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1.xml" ContentType="application/vnd.openxmlformats-officedocument.drawing+xml"/>
  <Override PartName="/xl/comments4.xml" ContentType="application/vnd.openxmlformats-officedocument.spreadsheetml.comments+xml"/>
  <Override PartName="/xl/drawings/drawing2.xml" ContentType="application/vnd.openxmlformats-officedocument.drawing+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228"/>
  <workbookPr/>
  <mc:AlternateContent xmlns:mc="http://schemas.openxmlformats.org/markup-compatibility/2006">
    <mc:Choice Requires="x15">
      <x15ac:absPath xmlns:x15ac="http://schemas.microsoft.com/office/spreadsheetml/2010/11/ac" url="E:\C\Mireya.Cubillos\Evaluación Desempeño\CONSOLIDACIÓN RIESGOS\DocumentosIniciales\"/>
    </mc:Choice>
  </mc:AlternateContent>
  <xr:revisionPtr revIDLastSave="0" documentId="13_ncr:1_{7AC21DF6-F461-4016-B287-434DD0792339}" xr6:coauthVersionLast="45" xr6:coauthVersionMax="45" xr10:uidLastSave="{00000000-0000-0000-0000-000000000000}"/>
  <bookViews>
    <workbookView xWindow="-120" yWindow="-120" windowWidth="29040" windowHeight="15840" tabRatio="709" firstSheet="9" activeTab="11" xr2:uid="{00000000-000D-0000-FFFF-FFFF00000000}"/>
  </bookViews>
  <sheets>
    <sheet name="Conveciones Riesgo Ajustada" sheetId="1" state="hidden" r:id="rId1"/>
    <sheet name="Tablas de apoyo" sheetId="2" state="hidden" r:id="rId2"/>
    <sheet name="Matriz RI-RC" sheetId="3" state="hidden" r:id="rId3"/>
    <sheet name="contexto por proceso" sheetId="4" state="hidden" r:id="rId4"/>
    <sheet name="Impacto R.Institucional (2)" sheetId="5" state="hidden" r:id="rId5"/>
    <sheet name="Análisis contexto DT y AP " sheetId="6" state="hidden" r:id="rId6"/>
    <sheet name="Det imp Rcorrupcion" sheetId="7" state="hidden" r:id="rId7"/>
    <sheet name="Impacto R.Institucional" sheetId="8" state="hidden" r:id="rId8"/>
    <sheet name="Impacto R. Corrupción" sheetId="9" state="hidden" r:id="rId9"/>
    <sheet name="Análisis contexto DT y AP  (2)" sheetId="13" r:id="rId10"/>
    <sheet name="Análisis contexto procesos  " sheetId="10" r:id="rId11"/>
    <sheet name="mapa de riesgos " sheetId="11" r:id="rId12"/>
    <sheet name="Matriz oportunidades" sheetId="12" r:id="rId13"/>
  </sheets>
  <externalReferences>
    <externalReference r:id="rId14"/>
    <externalReference r:id="rId15"/>
    <externalReference r:id="rId16"/>
    <externalReference r:id="rId17"/>
    <externalReference r:id="rId18"/>
  </externalReferences>
  <definedNames>
    <definedName name="_xlnm._FilterDatabase" localSheetId="11" hidden="1">'mapa de riesgos '!$A$8:$BP$282</definedName>
    <definedName name="_xlnm._FilterDatabase" localSheetId="12" hidden="1">'Matriz oportunidades'!$A$4:$AC$70</definedName>
    <definedName name="Adecuada" localSheetId="9">'[1]Tablas de apoyo'!#REF!</definedName>
    <definedName name="Adecuada" localSheetId="4">#REF!</definedName>
    <definedName name="Adecuada">#REF!</definedName>
    <definedName name="ALCANCE">'[2]Base de Datos'!$E$11:$E$28</definedName>
    <definedName name="ANLA">'[2]Base de Datos'!$C$11:$C$28</definedName>
    <definedName name="CAL_CATEGORIA" localSheetId="9">#REF!</definedName>
    <definedName name="CAL_CATEGORIA">#REF!</definedName>
    <definedName name="CAL_EFECTIVIDAD" localSheetId="9">#REF!</definedName>
    <definedName name="CAL_EFECTIVIDAD">#REF!</definedName>
    <definedName name="CAL_ESTADO" localSheetId="9">#REF!</definedName>
    <definedName name="CAL_ESTADO">#REF!</definedName>
    <definedName name="CAL_TIPO" localSheetId="9">#REF!</definedName>
    <definedName name="CAL_TIPO">#REF!</definedName>
    <definedName name="CALIFICACIÓN" localSheetId="9">#REF!</definedName>
    <definedName name="CALIFICACIÓN">#REF!</definedName>
    <definedName name="CATEGORIA" localSheetId="9">#REF!</definedName>
    <definedName name="CATEGORIA">#REF!</definedName>
    <definedName name="CLASE" localSheetId="9">#REF!</definedName>
    <definedName name="CLASE">#REF!</definedName>
    <definedName name="Clase_Riesgo" localSheetId="9">'[1]Matriz RI-RC'!#REF!</definedName>
    <definedName name="Clase_Riesgo" localSheetId="4">#REF!</definedName>
    <definedName name="Clase_Riesgo">#REF!</definedName>
    <definedName name="Clasificacion" localSheetId="9">'[1]Tablas de apoyo'!$C$2:$C$8</definedName>
    <definedName name="Clasificacion">'Tablas de apoyo'!$C$2:$C$8</definedName>
    <definedName name="Cuenta_con_herramienta_de_Control?_SI___15_NO___0" localSheetId="9">[2]Riesgos!#REF!</definedName>
    <definedName name="Cuenta_con_herramienta_de_Control?_SI___15_NO___0">#REF!</definedName>
    <definedName name="Documentada" localSheetId="9">'[1]Tablas de apoyo'!#REF!</definedName>
    <definedName name="Documentada" localSheetId="4">#REF!</definedName>
    <definedName name="Documentada">#REF!</definedName>
    <definedName name="Efectiva" localSheetId="9">'[1]Tablas de apoyo'!#REF!</definedName>
    <definedName name="Efectiva" localSheetId="4">#REF!</definedName>
    <definedName name="Efectiva">#REF!</definedName>
    <definedName name="EFECTIVIDAD" localSheetId="9">#REF!</definedName>
    <definedName name="EFECTIVIDAD">#REF!</definedName>
    <definedName name="ESTADO" localSheetId="9">#REF!</definedName>
    <definedName name="ESTADO">#REF!</definedName>
    <definedName name="Herram" localSheetId="9">'[1]Tablas de apoyo'!#REF!</definedName>
    <definedName name="Herram" localSheetId="4">#REF!</definedName>
    <definedName name="Herram">#REF!</definedName>
    <definedName name="HerramControl" localSheetId="9">'[1]Tablas de apoyo'!#REF!</definedName>
    <definedName name="HerramControl" localSheetId="4">#REF!</definedName>
    <definedName name="HerramControl">#REF!</definedName>
    <definedName name="Herramientas" localSheetId="9">'[1]Tablas de apoyo'!#REF!</definedName>
    <definedName name="Herramientas" localSheetId="4">#REF!</definedName>
    <definedName name="Herramientas">#REF!</definedName>
    <definedName name="Identificación" localSheetId="9">#REF!</definedName>
    <definedName name="Identificación">#REF!</definedName>
    <definedName name="IMPACTO" localSheetId="9">'[1]Matriz RI-RC'!#REF!</definedName>
    <definedName name="IMPACTO" localSheetId="4">#REF!</definedName>
    <definedName name="IMPACTO">#REF!</definedName>
    <definedName name="Naturaleza" localSheetId="9">'[2]Base de Datos'!#REF!</definedName>
    <definedName name="Naturaleza">#REF!</definedName>
    <definedName name="OBJETIVO" localSheetId="9">#REF!</definedName>
    <definedName name="OBJETIVO">#REF!</definedName>
    <definedName name="PROBABILIDAD" localSheetId="9">'[1]Matriz RI-RC'!#REF!</definedName>
    <definedName name="PROBABILIDAD" localSheetId="4">#REF!</definedName>
    <definedName name="PROBABILIDAD">#REF!</definedName>
    <definedName name="Proceso" localSheetId="9">#REF!</definedName>
    <definedName name="Proceso">#REF!</definedName>
    <definedName name="Score" localSheetId="9">'[1]Matriz RI-RC'!#REF!</definedName>
    <definedName name="Score" localSheetId="4">#REF!</definedName>
    <definedName name="Score">#REF!</definedName>
    <definedName name="Seguimiento" localSheetId="9">'[1]Tablas de apoyo'!#REF!</definedName>
    <definedName name="Seguimiento" localSheetId="4">#REF!</definedName>
    <definedName name="Seguimiento">#REF!</definedName>
    <definedName name="Sub_proceso" localSheetId="9">#REF!</definedName>
    <definedName name="Sub_proceso">#REF!</definedName>
    <definedName name="TIPO" localSheetId="9">#REF!</definedName>
    <definedName name="TIPO">#REF!</definedName>
  </definedNames>
  <calcPr calcId="191029"/>
  <fileRecoveryPr autoRecover="0"/>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A149" i="11" l="1"/>
  <c r="Y149" i="11"/>
  <c r="W149" i="11"/>
  <c r="U149" i="11"/>
  <c r="S149" i="11"/>
  <c r="N149" i="11"/>
  <c r="O149" i="11" s="1"/>
  <c r="M149" i="11"/>
  <c r="C149" i="11"/>
  <c r="AA148" i="11"/>
  <c r="Y148" i="11"/>
  <c r="W148" i="11"/>
  <c r="U148" i="11"/>
  <c r="S148" i="11"/>
  <c r="C148" i="11"/>
  <c r="AA147" i="11"/>
  <c r="Y147" i="11"/>
  <c r="W147" i="11"/>
  <c r="U147" i="11"/>
  <c r="S147" i="11"/>
  <c r="C147" i="11"/>
  <c r="AA146" i="11"/>
  <c r="Y146" i="11"/>
  <c r="W146" i="11"/>
  <c r="U146" i="11"/>
  <c r="S146" i="11"/>
  <c r="N146" i="11"/>
  <c r="O146" i="11" s="1"/>
  <c r="M146" i="11"/>
  <c r="C146" i="11"/>
  <c r="AA145" i="11"/>
  <c r="Y145" i="11"/>
  <c r="W145" i="11"/>
  <c r="U145" i="11"/>
  <c r="S145" i="11"/>
  <c r="C145" i="11"/>
  <c r="AA144" i="11"/>
  <c r="Y144" i="11"/>
  <c r="W144" i="11"/>
  <c r="U144" i="11"/>
  <c r="S144" i="11"/>
  <c r="C144" i="11"/>
  <c r="AA143" i="11"/>
  <c r="Y143" i="11"/>
  <c r="W143" i="11"/>
  <c r="U143" i="11"/>
  <c r="S143" i="11"/>
  <c r="N143" i="11"/>
  <c r="O143" i="11" s="1"/>
  <c r="M143" i="11"/>
  <c r="C143" i="11"/>
  <c r="AA142" i="11"/>
  <c r="Y142" i="11"/>
  <c r="W142" i="11"/>
  <c r="U142" i="11"/>
  <c r="S142" i="11"/>
  <c r="C142" i="11"/>
  <c r="AA141" i="11"/>
  <c r="Y141" i="11"/>
  <c r="W141" i="11"/>
  <c r="U141" i="11"/>
  <c r="S141" i="11"/>
  <c r="C141" i="11"/>
  <c r="AA140" i="11"/>
  <c r="Y140" i="11"/>
  <c r="W140" i="11"/>
  <c r="U140" i="11"/>
  <c r="S140" i="11"/>
  <c r="N140" i="11"/>
  <c r="O140" i="11" s="1"/>
  <c r="M140" i="11"/>
  <c r="C140" i="11"/>
  <c r="C139" i="11"/>
  <c r="AA138" i="11"/>
  <c r="Y138" i="11"/>
  <c r="W138" i="11"/>
  <c r="U138" i="11"/>
  <c r="S138" i="11"/>
  <c r="C138" i="11"/>
  <c r="AA137" i="11"/>
  <c r="Y137" i="11"/>
  <c r="W137" i="11"/>
  <c r="U137" i="11"/>
  <c r="S137" i="11"/>
  <c r="N137" i="11"/>
  <c r="O137" i="11" s="1"/>
  <c r="M137" i="11"/>
  <c r="C137" i="11"/>
  <c r="AA136" i="11"/>
  <c r="Y136" i="11"/>
  <c r="W136" i="11"/>
  <c r="U136" i="11"/>
  <c r="S136" i="11"/>
  <c r="C136" i="11"/>
  <c r="AA135" i="11"/>
  <c r="Y135" i="11"/>
  <c r="W135" i="11"/>
  <c r="U135" i="11"/>
  <c r="S135" i="11"/>
  <c r="C135" i="11"/>
  <c r="AA134" i="11"/>
  <c r="Y134" i="11"/>
  <c r="W134" i="11"/>
  <c r="U134" i="11"/>
  <c r="S134" i="11"/>
  <c r="N134" i="11"/>
  <c r="O134" i="11" s="1"/>
  <c r="M134" i="11"/>
  <c r="C134" i="11"/>
  <c r="AA133" i="11"/>
  <c r="Y133" i="11"/>
  <c r="W133" i="11"/>
  <c r="U133" i="11"/>
  <c r="S133" i="11"/>
  <c r="C133" i="11"/>
  <c r="AA132" i="11"/>
  <c r="Y132" i="11"/>
  <c r="W132" i="11"/>
  <c r="U132" i="11"/>
  <c r="S132" i="11"/>
  <c r="N132" i="11"/>
  <c r="O132" i="11" s="1"/>
  <c r="M132" i="11"/>
  <c r="C132" i="11"/>
  <c r="AA131" i="11"/>
  <c r="Y131" i="11"/>
  <c r="W131" i="11"/>
  <c r="U131" i="11"/>
  <c r="S131" i="11"/>
  <c r="N131" i="11"/>
  <c r="O131" i="11" s="1"/>
  <c r="M131" i="11"/>
  <c r="C131" i="11"/>
  <c r="AA130" i="11"/>
  <c r="Y130" i="11"/>
  <c r="W130" i="11"/>
  <c r="U130" i="11"/>
  <c r="S130" i="11"/>
  <c r="C130" i="11"/>
  <c r="AA129" i="11"/>
  <c r="Y129" i="11"/>
  <c r="W129" i="11"/>
  <c r="U129" i="11"/>
  <c r="S129" i="11"/>
  <c r="N129" i="11"/>
  <c r="O129" i="11" s="1"/>
  <c r="M129" i="11"/>
  <c r="C129" i="11"/>
  <c r="AA128" i="11"/>
  <c r="Y128" i="11"/>
  <c r="W128" i="11"/>
  <c r="U128" i="11"/>
  <c r="S128" i="11"/>
  <c r="N128" i="11"/>
  <c r="O128" i="11" s="1"/>
  <c r="M128" i="11"/>
  <c r="C128" i="11"/>
  <c r="AA127" i="11"/>
  <c r="Y127" i="11"/>
  <c r="W127" i="11"/>
  <c r="U127" i="11"/>
  <c r="S127" i="11"/>
  <c r="N127" i="11"/>
  <c r="O127" i="11" s="1"/>
  <c r="M127" i="11"/>
  <c r="C127" i="11"/>
  <c r="AA126" i="11"/>
  <c r="Y126" i="11"/>
  <c r="W126" i="11"/>
  <c r="U126" i="11"/>
  <c r="S126" i="11"/>
  <c r="N126" i="11"/>
  <c r="O126" i="11" s="1"/>
  <c r="M126" i="11"/>
  <c r="C126" i="11"/>
  <c r="AA125" i="11"/>
  <c r="Y125" i="11"/>
  <c r="W125" i="11"/>
  <c r="U125" i="11"/>
  <c r="S125" i="11"/>
  <c r="C125" i="11"/>
  <c r="AA124" i="11"/>
  <c r="Y124" i="11"/>
  <c r="W124" i="11"/>
  <c r="U124" i="11"/>
  <c r="S124" i="11"/>
  <c r="N124" i="11"/>
  <c r="O124" i="11" s="1"/>
  <c r="M124" i="11"/>
  <c r="C124" i="11"/>
  <c r="AA123" i="11"/>
  <c r="Y123" i="11"/>
  <c r="W123" i="11"/>
  <c r="U123" i="11"/>
  <c r="S123" i="11"/>
  <c r="N123" i="11"/>
  <c r="O123" i="11" s="1"/>
  <c r="M123" i="11"/>
  <c r="C123" i="11"/>
  <c r="AA122" i="11"/>
  <c r="Y122" i="11"/>
  <c r="W122" i="11"/>
  <c r="U122" i="11"/>
  <c r="S122" i="11"/>
  <c r="C122" i="11"/>
  <c r="AA121" i="11"/>
  <c r="Y121" i="11"/>
  <c r="W121" i="11"/>
  <c r="U121" i="11"/>
  <c r="S121" i="11"/>
  <c r="N121" i="11"/>
  <c r="O121" i="11" s="1"/>
  <c r="M121" i="11"/>
  <c r="C121" i="11"/>
  <c r="AA120" i="11"/>
  <c r="Y120" i="11"/>
  <c r="W120" i="11"/>
  <c r="U120" i="11"/>
  <c r="S120" i="11"/>
  <c r="C120" i="11"/>
  <c r="AA119" i="11"/>
  <c r="Y119" i="11"/>
  <c r="W119" i="11"/>
  <c r="U119" i="11"/>
  <c r="S119" i="11"/>
  <c r="N119" i="11"/>
  <c r="O119" i="11" s="1"/>
  <c r="M119" i="11"/>
  <c r="C119" i="11"/>
  <c r="AA118" i="11"/>
  <c r="Y118" i="11"/>
  <c r="W118" i="11"/>
  <c r="U118" i="11"/>
  <c r="S118" i="11"/>
  <c r="C118" i="11"/>
  <c r="AA117" i="11"/>
  <c r="Y117" i="11"/>
  <c r="W117" i="11"/>
  <c r="U117" i="11"/>
  <c r="S117" i="11"/>
  <c r="C117" i="11"/>
  <c r="AA116" i="11"/>
  <c r="Y116" i="11"/>
  <c r="W116" i="11"/>
  <c r="U116" i="11"/>
  <c r="S116" i="11"/>
  <c r="N116" i="11"/>
  <c r="O116" i="11" s="1"/>
  <c r="M116" i="11"/>
  <c r="C116" i="11"/>
  <c r="C115" i="11"/>
  <c r="AA114" i="11"/>
  <c r="Y114" i="11"/>
  <c r="W114" i="11"/>
  <c r="U114" i="11"/>
  <c r="S114" i="11"/>
  <c r="C114" i="11"/>
  <c r="AA113" i="11"/>
  <c r="Y113" i="11"/>
  <c r="W113" i="11"/>
  <c r="U113" i="11"/>
  <c r="S113" i="11"/>
  <c r="N113" i="11"/>
  <c r="O113" i="11" s="1"/>
  <c r="M113" i="11"/>
  <c r="C113" i="11"/>
  <c r="C112" i="11"/>
  <c r="C111" i="11"/>
  <c r="AA110" i="11"/>
  <c r="Y110" i="11"/>
  <c r="W110" i="11"/>
  <c r="U110" i="11"/>
  <c r="S110" i="11"/>
  <c r="N110" i="11"/>
  <c r="O110" i="11" s="1"/>
  <c r="M110" i="11"/>
  <c r="C110" i="11"/>
  <c r="AA109" i="11"/>
  <c r="Y109" i="11"/>
  <c r="W109" i="11"/>
  <c r="U109" i="11"/>
  <c r="S109" i="11"/>
  <c r="C109" i="11"/>
  <c r="AA108" i="11"/>
  <c r="Y108" i="11"/>
  <c r="W108" i="11"/>
  <c r="U108" i="11"/>
  <c r="S108" i="11"/>
  <c r="C108" i="11"/>
  <c r="AA107" i="11"/>
  <c r="Y107" i="11"/>
  <c r="W107" i="11"/>
  <c r="U107" i="11"/>
  <c r="S107" i="11"/>
  <c r="N107" i="11"/>
  <c r="O107" i="11" s="1"/>
  <c r="M107" i="11"/>
  <c r="C107" i="11"/>
  <c r="AA106" i="11"/>
  <c r="Y106" i="11"/>
  <c r="W106" i="11"/>
  <c r="U106" i="11"/>
  <c r="S106" i="11"/>
  <c r="C106" i="11"/>
  <c r="AA105" i="11"/>
  <c r="Y105" i="11"/>
  <c r="W105" i="11"/>
  <c r="U105" i="11"/>
  <c r="S105" i="11"/>
  <c r="N105" i="11"/>
  <c r="O105" i="11" s="1"/>
  <c r="M105" i="11"/>
  <c r="C105" i="11"/>
  <c r="AA104" i="11"/>
  <c r="Y104" i="11"/>
  <c r="W104" i="11"/>
  <c r="U104" i="11"/>
  <c r="S104" i="11"/>
  <c r="C104" i="11"/>
  <c r="AA103" i="11"/>
  <c r="Y103" i="11"/>
  <c r="W103" i="11"/>
  <c r="U103" i="11"/>
  <c r="S103" i="11"/>
  <c r="N103" i="11"/>
  <c r="O103" i="11" s="1"/>
  <c r="M103" i="11"/>
  <c r="C103" i="11"/>
  <c r="AA102" i="11"/>
  <c r="Y102" i="11"/>
  <c r="W102" i="11"/>
  <c r="U102" i="11"/>
  <c r="S102" i="11"/>
  <c r="C102" i="11"/>
  <c r="AA101" i="11"/>
  <c r="Y101" i="11"/>
  <c r="W101" i="11"/>
  <c r="U101" i="11"/>
  <c r="S101" i="11"/>
  <c r="N101" i="11"/>
  <c r="O101" i="11" s="1"/>
  <c r="M101" i="11"/>
  <c r="C101" i="11"/>
  <c r="AA100" i="11"/>
  <c r="Y100" i="11"/>
  <c r="W100" i="11"/>
  <c r="U100" i="11"/>
  <c r="S100" i="11"/>
  <c r="C100" i="11"/>
  <c r="AA99" i="11"/>
  <c r="Y99" i="11"/>
  <c r="W99" i="11"/>
  <c r="U99" i="11"/>
  <c r="S99" i="11"/>
  <c r="N99" i="11"/>
  <c r="O99" i="11" s="1"/>
  <c r="M99" i="11"/>
  <c r="C99" i="11"/>
  <c r="AA98" i="11"/>
  <c r="Y98" i="11"/>
  <c r="W98" i="11"/>
  <c r="U98" i="11"/>
  <c r="S98" i="11"/>
  <c r="C98" i="11"/>
  <c r="AA97" i="11"/>
  <c r="Y97" i="11"/>
  <c r="W97" i="11"/>
  <c r="U97" i="11"/>
  <c r="S97" i="11"/>
  <c r="N97" i="11"/>
  <c r="O97" i="11" s="1"/>
  <c r="M97" i="11"/>
  <c r="C97" i="11"/>
  <c r="AA96" i="11"/>
  <c r="Y96" i="11"/>
  <c r="W96" i="11"/>
  <c r="U96" i="11"/>
  <c r="S96" i="11"/>
  <c r="N96" i="11"/>
  <c r="O96" i="11" s="1"/>
  <c r="M96" i="11"/>
  <c r="C96" i="11"/>
  <c r="AA95" i="11"/>
  <c r="Y95" i="11"/>
  <c r="W95" i="11"/>
  <c r="U95" i="11"/>
  <c r="S95" i="11"/>
  <c r="C95" i="11"/>
  <c r="AA94" i="11"/>
  <c r="Y94" i="11"/>
  <c r="W94" i="11"/>
  <c r="U94" i="11"/>
  <c r="S94" i="11"/>
  <c r="C94" i="11"/>
  <c r="AA93" i="11"/>
  <c r="Y93" i="11"/>
  <c r="W93" i="11"/>
  <c r="U93" i="11"/>
  <c r="S93" i="11"/>
  <c r="N93" i="11"/>
  <c r="O93" i="11" s="1"/>
  <c r="M93" i="11"/>
  <c r="C93" i="11"/>
  <c r="AA92" i="11"/>
  <c r="Y92" i="11"/>
  <c r="W92" i="11"/>
  <c r="U92" i="11"/>
  <c r="S92" i="11"/>
  <c r="C92" i="11"/>
  <c r="AA91" i="11"/>
  <c r="Y91" i="11"/>
  <c r="W91" i="11"/>
  <c r="U91" i="11"/>
  <c r="S91" i="11"/>
  <c r="C91" i="11"/>
  <c r="AA90" i="11"/>
  <c r="Y90" i="11"/>
  <c r="W90" i="11"/>
  <c r="U90" i="11"/>
  <c r="S90" i="11"/>
  <c r="N90" i="11"/>
  <c r="O90" i="11" s="1"/>
  <c r="M90" i="11"/>
  <c r="C90" i="11"/>
  <c r="AA89" i="11"/>
  <c r="Y89" i="11"/>
  <c r="W89" i="11"/>
  <c r="U89" i="11"/>
  <c r="S89" i="11"/>
  <c r="AA88" i="11"/>
  <c r="Y88" i="11"/>
  <c r="W88" i="11"/>
  <c r="U88" i="11"/>
  <c r="S88" i="11"/>
  <c r="N88" i="11"/>
  <c r="O88" i="11" s="1"/>
  <c r="M88" i="11"/>
  <c r="C88" i="11"/>
  <c r="AA87" i="11"/>
  <c r="Y87" i="11"/>
  <c r="W87" i="11"/>
  <c r="U87" i="11"/>
  <c r="S87" i="11"/>
  <c r="AA86" i="11"/>
  <c r="Y86" i="11"/>
  <c r="W86" i="11"/>
  <c r="U86" i="11"/>
  <c r="S86" i="11"/>
  <c r="N86" i="11"/>
  <c r="O86" i="11" s="1"/>
  <c r="M86" i="11"/>
  <c r="C86" i="11"/>
  <c r="Y85" i="11"/>
  <c r="W85" i="11"/>
  <c r="U85" i="11"/>
  <c r="S85" i="11"/>
  <c r="N85" i="11"/>
  <c r="O85" i="11" s="1"/>
  <c r="M85" i="11"/>
  <c r="C85" i="11"/>
  <c r="AA84" i="11"/>
  <c r="Y84" i="11"/>
  <c r="W84" i="11"/>
  <c r="U84" i="11"/>
  <c r="S84" i="11"/>
  <c r="C84" i="11"/>
  <c r="AB133" i="11" l="1"/>
  <c r="AD133" i="11" s="1"/>
  <c r="AB134" i="11"/>
  <c r="AD134" i="11" s="1"/>
  <c r="AB136" i="11"/>
  <c r="AE136" i="11" s="1"/>
  <c r="AB137" i="11"/>
  <c r="AE137" i="11" s="1"/>
  <c r="AG137" i="11" s="1"/>
  <c r="AI137" i="11" s="1"/>
  <c r="AB103" i="11"/>
  <c r="AE103" i="11" s="1"/>
  <c r="AB84" i="11"/>
  <c r="AD84" i="11" s="1"/>
  <c r="AB102" i="11"/>
  <c r="AE102" i="11" s="1"/>
  <c r="AB120" i="11"/>
  <c r="AD120" i="11" s="1"/>
  <c r="AB121" i="11"/>
  <c r="AE121" i="11" s="1"/>
  <c r="AB88" i="11"/>
  <c r="AE88" i="11" s="1"/>
  <c r="AB94" i="11"/>
  <c r="AD94" i="11" s="1"/>
  <c r="AB104" i="11"/>
  <c r="AB85" i="11"/>
  <c r="AE85" i="11" s="1"/>
  <c r="AG85" i="11" s="1"/>
  <c r="AI85" i="11" s="1"/>
  <c r="AB116" i="11"/>
  <c r="AD116" i="11" s="1"/>
  <c r="AB118" i="11"/>
  <c r="AD118" i="11" s="1"/>
  <c r="AB126" i="11"/>
  <c r="AD126" i="11" s="1"/>
  <c r="AF126" i="11" s="1"/>
  <c r="AH126" i="11" s="1"/>
  <c r="AB129" i="11"/>
  <c r="AE129" i="11" s="1"/>
  <c r="AB131" i="11"/>
  <c r="AE131" i="11" s="1"/>
  <c r="AG131" i="11" s="1"/>
  <c r="AI131" i="11" s="1"/>
  <c r="AB141" i="11"/>
  <c r="AD141" i="11" s="1"/>
  <c r="AB147" i="11"/>
  <c r="AD147" i="11" s="1"/>
  <c r="AB89" i="11"/>
  <c r="AE89" i="11" s="1"/>
  <c r="AB97" i="11"/>
  <c r="AE97" i="11" s="1"/>
  <c r="AB106" i="11"/>
  <c r="AE106" i="11" s="1"/>
  <c r="AB130" i="11"/>
  <c r="AE130" i="11" s="1"/>
  <c r="AB100" i="11"/>
  <c r="AE100" i="11" s="1"/>
  <c r="AB105" i="11"/>
  <c r="AE105" i="11" s="1"/>
  <c r="AB107" i="11"/>
  <c r="AE107" i="11" s="1"/>
  <c r="AB86" i="11"/>
  <c r="AE86" i="11" s="1"/>
  <c r="AB87" i="11"/>
  <c r="AD87" i="11" s="1"/>
  <c r="AB90" i="11"/>
  <c r="AE90" i="11" s="1"/>
  <c r="AB93" i="11"/>
  <c r="AE93" i="11" s="1"/>
  <c r="AB95" i="11"/>
  <c r="AE95" i="11" s="1"/>
  <c r="AB96" i="11"/>
  <c r="AE96" i="11" s="1"/>
  <c r="AG96" i="11" s="1"/>
  <c r="AI96" i="11" s="1"/>
  <c r="AB99" i="11"/>
  <c r="AD99" i="11" s="1"/>
  <c r="AB110" i="11"/>
  <c r="AD110" i="11" s="1"/>
  <c r="AF110" i="11" s="1"/>
  <c r="AH110" i="11" s="1"/>
  <c r="AB117" i="11"/>
  <c r="AE117" i="11" s="1"/>
  <c r="AB119" i="11"/>
  <c r="AE119" i="11" s="1"/>
  <c r="AB122" i="11"/>
  <c r="AD122" i="11" s="1"/>
  <c r="AB132" i="11"/>
  <c r="AE132" i="11" s="1"/>
  <c r="AB138" i="11"/>
  <c r="AE138" i="11" s="1"/>
  <c r="AG138" i="11" s="1"/>
  <c r="AB140" i="11"/>
  <c r="AE140" i="11" s="1"/>
  <c r="AB142" i="11"/>
  <c r="AE142" i="11" s="1"/>
  <c r="AB143" i="11"/>
  <c r="AE143" i="11" s="1"/>
  <c r="AB145" i="11"/>
  <c r="AD145" i="11" s="1"/>
  <c r="AB146" i="11"/>
  <c r="AE146" i="11" s="1"/>
  <c r="AB148" i="11"/>
  <c r="AE148" i="11" s="1"/>
  <c r="AB149" i="11"/>
  <c r="AE149" i="11" s="1"/>
  <c r="AB91" i="11"/>
  <c r="AB92" i="11"/>
  <c r="AB98" i="11"/>
  <c r="AB113" i="11"/>
  <c r="AB101" i="11"/>
  <c r="AB109" i="11"/>
  <c r="AB114" i="11"/>
  <c r="AB128" i="11"/>
  <c r="AB135" i="11"/>
  <c r="AB144" i="11"/>
  <c r="AB108" i="11"/>
  <c r="AB123" i="11"/>
  <c r="AB124" i="11"/>
  <c r="AB125" i="11"/>
  <c r="AB127" i="11"/>
  <c r="AD103" i="11" l="1"/>
  <c r="AE84" i="11"/>
  <c r="AE87" i="11"/>
  <c r="AG86" i="11" s="1"/>
  <c r="AI86" i="11" s="1"/>
  <c r="AE122" i="11"/>
  <c r="AE133" i="11"/>
  <c r="AG132" i="11" s="1"/>
  <c r="AI132" i="11" s="1"/>
  <c r="AE147" i="11"/>
  <c r="AG146" i="11" s="1"/>
  <c r="AI146" i="11" s="1"/>
  <c r="AD146" i="11"/>
  <c r="AD119" i="11"/>
  <c r="AF119" i="11" s="1"/>
  <c r="AH119" i="11" s="1"/>
  <c r="AE134" i="11"/>
  <c r="AD129" i="11"/>
  <c r="AD100" i="11"/>
  <c r="AF99" i="11" s="1"/>
  <c r="AH99" i="11" s="1"/>
  <c r="AD85" i="11"/>
  <c r="AF85" i="11" s="1"/>
  <c r="AH85" i="11" s="1"/>
  <c r="AK85" i="11" s="1"/>
  <c r="AL85" i="11" s="1"/>
  <c r="AM85" i="11" s="1"/>
  <c r="AE126" i="11"/>
  <c r="AD121" i="11"/>
  <c r="AF121" i="11" s="1"/>
  <c r="AH121" i="11" s="1"/>
  <c r="AD137" i="11"/>
  <c r="AD142" i="11"/>
  <c r="AD136" i="11"/>
  <c r="AD97" i="11"/>
  <c r="AD89" i="11"/>
  <c r="AD140" i="11"/>
  <c r="AD96" i="11"/>
  <c r="AF96" i="11" s="1"/>
  <c r="AH96" i="11" s="1"/>
  <c r="AK96" i="11" s="1"/>
  <c r="AL96" i="11" s="1"/>
  <c r="AM96" i="11" s="1"/>
  <c r="AD106" i="11"/>
  <c r="AD148" i="11"/>
  <c r="AD131" i="11"/>
  <c r="AF131" i="11" s="1"/>
  <c r="AH131" i="11" s="1"/>
  <c r="AJ131" i="11" s="1"/>
  <c r="AD105" i="11"/>
  <c r="AE99" i="11"/>
  <c r="AG99" i="11" s="1"/>
  <c r="AI99" i="11" s="1"/>
  <c r="AD90" i="11"/>
  <c r="AE110" i="11"/>
  <c r="AG110" i="11" s="1"/>
  <c r="AI110" i="11" s="1"/>
  <c r="AJ110" i="11" s="1"/>
  <c r="AD132" i="11"/>
  <c r="AF132" i="11" s="1"/>
  <c r="AH132" i="11" s="1"/>
  <c r="AD149" i="11"/>
  <c r="AD143" i="11"/>
  <c r="AE120" i="11"/>
  <c r="AG119" i="11" s="1"/>
  <c r="AI119" i="11" s="1"/>
  <c r="AE116" i="11"/>
  <c r="AD102" i="11"/>
  <c r="AD88" i="11"/>
  <c r="AE141" i="11"/>
  <c r="AG140" i="11" s="1"/>
  <c r="AI140" i="11" s="1"/>
  <c r="AD107" i="11"/>
  <c r="AE118" i="11"/>
  <c r="AD93" i="11"/>
  <c r="AE94" i="11"/>
  <c r="AG93" i="11" s="1"/>
  <c r="AI93" i="11" s="1"/>
  <c r="AG129" i="11"/>
  <c r="AI129" i="11" s="1"/>
  <c r="AE104" i="11"/>
  <c r="AG103" i="11" s="1"/>
  <c r="AI103" i="11" s="1"/>
  <c r="AD104" i="11"/>
  <c r="AD130" i="11"/>
  <c r="AD86" i="11"/>
  <c r="AF86" i="11" s="1"/>
  <c r="AH86" i="11" s="1"/>
  <c r="AE145" i="11"/>
  <c r="AD138" i="11"/>
  <c r="AF138" i="11" s="1"/>
  <c r="AD117" i="11"/>
  <c r="AF116" i="11" s="1"/>
  <c r="AH116" i="11" s="1"/>
  <c r="AD95" i="11"/>
  <c r="AE114" i="11"/>
  <c r="AD114" i="11"/>
  <c r="AG121" i="11"/>
  <c r="AI121" i="11" s="1"/>
  <c r="AE92" i="11"/>
  <c r="AD92" i="11"/>
  <c r="AE127" i="11"/>
  <c r="AG127" i="11" s="1"/>
  <c r="AI127" i="11" s="1"/>
  <c r="AD127" i="11"/>
  <c r="AF127" i="11" s="1"/>
  <c r="AH127" i="11" s="1"/>
  <c r="AD123" i="11"/>
  <c r="AF123" i="11" s="1"/>
  <c r="AH123" i="11" s="1"/>
  <c r="AE123" i="11"/>
  <c r="AG123" i="11" s="1"/>
  <c r="AI123" i="11" s="1"/>
  <c r="AE128" i="11"/>
  <c r="AG128" i="11" s="1"/>
  <c r="AI128" i="11" s="1"/>
  <c r="AD128" i="11"/>
  <c r="AF128" i="11" s="1"/>
  <c r="AH128" i="11" s="1"/>
  <c r="AG105" i="11"/>
  <c r="AI105" i="11" s="1"/>
  <c r="AD91" i="11"/>
  <c r="AE91" i="11"/>
  <c r="AG90" i="11" s="1"/>
  <c r="AI90" i="11" s="1"/>
  <c r="AG88" i="11"/>
  <c r="AI88" i="11" s="1"/>
  <c r="AD124" i="11"/>
  <c r="AE124" i="11"/>
  <c r="AD135" i="11"/>
  <c r="AE135" i="11"/>
  <c r="AG134" i="11" s="1"/>
  <c r="AI134" i="11" s="1"/>
  <c r="AD109" i="11"/>
  <c r="AE109" i="11"/>
  <c r="AD113" i="11"/>
  <c r="AE113" i="11"/>
  <c r="AE108" i="11"/>
  <c r="AD108" i="11"/>
  <c r="AD144" i="11"/>
  <c r="AE144" i="11"/>
  <c r="AE125" i="11"/>
  <c r="AD125" i="11"/>
  <c r="AD101" i="11"/>
  <c r="AE101" i="11"/>
  <c r="AG101" i="11" s="1"/>
  <c r="AI101" i="11" s="1"/>
  <c r="AD98" i="11"/>
  <c r="AE98" i="11"/>
  <c r="AG97" i="11" s="1"/>
  <c r="AI97" i="11" s="1"/>
  <c r="AF146" i="11" l="1"/>
  <c r="AH146" i="11" s="1"/>
  <c r="AK146" i="11" s="1"/>
  <c r="AL146" i="11" s="1"/>
  <c r="AM146" i="11" s="1"/>
  <c r="AF103" i="11"/>
  <c r="AH103" i="11" s="1"/>
  <c r="AK103" i="11" s="1"/>
  <c r="AL103" i="11" s="1"/>
  <c r="AM103" i="11" s="1"/>
  <c r="AF140" i="11"/>
  <c r="AH140" i="11" s="1"/>
  <c r="AK140" i="11" s="1"/>
  <c r="AL140" i="11" s="1"/>
  <c r="AM140" i="11" s="1"/>
  <c r="AJ96" i="11"/>
  <c r="AJ85" i="11"/>
  <c r="AF129" i="11"/>
  <c r="AH129" i="11" s="1"/>
  <c r="AJ129" i="11" s="1"/>
  <c r="AF134" i="11"/>
  <c r="AH134" i="11" s="1"/>
  <c r="AK134" i="11" s="1"/>
  <c r="AL134" i="11" s="1"/>
  <c r="AM134" i="11" s="1"/>
  <c r="AK131" i="11"/>
  <c r="AL131" i="11" s="1"/>
  <c r="AM131" i="11" s="1"/>
  <c r="AF97" i="11"/>
  <c r="AH97" i="11" s="1"/>
  <c r="AK97" i="11" s="1"/>
  <c r="AL97" i="11" s="1"/>
  <c r="AM97" i="11" s="1"/>
  <c r="AJ86" i="11"/>
  <c r="AF101" i="11"/>
  <c r="AH101" i="11" s="1"/>
  <c r="AJ101" i="11" s="1"/>
  <c r="AF88" i="11"/>
  <c r="AH88" i="11" s="1"/>
  <c r="AK88" i="11" s="1"/>
  <c r="AL88" i="11" s="1"/>
  <c r="AM88" i="11" s="1"/>
  <c r="AK99" i="11"/>
  <c r="AL99" i="11" s="1"/>
  <c r="AM99" i="11" s="1"/>
  <c r="AJ119" i="11"/>
  <c r="AF105" i="11"/>
  <c r="AH105" i="11" s="1"/>
  <c r="AJ105" i="11" s="1"/>
  <c r="AK110" i="11"/>
  <c r="AL110" i="11" s="1"/>
  <c r="AM110" i="11" s="1"/>
  <c r="AF143" i="11"/>
  <c r="AH143" i="11" s="1"/>
  <c r="AF113" i="11"/>
  <c r="AH113" i="11" s="1"/>
  <c r="AJ99" i="11"/>
  <c r="AK121" i="11"/>
  <c r="AL121" i="11" s="1"/>
  <c r="AM121" i="11" s="1"/>
  <c r="AG116" i="11"/>
  <c r="AI116" i="11" s="1"/>
  <c r="AK116" i="11" s="1"/>
  <c r="AL116" i="11" s="1"/>
  <c r="AM116" i="11" s="1"/>
  <c r="AJ121" i="11"/>
  <c r="AK86" i="11"/>
  <c r="AL86" i="11" s="1"/>
  <c r="AM86" i="11" s="1"/>
  <c r="AG107" i="11"/>
  <c r="AI107" i="11" s="1"/>
  <c r="AG143" i="11"/>
  <c r="AI143" i="11" s="1"/>
  <c r="AF93" i="11"/>
  <c r="AH93" i="11" s="1"/>
  <c r="AJ93" i="11" s="1"/>
  <c r="AF90" i="11"/>
  <c r="AH90" i="11" s="1"/>
  <c r="AK90" i="11" s="1"/>
  <c r="AL90" i="11" s="1"/>
  <c r="AM90" i="11" s="1"/>
  <c r="AG113" i="11"/>
  <c r="AI113" i="11" s="1"/>
  <c r="AF124" i="11"/>
  <c r="AH124" i="11" s="1"/>
  <c r="AF137" i="11"/>
  <c r="AH137" i="11" s="1"/>
  <c r="AK119" i="11"/>
  <c r="AL119" i="11" s="1"/>
  <c r="AM119" i="11" s="1"/>
  <c r="AF107" i="11"/>
  <c r="AH107" i="11" s="1"/>
  <c r="AG126" i="11"/>
  <c r="AI126" i="11" s="1"/>
  <c r="AK128" i="11"/>
  <c r="AL128" i="11" s="1"/>
  <c r="AM128" i="11" s="1"/>
  <c r="AJ128" i="11"/>
  <c r="AG124" i="11"/>
  <c r="AI124" i="11" s="1"/>
  <c r="AK132" i="11"/>
  <c r="AL132" i="11" s="1"/>
  <c r="AM132" i="11" s="1"/>
  <c r="AJ132" i="11"/>
  <c r="AK123" i="11"/>
  <c r="AL123" i="11" s="1"/>
  <c r="AM123" i="11" s="1"/>
  <c r="AJ123" i="11"/>
  <c r="AK127" i="11"/>
  <c r="AL127" i="11" s="1"/>
  <c r="AM127" i="11" s="1"/>
  <c r="AJ127" i="11"/>
  <c r="AJ146" i="11" l="1"/>
  <c r="AJ103" i="11"/>
  <c r="AJ140" i="11"/>
  <c r="AK129" i="11"/>
  <c r="AL129" i="11" s="1"/>
  <c r="AM129" i="11" s="1"/>
  <c r="AJ134" i="11"/>
  <c r="AK101" i="11"/>
  <c r="AL101" i="11" s="1"/>
  <c r="AM101" i="11" s="1"/>
  <c r="AJ97" i="11"/>
  <c r="AK93" i="11"/>
  <c r="AL93" i="11" s="1"/>
  <c r="AM93" i="11" s="1"/>
  <c r="AJ88" i="11"/>
  <c r="AK105" i="11"/>
  <c r="AL105" i="11" s="1"/>
  <c r="AM105" i="11" s="1"/>
  <c r="AK143" i="11"/>
  <c r="AL143" i="11" s="1"/>
  <c r="AM143" i="11" s="1"/>
  <c r="AJ143" i="11"/>
  <c r="AJ116" i="11"/>
  <c r="AJ107" i="11"/>
  <c r="AK113" i="11"/>
  <c r="AL113" i="11" s="1"/>
  <c r="AM113" i="11" s="1"/>
  <c r="AJ90" i="11"/>
  <c r="AJ113" i="11"/>
  <c r="AK124" i="11"/>
  <c r="AL124" i="11" s="1"/>
  <c r="AM124" i="11" s="1"/>
  <c r="AK107" i="11"/>
  <c r="AL107" i="11" s="1"/>
  <c r="AM107" i="11" s="1"/>
  <c r="AJ137" i="11"/>
  <c r="AK137" i="11"/>
  <c r="AL137" i="11" s="1"/>
  <c r="AM137" i="11" s="1"/>
  <c r="AJ124" i="11"/>
  <c r="AK126" i="11"/>
  <c r="AL126" i="11" s="1"/>
  <c r="AM126" i="11" s="1"/>
  <c r="AJ126" i="11"/>
  <c r="AA282" i="11" l="1"/>
  <c r="Y282" i="11"/>
  <c r="W282" i="11"/>
  <c r="U282" i="11"/>
  <c r="S282" i="11"/>
  <c r="N282" i="11"/>
  <c r="O282" i="11" s="1"/>
  <c r="M282" i="11"/>
  <c r="AB282" i="11" l="1"/>
  <c r="AE282" i="11" s="1"/>
  <c r="AG282" i="11" s="1"/>
  <c r="AI282" i="11" s="1"/>
  <c r="AD282" i="11" l="1"/>
  <c r="AF282" i="11" s="1"/>
  <c r="AH282" i="11" s="1"/>
  <c r="AJ282" i="11" s="1"/>
  <c r="AK282" i="11" l="1"/>
  <c r="AL282" i="11" s="1"/>
  <c r="AM282" i="11" s="1"/>
  <c r="AE42" i="11" l="1"/>
  <c r="AD42" i="11"/>
  <c r="AE41" i="11"/>
  <c r="AD41" i="11"/>
  <c r="AA40" i="11"/>
  <c r="Y40" i="11"/>
  <c r="W40" i="11"/>
  <c r="U40" i="11"/>
  <c r="S40" i="11"/>
  <c r="N40" i="11"/>
  <c r="O40" i="11" s="1"/>
  <c r="M40" i="11"/>
  <c r="AB40" i="11" l="1"/>
  <c r="AE40" i="11" s="1"/>
  <c r="AG40" i="11" s="1"/>
  <c r="AI40" i="11" s="1"/>
  <c r="AD40" i="11" l="1"/>
  <c r="AF40" i="11" s="1"/>
  <c r="AH40" i="11" s="1"/>
  <c r="AK40" i="11" s="1"/>
  <c r="AL40" i="11" s="1"/>
  <c r="AM40" i="11" s="1"/>
  <c r="AJ40" i="11" l="1"/>
  <c r="B31" i="12" l="1"/>
  <c r="B32" i="12" s="1"/>
  <c r="C281" i="11"/>
  <c r="AA280" i="11"/>
  <c r="Y280" i="11"/>
  <c r="W280" i="11"/>
  <c r="U280" i="11"/>
  <c r="S280" i="11"/>
  <c r="C280" i="11"/>
  <c r="AA279" i="11"/>
  <c r="Y279" i="11"/>
  <c r="W279" i="11"/>
  <c r="U279" i="11"/>
  <c r="S279" i="11"/>
  <c r="N279" i="11"/>
  <c r="M279" i="11"/>
  <c r="C279" i="11"/>
  <c r="C278" i="11"/>
  <c r="AA277" i="11"/>
  <c r="Y277" i="11"/>
  <c r="W277" i="11"/>
  <c r="U277" i="11"/>
  <c r="S277" i="11"/>
  <c r="C277" i="11"/>
  <c r="AA276" i="11"/>
  <c r="Y276" i="11"/>
  <c r="W276" i="11"/>
  <c r="U276" i="11"/>
  <c r="S276" i="11"/>
  <c r="N276" i="11"/>
  <c r="M276" i="11"/>
  <c r="C276" i="11"/>
  <c r="C275" i="11"/>
  <c r="AA274" i="11"/>
  <c r="Y274" i="11"/>
  <c r="W274" i="11"/>
  <c r="U274" i="11"/>
  <c r="S274" i="11"/>
  <c r="C274" i="11"/>
  <c r="AA273" i="11"/>
  <c r="Y273" i="11"/>
  <c r="W273" i="11"/>
  <c r="U273" i="11"/>
  <c r="S273" i="11"/>
  <c r="N273" i="11"/>
  <c r="M273" i="11"/>
  <c r="C273" i="11"/>
  <c r="AA272" i="11"/>
  <c r="Y272" i="11"/>
  <c r="W272" i="11"/>
  <c r="U272" i="11"/>
  <c r="S272" i="11"/>
  <c r="N272" i="11"/>
  <c r="M272" i="11"/>
  <c r="C272" i="11"/>
  <c r="C271" i="11"/>
  <c r="AA270" i="11"/>
  <c r="Y270" i="11"/>
  <c r="W270" i="11"/>
  <c r="U270" i="11"/>
  <c r="S270" i="11"/>
  <c r="C270" i="11"/>
  <c r="AA269" i="11"/>
  <c r="Y269" i="11"/>
  <c r="W269" i="11"/>
  <c r="U269" i="11"/>
  <c r="S269" i="11"/>
  <c r="N269" i="11"/>
  <c r="M269" i="11"/>
  <c r="C269" i="11"/>
  <c r="C268" i="11"/>
  <c r="AA267" i="11"/>
  <c r="Y267" i="11"/>
  <c r="W267" i="11"/>
  <c r="U267" i="11"/>
  <c r="S267" i="11"/>
  <c r="C267" i="11"/>
  <c r="AA266" i="11"/>
  <c r="Y266" i="11"/>
  <c r="W266" i="11"/>
  <c r="U266" i="11"/>
  <c r="S266" i="11"/>
  <c r="N266" i="11"/>
  <c r="M266" i="11"/>
  <c r="C266" i="11"/>
  <c r="AA265" i="11"/>
  <c r="Y265" i="11"/>
  <c r="W265" i="11"/>
  <c r="U265" i="11"/>
  <c r="S265" i="11"/>
  <c r="C265" i="11"/>
  <c r="AA264" i="11"/>
  <c r="Y264" i="11"/>
  <c r="W264" i="11"/>
  <c r="U264" i="11"/>
  <c r="S264" i="11"/>
  <c r="N264" i="11"/>
  <c r="M264" i="11"/>
  <c r="C264" i="11"/>
  <c r="AA263" i="11"/>
  <c r="Y263" i="11"/>
  <c r="W263" i="11"/>
  <c r="U263" i="11"/>
  <c r="S263" i="11"/>
  <c r="C263" i="11"/>
  <c r="AA262" i="11"/>
  <c r="Y262" i="11"/>
  <c r="W262" i="11"/>
  <c r="U262" i="11"/>
  <c r="S262" i="11"/>
  <c r="N262" i="11"/>
  <c r="M262" i="11"/>
  <c r="C262" i="11"/>
  <c r="AA261" i="11"/>
  <c r="Y261" i="11"/>
  <c r="W261" i="11"/>
  <c r="U261" i="11"/>
  <c r="S261" i="11"/>
  <c r="C261" i="11"/>
  <c r="AA260" i="11"/>
  <c r="Y260" i="11"/>
  <c r="W260" i="11"/>
  <c r="U260" i="11"/>
  <c r="S260" i="11"/>
  <c r="C260" i="11"/>
  <c r="AA259" i="11"/>
  <c r="Y259" i="11"/>
  <c r="W259" i="11"/>
  <c r="U259" i="11"/>
  <c r="S259" i="11"/>
  <c r="N259" i="11"/>
  <c r="M259" i="11"/>
  <c r="C259" i="11"/>
  <c r="C258" i="11"/>
  <c r="AA257" i="11"/>
  <c r="Y257" i="11"/>
  <c r="W257" i="11"/>
  <c r="U257" i="11"/>
  <c r="S257" i="11"/>
  <c r="C257" i="11"/>
  <c r="AA256" i="11"/>
  <c r="Y256" i="11"/>
  <c r="W256" i="11"/>
  <c r="U256" i="11"/>
  <c r="S256" i="11"/>
  <c r="N256" i="11"/>
  <c r="M256" i="11"/>
  <c r="C256" i="11"/>
  <c r="AA255" i="11"/>
  <c r="Y255" i="11"/>
  <c r="W255" i="11"/>
  <c r="U255" i="11"/>
  <c r="S255" i="11"/>
  <c r="C255" i="11"/>
  <c r="AA254" i="11"/>
  <c r="Y254" i="11"/>
  <c r="W254" i="11"/>
  <c r="U254" i="11"/>
  <c r="S254" i="11"/>
  <c r="C254" i="11"/>
  <c r="AA253" i="11"/>
  <c r="Y253" i="11"/>
  <c r="W253" i="11"/>
  <c r="U253" i="11"/>
  <c r="S253" i="11"/>
  <c r="N253" i="11"/>
  <c r="M253" i="11"/>
  <c r="C253" i="11"/>
  <c r="C252" i="11"/>
  <c r="AA251" i="11"/>
  <c r="Y251" i="11"/>
  <c r="W251" i="11"/>
  <c r="U251" i="11"/>
  <c r="S251" i="11"/>
  <c r="N251" i="11"/>
  <c r="M251" i="11"/>
  <c r="C251" i="11"/>
  <c r="C250" i="11"/>
  <c r="AA249" i="11"/>
  <c r="Y249" i="11"/>
  <c r="W249" i="11"/>
  <c r="U249" i="11"/>
  <c r="S249" i="11"/>
  <c r="N249" i="11"/>
  <c r="M249" i="11"/>
  <c r="C249" i="11"/>
  <c r="C248" i="11"/>
  <c r="C247" i="11"/>
  <c r="AA246" i="11"/>
  <c r="Y246" i="11"/>
  <c r="W246" i="11"/>
  <c r="U246" i="11"/>
  <c r="S246" i="11"/>
  <c r="N246" i="11"/>
  <c r="M246" i="11"/>
  <c r="C246" i="11"/>
  <c r="C245" i="11"/>
  <c r="AA244" i="11"/>
  <c r="Y244" i="11"/>
  <c r="W244" i="11"/>
  <c r="U244" i="11"/>
  <c r="S244" i="11"/>
  <c r="C244" i="11"/>
  <c r="C243" i="11"/>
  <c r="C242" i="11"/>
  <c r="C241" i="11"/>
  <c r="C240" i="11"/>
  <c r="AA239" i="11"/>
  <c r="Y239" i="11"/>
  <c r="W239" i="11"/>
  <c r="U239" i="11"/>
  <c r="S239" i="11"/>
  <c r="C239" i="11"/>
  <c r="AA238" i="11"/>
  <c r="Y238" i="11"/>
  <c r="W238" i="11"/>
  <c r="U238" i="11"/>
  <c r="S238" i="11"/>
  <c r="N238" i="11"/>
  <c r="M238" i="11"/>
  <c r="C238" i="11"/>
  <c r="AE237" i="11"/>
  <c r="AD237" i="11"/>
  <c r="C237" i="11"/>
  <c r="AA236" i="11"/>
  <c r="Y236" i="11"/>
  <c r="W236" i="11"/>
  <c r="U236" i="11"/>
  <c r="S236" i="11"/>
  <c r="C236" i="11"/>
  <c r="AA235" i="11"/>
  <c r="Y235" i="11"/>
  <c r="W235" i="11"/>
  <c r="U235" i="11"/>
  <c r="S235" i="11"/>
  <c r="N235" i="11"/>
  <c r="M235" i="11"/>
  <c r="C235" i="11"/>
  <c r="AA234" i="11"/>
  <c r="Y234" i="11"/>
  <c r="W234" i="11"/>
  <c r="U234" i="11"/>
  <c r="S234" i="11"/>
  <c r="C234" i="11"/>
  <c r="AA233" i="11"/>
  <c r="Y233" i="11"/>
  <c r="W233" i="11"/>
  <c r="U233" i="11"/>
  <c r="S233" i="11"/>
  <c r="C233" i="11"/>
  <c r="AA232" i="11"/>
  <c r="Y232" i="11"/>
  <c r="W232" i="11"/>
  <c r="U232" i="11"/>
  <c r="S232" i="11"/>
  <c r="N232" i="11"/>
  <c r="M232" i="11"/>
  <c r="C232" i="11"/>
  <c r="AA231" i="11"/>
  <c r="Y231" i="11"/>
  <c r="W231" i="11"/>
  <c r="U231" i="11"/>
  <c r="S231" i="11"/>
  <c r="C231" i="11"/>
  <c r="AA230" i="11"/>
  <c r="Y230" i="11"/>
  <c r="W230" i="11"/>
  <c r="U230" i="11"/>
  <c r="S230" i="11"/>
  <c r="N230" i="11"/>
  <c r="M230" i="11"/>
  <c r="C230" i="11"/>
  <c r="AA229" i="11"/>
  <c r="Y229" i="11"/>
  <c r="W229" i="11"/>
  <c r="U229" i="11"/>
  <c r="S229" i="11"/>
  <c r="C229" i="11"/>
  <c r="AA228" i="11"/>
  <c r="Y228" i="11"/>
  <c r="W228" i="11"/>
  <c r="U228" i="11"/>
  <c r="S228" i="11"/>
  <c r="C228" i="11"/>
  <c r="AA227" i="11"/>
  <c r="Y227" i="11"/>
  <c r="W227" i="11"/>
  <c r="U227" i="11"/>
  <c r="S227" i="11"/>
  <c r="N227" i="11"/>
  <c r="M227" i="11"/>
  <c r="C227" i="11"/>
  <c r="AA226" i="11"/>
  <c r="Y226" i="11"/>
  <c r="W226" i="11"/>
  <c r="U226" i="11"/>
  <c r="S226" i="11"/>
  <c r="AA225" i="11"/>
  <c r="Y225" i="11"/>
  <c r="W225" i="11"/>
  <c r="U225" i="11"/>
  <c r="S225" i="11"/>
  <c r="C225" i="11"/>
  <c r="AA224" i="11"/>
  <c r="Y224" i="11"/>
  <c r="W224" i="11"/>
  <c r="U224" i="11"/>
  <c r="S224" i="11"/>
  <c r="N224" i="11"/>
  <c r="M224" i="11"/>
  <c r="C224" i="11"/>
  <c r="AA223" i="11"/>
  <c r="Y223" i="11"/>
  <c r="W223" i="11"/>
  <c r="U223" i="11"/>
  <c r="S223" i="11"/>
  <c r="N223" i="11"/>
  <c r="M223" i="11"/>
  <c r="C223" i="11"/>
  <c r="AA222" i="11"/>
  <c r="Y222" i="11"/>
  <c r="W222" i="11"/>
  <c r="U222" i="11"/>
  <c r="S222" i="11"/>
  <c r="N222" i="11"/>
  <c r="M222" i="11"/>
  <c r="C222" i="11"/>
  <c r="AA221" i="11"/>
  <c r="Y221" i="11"/>
  <c r="W221" i="11"/>
  <c r="U221" i="11"/>
  <c r="S221" i="11"/>
  <c r="N221" i="11"/>
  <c r="M221" i="11"/>
  <c r="C221" i="11"/>
  <c r="C220" i="11"/>
  <c r="C219" i="11"/>
  <c r="AA218" i="11"/>
  <c r="Y218" i="11"/>
  <c r="W218" i="11"/>
  <c r="U218" i="11"/>
  <c r="S218" i="11"/>
  <c r="N218" i="11"/>
  <c r="M218" i="11"/>
  <c r="C218" i="11"/>
  <c r="AA217" i="11"/>
  <c r="Y217" i="11"/>
  <c r="W217" i="11"/>
  <c r="U217" i="11"/>
  <c r="S217" i="11"/>
  <c r="C217" i="11"/>
  <c r="AA216" i="11"/>
  <c r="Y216" i="11"/>
  <c r="W216" i="11"/>
  <c r="U216" i="11"/>
  <c r="S216" i="11"/>
  <c r="C216" i="11"/>
  <c r="AA215" i="11"/>
  <c r="Y215" i="11"/>
  <c r="W215" i="11"/>
  <c r="U215" i="11"/>
  <c r="S215" i="11"/>
  <c r="N215" i="11"/>
  <c r="M215" i="11"/>
  <c r="C215" i="11"/>
  <c r="AA214" i="11"/>
  <c r="Y214" i="11"/>
  <c r="W214" i="11"/>
  <c r="U214" i="11"/>
  <c r="S214" i="11"/>
  <c r="C214" i="11"/>
  <c r="AA213" i="11"/>
  <c r="Y213" i="11"/>
  <c r="W213" i="11"/>
  <c r="U213" i="11"/>
  <c r="S213" i="11"/>
  <c r="N213" i="11"/>
  <c r="M213" i="11"/>
  <c r="C213" i="11"/>
  <c r="AA212" i="11"/>
  <c r="Y212" i="11"/>
  <c r="W212" i="11"/>
  <c r="U212" i="11"/>
  <c r="S212" i="11"/>
  <c r="N212" i="11"/>
  <c r="M212" i="11"/>
  <c r="C212" i="11"/>
  <c r="C211" i="11"/>
  <c r="AA210" i="11"/>
  <c r="Y210" i="11"/>
  <c r="W210" i="11"/>
  <c r="U210" i="11"/>
  <c r="S210" i="11"/>
  <c r="N210" i="11"/>
  <c r="M210" i="11"/>
  <c r="C210" i="11"/>
  <c r="AA209" i="11"/>
  <c r="Y209" i="11"/>
  <c r="W209" i="11"/>
  <c r="U209" i="11"/>
  <c r="S209" i="11"/>
  <c r="C209" i="11"/>
  <c r="AA208" i="11"/>
  <c r="Y208" i="11"/>
  <c r="W208" i="11"/>
  <c r="U208" i="11"/>
  <c r="S208" i="11"/>
  <c r="C208" i="11"/>
  <c r="AA207" i="11"/>
  <c r="Y207" i="11"/>
  <c r="W207" i="11"/>
  <c r="U207" i="11"/>
  <c r="S207" i="11"/>
  <c r="N207" i="11"/>
  <c r="M207" i="11"/>
  <c r="C207" i="11"/>
  <c r="AA206" i="11"/>
  <c r="Y206" i="11"/>
  <c r="W206" i="11"/>
  <c r="U206" i="11"/>
  <c r="S206" i="11"/>
  <c r="C206" i="11"/>
  <c r="AA205" i="11"/>
  <c r="Y205" i="11"/>
  <c r="W205" i="11"/>
  <c r="U205" i="11"/>
  <c r="S205" i="11"/>
  <c r="N205" i="11"/>
  <c r="M205" i="11"/>
  <c r="C205" i="11"/>
  <c r="AA204" i="11"/>
  <c r="Y204" i="11"/>
  <c r="W204" i="11"/>
  <c r="U204" i="11"/>
  <c r="S204" i="11"/>
  <c r="N204" i="11"/>
  <c r="M204" i="11"/>
  <c r="C204" i="11"/>
  <c r="C203" i="11"/>
  <c r="AA202" i="11"/>
  <c r="Y202" i="11"/>
  <c r="W202" i="11"/>
  <c r="U202" i="11"/>
  <c r="S202" i="11"/>
  <c r="C202" i="11"/>
  <c r="AA201" i="11"/>
  <c r="Y201" i="11"/>
  <c r="W201" i="11"/>
  <c r="U201" i="11"/>
  <c r="S201" i="11"/>
  <c r="N201" i="11"/>
  <c r="M201" i="11"/>
  <c r="C201" i="11"/>
  <c r="AA200" i="11"/>
  <c r="Y200" i="11"/>
  <c r="W200" i="11"/>
  <c r="U200" i="11"/>
  <c r="S200" i="11"/>
  <c r="C200" i="11"/>
  <c r="AA199" i="11"/>
  <c r="Y199" i="11"/>
  <c r="W199" i="11"/>
  <c r="U199" i="11"/>
  <c r="S199" i="11"/>
  <c r="N199" i="11"/>
  <c r="M199" i="11"/>
  <c r="C199" i="11"/>
  <c r="AA198" i="11"/>
  <c r="Y198" i="11"/>
  <c r="W198" i="11"/>
  <c r="U198" i="11"/>
  <c r="S198" i="11"/>
  <c r="C198" i="11"/>
  <c r="AA197" i="11"/>
  <c r="Y197" i="11"/>
  <c r="W197" i="11"/>
  <c r="U197" i="11"/>
  <c r="S197" i="11"/>
  <c r="N197" i="11"/>
  <c r="M197" i="11"/>
  <c r="C197" i="11"/>
  <c r="AA196" i="11"/>
  <c r="Y196" i="11"/>
  <c r="W196" i="11"/>
  <c r="U196" i="11"/>
  <c r="S196" i="11"/>
  <c r="N196" i="11"/>
  <c r="M196" i="11"/>
  <c r="C196" i="11"/>
  <c r="AA195" i="11"/>
  <c r="Y195" i="11"/>
  <c r="W195" i="11"/>
  <c r="U195" i="11"/>
  <c r="S195" i="11"/>
  <c r="C195" i="11"/>
  <c r="AA194" i="11"/>
  <c r="Y194" i="11"/>
  <c r="W194" i="11"/>
  <c r="U194" i="11"/>
  <c r="S194" i="11"/>
  <c r="C194" i="11"/>
  <c r="AA193" i="11"/>
  <c r="Y193" i="11"/>
  <c r="W193" i="11"/>
  <c r="U193" i="11"/>
  <c r="S193" i="11"/>
  <c r="N193" i="11"/>
  <c r="M193" i="11"/>
  <c r="C193" i="11"/>
  <c r="AA192" i="11"/>
  <c r="Y192" i="11"/>
  <c r="W192" i="11"/>
  <c r="U192" i="11"/>
  <c r="S192" i="11"/>
  <c r="C192" i="11"/>
  <c r="AA191" i="11"/>
  <c r="Y191" i="11"/>
  <c r="W191" i="11"/>
  <c r="U191" i="11"/>
  <c r="S191" i="11"/>
  <c r="N191" i="11"/>
  <c r="M191" i="11"/>
  <c r="C191" i="11"/>
  <c r="AA190" i="11"/>
  <c r="Y190" i="11"/>
  <c r="W190" i="11"/>
  <c r="U190" i="11"/>
  <c r="S190" i="11"/>
  <c r="C190" i="11"/>
  <c r="AA189" i="11"/>
  <c r="Y189" i="11"/>
  <c r="W189" i="11"/>
  <c r="U189" i="11"/>
  <c r="S189" i="11"/>
  <c r="N189" i="11"/>
  <c r="M189" i="11"/>
  <c r="C189" i="11"/>
  <c r="AA188" i="11"/>
  <c r="Y188" i="11"/>
  <c r="W188" i="11"/>
  <c r="U188" i="11"/>
  <c r="S188" i="11"/>
  <c r="C188" i="11"/>
  <c r="AA187" i="11"/>
  <c r="Y187" i="11"/>
  <c r="W187" i="11"/>
  <c r="U187" i="11"/>
  <c r="S187" i="11"/>
  <c r="C187" i="11"/>
  <c r="AA186" i="11"/>
  <c r="Y186" i="11"/>
  <c r="W186" i="11"/>
  <c r="U186" i="11"/>
  <c r="S186" i="11"/>
  <c r="N186" i="11"/>
  <c r="M186" i="11"/>
  <c r="C186" i="11"/>
  <c r="AA185" i="11"/>
  <c r="Y185" i="11"/>
  <c r="W185" i="11"/>
  <c r="U185" i="11"/>
  <c r="S185" i="11"/>
  <c r="C185" i="11"/>
  <c r="AA184" i="11"/>
  <c r="Y184" i="11"/>
  <c r="W184" i="11"/>
  <c r="U184" i="11"/>
  <c r="S184" i="11"/>
  <c r="C184" i="11"/>
  <c r="AA183" i="11"/>
  <c r="Y183" i="11"/>
  <c r="W183" i="11"/>
  <c r="U183" i="11"/>
  <c r="S183" i="11"/>
  <c r="N183" i="11"/>
  <c r="M183" i="11"/>
  <c r="C183" i="11"/>
  <c r="AA182" i="11"/>
  <c r="Y182" i="11"/>
  <c r="W182" i="11"/>
  <c r="U182" i="11"/>
  <c r="S182" i="11"/>
  <c r="C182" i="11"/>
  <c r="AA181" i="11"/>
  <c r="Y181" i="11"/>
  <c r="W181" i="11"/>
  <c r="U181" i="11"/>
  <c r="S181" i="11"/>
  <c r="C181" i="11"/>
  <c r="AA180" i="11"/>
  <c r="Y180" i="11"/>
  <c r="W180" i="11"/>
  <c r="U180" i="11"/>
  <c r="S180" i="11"/>
  <c r="N180" i="11"/>
  <c r="M180" i="11"/>
  <c r="C180" i="11"/>
  <c r="AA179" i="11"/>
  <c r="Y179" i="11"/>
  <c r="W179" i="11"/>
  <c r="U179" i="11"/>
  <c r="S179" i="11"/>
  <c r="C179" i="11"/>
  <c r="AA178" i="11"/>
  <c r="Y178" i="11"/>
  <c r="W178" i="11"/>
  <c r="U178" i="11"/>
  <c r="S178" i="11"/>
  <c r="C178" i="11"/>
  <c r="AA177" i="11"/>
  <c r="Y177" i="11"/>
  <c r="W177" i="11"/>
  <c r="U177" i="11"/>
  <c r="S177" i="11"/>
  <c r="N177" i="11"/>
  <c r="M177" i="11"/>
  <c r="C177" i="11"/>
  <c r="AA176" i="11"/>
  <c r="Y176" i="11"/>
  <c r="W176" i="11"/>
  <c r="U176" i="11"/>
  <c r="S176" i="11"/>
  <c r="C176" i="11"/>
  <c r="AA175" i="11"/>
  <c r="Y175" i="11"/>
  <c r="W175" i="11"/>
  <c r="U175" i="11"/>
  <c r="S175" i="11"/>
  <c r="C175" i="11"/>
  <c r="AA174" i="11"/>
  <c r="Y174" i="11"/>
  <c r="W174" i="11"/>
  <c r="U174" i="11"/>
  <c r="S174" i="11"/>
  <c r="N174" i="11"/>
  <c r="M174" i="11"/>
  <c r="C174" i="11"/>
  <c r="AA173" i="11"/>
  <c r="Y173" i="11"/>
  <c r="W173" i="11"/>
  <c r="U173" i="11"/>
  <c r="S173" i="11"/>
  <c r="C173" i="11"/>
  <c r="AA172" i="11"/>
  <c r="Y172" i="11"/>
  <c r="W172" i="11"/>
  <c r="U172" i="11"/>
  <c r="S172" i="11"/>
  <c r="N172" i="11"/>
  <c r="M172" i="11"/>
  <c r="C172" i="11"/>
  <c r="AA171" i="11"/>
  <c r="Y171" i="11"/>
  <c r="W171" i="11"/>
  <c r="U171" i="11"/>
  <c r="S171" i="11"/>
  <c r="C171" i="11"/>
  <c r="AA170" i="11"/>
  <c r="Y170" i="11"/>
  <c r="W170" i="11"/>
  <c r="U170" i="11"/>
  <c r="S170" i="11"/>
  <c r="N170" i="11"/>
  <c r="M170" i="11"/>
  <c r="C170" i="11"/>
  <c r="AA169" i="11"/>
  <c r="Y169" i="11"/>
  <c r="W169" i="11"/>
  <c r="U169" i="11"/>
  <c r="S169" i="11"/>
  <c r="C169" i="11"/>
  <c r="AA168" i="11"/>
  <c r="Y168" i="11"/>
  <c r="W168" i="11"/>
  <c r="U168" i="11"/>
  <c r="S168" i="11"/>
  <c r="N168" i="11"/>
  <c r="M168" i="11"/>
  <c r="C168" i="11"/>
  <c r="AA167" i="11"/>
  <c r="Y167" i="11"/>
  <c r="W167" i="11"/>
  <c r="U167" i="11"/>
  <c r="S167" i="11"/>
  <c r="C167" i="11"/>
  <c r="AA166" i="11"/>
  <c r="Y166" i="11"/>
  <c r="W166" i="11"/>
  <c r="U166" i="11"/>
  <c r="S166" i="11"/>
  <c r="N166" i="11"/>
  <c r="M166" i="11"/>
  <c r="C166" i="11"/>
  <c r="AA165" i="11"/>
  <c r="Y165" i="11"/>
  <c r="W165" i="11"/>
  <c r="U165" i="11"/>
  <c r="S165" i="11"/>
  <c r="C165" i="11"/>
  <c r="AA164" i="11"/>
  <c r="Y164" i="11"/>
  <c r="W164" i="11"/>
  <c r="U164" i="11"/>
  <c r="S164" i="11"/>
  <c r="C164" i="11"/>
  <c r="AA163" i="11"/>
  <c r="Y163" i="11"/>
  <c r="W163" i="11"/>
  <c r="U163" i="11"/>
  <c r="S163" i="11"/>
  <c r="N163" i="11"/>
  <c r="M163" i="11"/>
  <c r="C163" i="11"/>
  <c r="AA162" i="11"/>
  <c r="Y162" i="11"/>
  <c r="W162" i="11"/>
  <c r="U162" i="11"/>
  <c r="S162" i="11"/>
  <c r="C162" i="11"/>
  <c r="AA161" i="11"/>
  <c r="Y161" i="11"/>
  <c r="W161" i="11"/>
  <c r="U161" i="11"/>
  <c r="S161" i="11"/>
  <c r="N161" i="11"/>
  <c r="M161" i="11"/>
  <c r="C161" i="11"/>
  <c r="AA160" i="11"/>
  <c r="Y160" i="11"/>
  <c r="W160" i="11"/>
  <c r="U160" i="11"/>
  <c r="S160" i="11"/>
  <c r="N160" i="11"/>
  <c r="M160" i="11"/>
  <c r="C160" i="11"/>
  <c r="AA159" i="11"/>
  <c r="Y159" i="11"/>
  <c r="W159" i="11"/>
  <c r="U159" i="11"/>
  <c r="S159" i="11"/>
  <c r="C159" i="11"/>
  <c r="AA158" i="11"/>
  <c r="Y158" i="11"/>
  <c r="W158" i="11"/>
  <c r="U158" i="11"/>
  <c r="S158" i="11"/>
  <c r="N158" i="11"/>
  <c r="M158" i="11"/>
  <c r="C158" i="11"/>
  <c r="C157" i="11"/>
  <c r="AA156" i="11"/>
  <c r="Y156" i="11"/>
  <c r="W156" i="11"/>
  <c r="U156" i="11"/>
  <c r="S156" i="11"/>
  <c r="N156" i="11"/>
  <c r="M156" i="11"/>
  <c r="C156" i="11"/>
  <c r="AA155" i="11"/>
  <c r="Y155" i="11"/>
  <c r="W155" i="11"/>
  <c r="U155" i="11"/>
  <c r="S155" i="11"/>
  <c r="N155" i="11"/>
  <c r="M155" i="11"/>
  <c r="C155" i="11"/>
  <c r="AA154" i="11"/>
  <c r="Y154" i="11"/>
  <c r="W154" i="11"/>
  <c r="U154" i="11"/>
  <c r="S154" i="11"/>
  <c r="C154" i="11"/>
  <c r="AA153" i="11"/>
  <c r="Y153" i="11"/>
  <c r="W153" i="11"/>
  <c r="U153" i="11"/>
  <c r="S153" i="11"/>
  <c r="C153" i="11"/>
  <c r="AA152" i="11"/>
  <c r="Y152" i="11"/>
  <c r="W152" i="11"/>
  <c r="U152" i="11"/>
  <c r="S152" i="11"/>
  <c r="N152" i="11"/>
  <c r="M152" i="11"/>
  <c r="C152" i="11"/>
  <c r="AA151" i="11"/>
  <c r="Y151" i="11"/>
  <c r="W151" i="11"/>
  <c r="U151" i="11"/>
  <c r="S151" i="11"/>
  <c r="C151" i="11"/>
  <c r="AA150" i="11"/>
  <c r="Y150" i="11"/>
  <c r="W150" i="11"/>
  <c r="U150" i="11"/>
  <c r="S150" i="11"/>
  <c r="C150" i="11"/>
  <c r="AA83" i="11"/>
  <c r="Y83" i="11"/>
  <c r="W83" i="11"/>
  <c r="U83" i="11"/>
  <c r="S83" i="11"/>
  <c r="N83" i="11"/>
  <c r="M83" i="11"/>
  <c r="C83" i="11"/>
  <c r="C82" i="11"/>
  <c r="AQ81" i="11"/>
  <c r="AQ82" i="11" s="1"/>
  <c r="AA81" i="11"/>
  <c r="Y81" i="11"/>
  <c r="W81" i="11"/>
  <c r="U81" i="11"/>
  <c r="S81" i="11"/>
  <c r="C81" i="11"/>
  <c r="AA80" i="11"/>
  <c r="Y80" i="11"/>
  <c r="W80" i="11"/>
  <c r="U80" i="11"/>
  <c r="S80" i="11"/>
  <c r="N80" i="11"/>
  <c r="M80" i="11"/>
  <c r="C80" i="11"/>
  <c r="AA79" i="11"/>
  <c r="Y79" i="11"/>
  <c r="W79" i="11"/>
  <c r="U79" i="11"/>
  <c r="S79" i="11"/>
  <c r="N79" i="11"/>
  <c r="M79" i="11"/>
  <c r="C79" i="11"/>
  <c r="AA78" i="11"/>
  <c r="Y78" i="11"/>
  <c r="W78" i="11"/>
  <c r="U78" i="11"/>
  <c r="S78" i="11"/>
  <c r="N78" i="11"/>
  <c r="M78" i="11"/>
  <c r="C78" i="11"/>
  <c r="AA77" i="11"/>
  <c r="Y77" i="11"/>
  <c r="W77" i="11"/>
  <c r="U77" i="11"/>
  <c r="S77" i="11"/>
  <c r="N77" i="11"/>
  <c r="M77" i="11"/>
  <c r="C77" i="11"/>
  <c r="AA76" i="11"/>
  <c r="Y76" i="11"/>
  <c r="W76" i="11"/>
  <c r="U76" i="11"/>
  <c r="S76" i="11"/>
  <c r="N76" i="11"/>
  <c r="M76" i="11"/>
  <c r="C76" i="11"/>
  <c r="AA75" i="11"/>
  <c r="Y75" i="11"/>
  <c r="W75" i="11"/>
  <c r="U75" i="11"/>
  <c r="S75" i="11"/>
  <c r="C75" i="11"/>
  <c r="AA74" i="11"/>
  <c r="Y74" i="11"/>
  <c r="W74" i="11"/>
  <c r="U74" i="11"/>
  <c r="S74" i="11"/>
  <c r="C74" i="11"/>
  <c r="AA73" i="11"/>
  <c r="Y73" i="11"/>
  <c r="W73" i="11"/>
  <c r="U73" i="11"/>
  <c r="S73" i="11"/>
  <c r="N73" i="11"/>
  <c r="M73" i="11"/>
  <c r="C73" i="11"/>
  <c r="AA72" i="11"/>
  <c r="Y72" i="11"/>
  <c r="W72" i="11"/>
  <c r="U72" i="11"/>
  <c r="S72" i="11"/>
  <c r="C72" i="11"/>
  <c r="AA71" i="11"/>
  <c r="Y71" i="11"/>
  <c r="W71" i="11"/>
  <c r="U71" i="11"/>
  <c r="S71" i="11"/>
  <c r="C71" i="11"/>
  <c r="AA70" i="11"/>
  <c r="Y70" i="11"/>
  <c r="W70" i="11"/>
  <c r="U70" i="11"/>
  <c r="S70" i="11"/>
  <c r="N70" i="11"/>
  <c r="M70" i="11"/>
  <c r="C70" i="11"/>
  <c r="AA69" i="11"/>
  <c r="Y69" i="11"/>
  <c r="W69" i="11"/>
  <c r="U69" i="11"/>
  <c r="S69" i="11"/>
  <c r="C69" i="11"/>
  <c r="AA68" i="11"/>
  <c r="Y68" i="11"/>
  <c r="W68" i="11"/>
  <c r="U68" i="11"/>
  <c r="S68" i="11"/>
  <c r="C68" i="11"/>
  <c r="AA67" i="11"/>
  <c r="Y67" i="11"/>
  <c r="W67" i="11"/>
  <c r="U67" i="11"/>
  <c r="S67" i="11"/>
  <c r="N67" i="11"/>
  <c r="M67" i="11"/>
  <c r="C67" i="11"/>
  <c r="AA66" i="11"/>
  <c r="Y66" i="11"/>
  <c r="W66" i="11"/>
  <c r="U66" i="11"/>
  <c r="S66" i="11"/>
  <c r="C66" i="11"/>
  <c r="AA65" i="11"/>
  <c r="Y65" i="11"/>
  <c r="W65" i="11"/>
  <c r="U65" i="11"/>
  <c r="S65" i="11"/>
  <c r="N65" i="11"/>
  <c r="M65" i="11"/>
  <c r="C65" i="11"/>
  <c r="AA64" i="11"/>
  <c r="Y64" i="11"/>
  <c r="W64" i="11"/>
  <c r="U64" i="11"/>
  <c r="S64" i="11"/>
  <c r="C64" i="11"/>
  <c r="AA63" i="11"/>
  <c r="Y63" i="11"/>
  <c r="W63" i="11"/>
  <c r="U63" i="11"/>
  <c r="S63" i="11"/>
  <c r="N63" i="11"/>
  <c r="M63" i="11"/>
  <c r="C63" i="11"/>
  <c r="AA62" i="11"/>
  <c r="Y62" i="11"/>
  <c r="W62" i="11"/>
  <c r="U62" i="11"/>
  <c r="S62" i="11"/>
  <c r="C62" i="11"/>
  <c r="AA61" i="11"/>
  <c r="Y61" i="11"/>
  <c r="W61" i="11"/>
  <c r="U61" i="11"/>
  <c r="S61" i="11"/>
  <c r="C61" i="11"/>
  <c r="AA60" i="11"/>
  <c r="Y60" i="11"/>
  <c r="W60" i="11"/>
  <c r="U60" i="11"/>
  <c r="S60" i="11"/>
  <c r="N60" i="11"/>
  <c r="M60" i="11"/>
  <c r="C60" i="11"/>
  <c r="AA59" i="11"/>
  <c r="Y59" i="11"/>
  <c r="W59" i="11"/>
  <c r="U59" i="11"/>
  <c r="S59" i="11"/>
  <c r="C59" i="11"/>
  <c r="AA58" i="11"/>
  <c r="Y58" i="11"/>
  <c r="W58" i="11"/>
  <c r="U58" i="11"/>
  <c r="S58" i="11"/>
  <c r="N58" i="11"/>
  <c r="M58" i="11"/>
  <c r="C58" i="11"/>
  <c r="AA57" i="11"/>
  <c r="Y57" i="11"/>
  <c r="W57" i="11"/>
  <c r="U57" i="11"/>
  <c r="S57" i="11"/>
  <c r="C57" i="11"/>
  <c r="AA56" i="11"/>
  <c r="Y56" i="11"/>
  <c r="W56" i="11"/>
  <c r="U56" i="11"/>
  <c r="S56" i="11"/>
  <c r="N56" i="11"/>
  <c r="M56" i="11"/>
  <c r="C56" i="11"/>
  <c r="AA55" i="11"/>
  <c r="Y55" i="11"/>
  <c r="W55" i="11"/>
  <c r="U55" i="11"/>
  <c r="S55" i="11"/>
  <c r="C55" i="11"/>
  <c r="AA54" i="11"/>
  <c r="Y54" i="11"/>
  <c r="W54" i="11"/>
  <c r="U54" i="11"/>
  <c r="S54" i="11"/>
  <c r="N54" i="11"/>
  <c r="M54" i="11"/>
  <c r="C54" i="11"/>
  <c r="AA53" i="11"/>
  <c r="Y53" i="11"/>
  <c r="W53" i="11"/>
  <c r="U53" i="11"/>
  <c r="S53" i="11"/>
  <c r="C53" i="11"/>
  <c r="AA52" i="11"/>
  <c r="Y52" i="11"/>
  <c r="W52" i="11"/>
  <c r="U52" i="11"/>
  <c r="S52" i="11"/>
  <c r="C52" i="11"/>
  <c r="AA51" i="11"/>
  <c r="Y51" i="11"/>
  <c r="W51" i="11"/>
  <c r="U51" i="11"/>
  <c r="S51" i="11"/>
  <c r="N51" i="11"/>
  <c r="M51" i="11"/>
  <c r="C51" i="11"/>
  <c r="AA49" i="11"/>
  <c r="Y49" i="11"/>
  <c r="W49" i="11"/>
  <c r="U49" i="11"/>
  <c r="S49" i="11"/>
  <c r="C49" i="11"/>
  <c r="AA48" i="11"/>
  <c r="Y48" i="11"/>
  <c r="W48" i="11"/>
  <c r="U48" i="11"/>
  <c r="S48" i="11"/>
  <c r="N48" i="11"/>
  <c r="M48" i="11"/>
  <c r="C48" i="11"/>
  <c r="AA47" i="11"/>
  <c r="Y47" i="11"/>
  <c r="W47" i="11"/>
  <c r="U47" i="11"/>
  <c r="S47" i="11"/>
  <c r="C47" i="11"/>
  <c r="AA46" i="11"/>
  <c r="Y46" i="11"/>
  <c r="W46" i="11"/>
  <c r="U46" i="11"/>
  <c r="S46" i="11"/>
  <c r="C46" i="11"/>
  <c r="AA45" i="11"/>
  <c r="Y45" i="11"/>
  <c r="W45" i="11"/>
  <c r="U45" i="11"/>
  <c r="S45" i="11"/>
  <c r="N45" i="11"/>
  <c r="M45" i="11"/>
  <c r="C45" i="11"/>
  <c r="AA44" i="11"/>
  <c r="Y44" i="11"/>
  <c r="W44" i="11"/>
  <c r="U44" i="11"/>
  <c r="S44" i="11"/>
  <c r="C44" i="11"/>
  <c r="AA43" i="11"/>
  <c r="Y43" i="11"/>
  <c r="W43" i="11"/>
  <c r="U43" i="11"/>
  <c r="S43" i="11"/>
  <c r="N43" i="11"/>
  <c r="M43" i="11"/>
  <c r="C43" i="11"/>
  <c r="AA39" i="11"/>
  <c r="Y39" i="11"/>
  <c r="W39" i="11"/>
  <c r="U39" i="11"/>
  <c r="S39" i="11"/>
  <c r="C39" i="11"/>
  <c r="AA38" i="11"/>
  <c r="Y38" i="11"/>
  <c r="W38" i="11"/>
  <c r="U38" i="11"/>
  <c r="S38" i="11"/>
  <c r="N38" i="11"/>
  <c r="M38" i="11"/>
  <c r="C38" i="11"/>
  <c r="C37" i="11"/>
  <c r="AA36" i="11"/>
  <c r="Y36" i="11"/>
  <c r="W36" i="11"/>
  <c r="U36" i="11"/>
  <c r="S36" i="11"/>
  <c r="C36" i="11"/>
  <c r="AA35" i="11"/>
  <c r="Y35" i="11"/>
  <c r="W35" i="11"/>
  <c r="U35" i="11"/>
  <c r="S35" i="11"/>
  <c r="N35" i="11"/>
  <c r="M35" i="11"/>
  <c r="C35" i="11"/>
  <c r="AA34" i="11"/>
  <c r="Y34" i="11"/>
  <c r="W34" i="11"/>
  <c r="U34" i="11"/>
  <c r="S34" i="11"/>
  <c r="C34" i="11"/>
  <c r="AA33" i="11"/>
  <c r="Y33" i="11"/>
  <c r="W33" i="11"/>
  <c r="U33" i="11"/>
  <c r="S33" i="11"/>
  <c r="C33" i="11"/>
  <c r="AA32" i="11"/>
  <c r="Y32" i="11"/>
  <c r="W32" i="11"/>
  <c r="U32" i="11"/>
  <c r="S32" i="11"/>
  <c r="N32" i="11"/>
  <c r="M32" i="11"/>
  <c r="C32" i="11"/>
  <c r="AA31" i="11"/>
  <c r="Y31" i="11"/>
  <c r="W31" i="11"/>
  <c r="U31" i="11"/>
  <c r="S31" i="11"/>
  <c r="C31" i="11"/>
  <c r="AA30" i="11"/>
  <c r="Y30" i="11"/>
  <c r="W30" i="11"/>
  <c r="U30" i="11"/>
  <c r="S30" i="11"/>
  <c r="C30" i="11"/>
  <c r="AA29" i="11"/>
  <c r="Y29" i="11"/>
  <c r="W29" i="11"/>
  <c r="U29" i="11"/>
  <c r="S29" i="11"/>
  <c r="N29" i="11"/>
  <c r="M29" i="11"/>
  <c r="C29" i="11"/>
  <c r="AA28" i="11"/>
  <c r="Y28" i="11"/>
  <c r="W28" i="11"/>
  <c r="U28" i="11"/>
  <c r="S28" i="11"/>
  <c r="C28" i="11"/>
  <c r="AA27" i="11"/>
  <c r="Y27" i="11"/>
  <c r="W27" i="11"/>
  <c r="U27" i="11"/>
  <c r="S27" i="11"/>
  <c r="C27" i="11"/>
  <c r="AA26" i="11"/>
  <c r="Y26" i="11"/>
  <c r="W26" i="11"/>
  <c r="U26" i="11"/>
  <c r="S26" i="11"/>
  <c r="N26" i="11"/>
  <c r="M26" i="11"/>
  <c r="C26" i="11"/>
  <c r="AA25" i="11"/>
  <c r="Y25" i="11"/>
  <c r="W25" i="11"/>
  <c r="U25" i="11"/>
  <c r="S25" i="11"/>
  <c r="C25" i="11"/>
  <c r="AA24" i="11"/>
  <c r="Y24" i="11"/>
  <c r="W24" i="11"/>
  <c r="U24" i="11"/>
  <c r="S24" i="11"/>
  <c r="C24" i="11"/>
  <c r="AA23" i="11"/>
  <c r="Y23" i="11"/>
  <c r="W23" i="11"/>
  <c r="U23" i="11"/>
  <c r="S23" i="11"/>
  <c r="N23" i="11"/>
  <c r="M23" i="11"/>
  <c r="C23" i="11"/>
  <c r="AA22" i="11"/>
  <c r="Y22" i="11"/>
  <c r="W22" i="11"/>
  <c r="U22" i="11"/>
  <c r="S22" i="11"/>
  <c r="C22" i="11"/>
  <c r="AA21" i="11"/>
  <c r="Y21" i="11"/>
  <c r="W21" i="11"/>
  <c r="U21" i="11"/>
  <c r="S21" i="11"/>
  <c r="N21" i="11"/>
  <c r="M21" i="11"/>
  <c r="C21" i="11"/>
  <c r="AA20" i="11"/>
  <c r="Y20" i="11"/>
  <c r="W20" i="11"/>
  <c r="U20" i="11"/>
  <c r="S20" i="11"/>
  <c r="C20" i="11"/>
  <c r="AA19" i="11"/>
  <c r="Y19" i="11"/>
  <c r="W19" i="11"/>
  <c r="U19" i="11"/>
  <c r="S19" i="11"/>
  <c r="N19" i="11"/>
  <c r="M19" i="11"/>
  <c r="C19" i="11"/>
  <c r="AA18" i="11"/>
  <c r="Y18" i="11"/>
  <c r="W18" i="11"/>
  <c r="U18" i="11"/>
  <c r="S18" i="11"/>
  <c r="C18" i="11"/>
  <c r="AA17" i="11"/>
  <c r="Y17" i="11"/>
  <c r="W17" i="11"/>
  <c r="U17" i="11"/>
  <c r="S17" i="11"/>
  <c r="N17" i="11"/>
  <c r="M17" i="11"/>
  <c r="C17" i="11"/>
  <c r="AA16" i="11"/>
  <c r="Y16" i="11"/>
  <c r="W16" i="11"/>
  <c r="U16" i="11"/>
  <c r="S16" i="11"/>
  <c r="C16" i="11"/>
  <c r="AA15" i="11"/>
  <c r="Y15" i="11"/>
  <c r="W15" i="11"/>
  <c r="U15" i="11"/>
  <c r="S15" i="11"/>
  <c r="C15" i="11"/>
  <c r="AA14" i="11"/>
  <c r="Y14" i="11"/>
  <c r="W14" i="11"/>
  <c r="U14" i="11"/>
  <c r="S14" i="11"/>
  <c r="N14" i="11"/>
  <c r="M14" i="11"/>
  <c r="C14" i="11"/>
  <c r="AA13" i="11"/>
  <c r="Y13" i="11"/>
  <c r="W13" i="11"/>
  <c r="U13" i="11"/>
  <c r="S13" i="11"/>
  <c r="C13" i="11"/>
  <c r="AA12" i="11"/>
  <c r="Y12" i="11"/>
  <c r="W12" i="11"/>
  <c r="U12" i="11"/>
  <c r="S12" i="11"/>
  <c r="C12" i="11"/>
  <c r="AA11" i="11"/>
  <c r="Y11" i="11"/>
  <c r="W11" i="11"/>
  <c r="U11" i="11"/>
  <c r="S11" i="11"/>
  <c r="N11" i="11"/>
  <c r="M11" i="11"/>
  <c r="C11" i="11"/>
  <c r="AA10" i="11"/>
  <c r="Y10" i="11"/>
  <c r="W10" i="11"/>
  <c r="U10" i="11"/>
  <c r="S10" i="11"/>
  <c r="C10" i="11"/>
  <c r="AA9" i="11"/>
  <c r="Y9" i="11"/>
  <c r="W9" i="11"/>
  <c r="U9" i="11"/>
  <c r="S9" i="11"/>
  <c r="N9" i="11"/>
  <c r="M9" i="11"/>
  <c r="C9" i="11"/>
  <c r="C27" i="9"/>
  <c r="C26" i="9"/>
  <c r="C28" i="9" s="1"/>
  <c r="C29" i="9" s="1"/>
  <c r="H22" i="8"/>
  <c r="C22" i="8"/>
  <c r="H21" i="8"/>
  <c r="H23" i="8" s="1"/>
  <c r="H24" i="8" s="1"/>
  <c r="C21" i="8"/>
  <c r="C23" i="8" s="1"/>
  <c r="C24" i="8" s="1"/>
  <c r="V27" i="7"/>
  <c r="P27" i="7"/>
  <c r="J27" i="7"/>
  <c r="D27" i="7"/>
  <c r="V26" i="7"/>
  <c r="V28" i="7" s="1"/>
  <c r="V29" i="7" s="1"/>
  <c r="P26" i="7"/>
  <c r="P28" i="7" s="1"/>
  <c r="P29" i="7" s="1"/>
  <c r="J26" i="7"/>
  <c r="J28" i="7" s="1"/>
  <c r="J29" i="7" s="1"/>
  <c r="D26" i="7"/>
  <c r="D28" i="7" s="1"/>
  <c r="D29" i="7" s="1"/>
  <c r="R22" i="5"/>
  <c r="M22" i="5"/>
  <c r="H22" i="5"/>
  <c r="C22" i="5"/>
  <c r="R21" i="5"/>
  <c r="R23" i="5" s="1"/>
  <c r="R24" i="5" s="1"/>
  <c r="M21" i="5"/>
  <c r="M23" i="5"/>
  <c r="M24" i="5" s="1"/>
  <c r="H21" i="5"/>
  <c r="H23" i="5" s="1"/>
  <c r="H24" i="5" s="1"/>
  <c r="C21" i="5"/>
  <c r="C23" i="5"/>
  <c r="C24" i="5" s="1"/>
  <c r="O25" i="1"/>
  <c r="D25" i="1"/>
  <c r="O24" i="1"/>
  <c r="D24" i="1"/>
  <c r="O23" i="1"/>
  <c r="D23" i="1"/>
  <c r="O22" i="1"/>
  <c r="D22" i="1"/>
  <c r="O21" i="1"/>
  <c r="D21" i="1"/>
  <c r="O20" i="1"/>
  <c r="D20" i="1"/>
  <c r="O19" i="1"/>
  <c r="D19" i="1"/>
  <c r="O18" i="1"/>
  <c r="D18" i="1"/>
  <c r="O17" i="1"/>
  <c r="D17" i="1"/>
  <c r="O16" i="1"/>
  <c r="D16" i="1"/>
  <c r="O15" i="1"/>
  <c r="D15" i="1"/>
  <c r="O14" i="1"/>
  <c r="D14" i="1"/>
  <c r="O13" i="1"/>
  <c r="D13" i="1"/>
  <c r="O12" i="1"/>
  <c r="D12" i="1"/>
  <c r="O11" i="1"/>
  <c r="D11" i="1"/>
  <c r="O186" i="11" l="1"/>
  <c r="O215" i="11"/>
  <c r="O218" i="11"/>
  <c r="O259" i="11"/>
  <c r="O276" i="11"/>
  <c r="O38" i="11"/>
  <c r="O45" i="11"/>
  <c r="O48" i="11"/>
  <c r="O56" i="11"/>
  <c r="O60" i="11"/>
  <c r="O63" i="11"/>
  <c r="O67" i="11"/>
  <c r="O70" i="11"/>
  <c r="O73" i="11"/>
  <c r="O76" i="11"/>
  <c r="O77" i="11"/>
  <c r="O80" i="11"/>
  <c r="O83" i="11"/>
  <c r="O207" i="11"/>
  <c r="O210" i="11"/>
  <c r="O227" i="11"/>
  <c r="O230" i="11"/>
  <c r="O246" i="11"/>
  <c r="O253" i="11"/>
  <c r="O256" i="11"/>
  <c r="O273" i="11"/>
  <c r="O9" i="11"/>
  <c r="O19" i="11"/>
  <c r="O23" i="11"/>
  <c r="O26" i="11"/>
  <c r="O29" i="11"/>
  <c r="O32" i="11"/>
  <c r="O35" i="11"/>
  <c r="O160" i="11"/>
  <c r="O161" i="11"/>
  <c r="O191" i="11"/>
  <c r="O199" i="11"/>
  <c r="O212" i="11"/>
  <c r="O213" i="11"/>
  <c r="O221" i="11"/>
  <c r="O222" i="11"/>
  <c r="O223" i="11"/>
  <c r="O224" i="11"/>
  <c r="O264" i="11"/>
  <c r="O272" i="11"/>
  <c r="O43" i="11"/>
  <c r="O51" i="11"/>
  <c r="O54" i="11"/>
  <c r="O58" i="11"/>
  <c r="O65" i="11"/>
  <c r="O152" i="11"/>
  <c r="O155" i="11"/>
  <c r="O156" i="11"/>
  <c r="O204" i="11"/>
  <c r="O205" i="11"/>
  <c r="O232" i="11"/>
  <c r="O235" i="11"/>
  <c r="O249" i="11"/>
  <c r="O269" i="11"/>
  <c r="O279" i="11"/>
  <c r="O11" i="11"/>
  <c r="O14" i="11"/>
  <c r="O17" i="11"/>
  <c r="O21" i="11"/>
  <c r="O158" i="11"/>
  <c r="O163" i="11"/>
  <c r="O166" i="11"/>
  <c r="O168" i="11"/>
  <c r="O170" i="11"/>
  <c r="O172" i="11"/>
  <c r="O174" i="11"/>
  <c r="O177" i="11"/>
  <c r="O180" i="11"/>
  <c r="O183" i="11"/>
  <c r="O189" i="11"/>
  <c r="O193" i="11"/>
  <c r="O196" i="11"/>
  <c r="O197" i="11"/>
  <c r="O201" i="11"/>
  <c r="O238" i="11"/>
  <c r="O251" i="11"/>
  <c r="O262" i="11"/>
  <c r="O266" i="11"/>
  <c r="AB154" i="11"/>
  <c r="AD154" i="11" s="1"/>
  <c r="AB165" i="11"/>
  <c r="AD165" i="11" s="1"/>
  <c r="AB168" i="11"/>
  <c r="AD168" i="11" s="1"/>
  <c r="AB175" i="11"/>
  <c r="AD175" i="11" s="1"/>
  <c r="AB199" i="11"/>
  <c r="AE199" i="11" s="1"/>
  <c r="AB200" i="11"/>
  <c r="AD200" i="11" s="1"/>
  <c r="AB201" i="11"/>
  <c r="AE201" i="11" s="1"/>
  <c r="AB202" i="11"/>
  <c r="AD202" i="11" s="1"/>
  <c r="AB204" i="11"/>
  <c r="AD204" i="11" s="1"/>
  <c r="AF204" i="11" s="1"/>
  <c r="AH204" i="11" s="1"/>
  <c r="AB227" i="11"/>
  <c r="AE227" i="11" s="1"/>
  <c r="AB232" i="11"/>
  <c r="AE232" i="11" s="1"/>
  <c r="AB233" i="11"/>
  <c r="AD233" i="11" s="1"/>
  <c r="AB256" i="11"/>
  <c r="AE256" i="11" s="1"/>
  <c r="AG256" i="11" s="1"/>
  <c r="AI256" i="11" s="1"/>
  <c r="AB274" i="11"/>
  <c r="AE274" i="11" s="1"/>
  <c r="AB253" i="11"/>
  <c r="AE253" i="11" s="1"/>
  <c r="AB277" i="11"/>
  <c r="AD277" i="11" s="1"/>
  <c r="AB246" i="11"/>
  <c r="AD246" i="11" s="1"/>
  <c r="AF246" i="11" s="1"/>
  <c r="AH246" i="11" s="1"/>
  <c r="AB279" i="11"/>
  <c r="AD279" i="11" s="1"/>
  <c r="AB25" i="11"/>
  <c r="AD25" i="11" s="1"/>
  <c r="AB26" i="11"/>
  <c r="AD26" i="11" s="1"/>
  <c r="AB30" i="11"/>
  <c r="AE30" i="11" s="1"/>
  <c r="AB57" i="11"/>
  <c r="AD57" i="11" s="1"/>
  <c r="AB79" i="11"/>
  <c r="AD79" i="11" s="1"/>
  <c r="AB53" i="11"/>
  <c r="AE53" i="11" s="1"/>
  <c r="AB21" i="11"/>
  <c r="AB14" i="11"/>
  <c r="AE14" i="11" s="1"/>
  <c r="AB39" i="11"/>
  <c r="AE39" i="11" s="1"/>
  <c r="AB150" i="11"/>
  <c r="AD150" i="11" s="1"/>
  <c r="AB151" i="11"/>
  <c r="AD151" i="11" s="1"/>
  <c r="AB152" i="11"/>
  <c r="AB153" i="11"/>
  <c r="AE153" i="11" s="1"/>
  <c r="AB155" i="11"/>
  <c r="AE155" i="11" s="1"/>
  <c r="AG155" i="11" s="1"/>
  <c r="AI155" i="11" s="1"/>
  <c r="AB156" i="11"/>
  <c r="AE156" i="11" s="1"/>
  <c r="AG156" i="11" s="1"/>
  <c r="AI156" i="11" s="1"/>
  <c r="AB158" i="11"/>
  <c r="AE158" i="11" s="1"/>
  <c r="AB159" i="11"/>
  <c r="AD159" i="11" s="1"/>
  <c r="AB160" i="11"/>
  <c r="AE160" i="11" s="1"/>
  <c r="AG160" i="11" s="1"/>
  <c r="AI160" i="11" s="1"/>
  <c r="AB161" i="11"/>
  <c r="AB162" i="11"/>
  <c r="AD162" i="11" s="1"/>
  <c r="AB163" i="11"/>
  <c r="AD163" i="11" s="1"/>
  <c r="AB164" i="11"/>
  <c r="AD164" i="11" s="1"/>
  <c r="AB166" i="11"/>
  <c r="AE166" i="11" s="1"/>
  <c r="AB9" i="11"/>
  <c r="AD9" i="11" s="1"/>
  <c r="AB10" i="11"/>
  <c r="AE10" i="11" s="1"/>
  <c r="AB12" i="11"/>
  <c r="AE12" i="11" s="1"/>
  <c r="AB13" i="11"/>
  <c r="AE13" i="11" s="1"/>
  <c r="AB18" i="11"/>
  <c r="AE18" i="11" s="1"/>
  <c r="AB22" i="11"/>
  <c r="AB23" i="11"/>
  <c r="AB27" i="11"/>
  <c r="AB28" i="11"/>
  <c r="AD28" i="11" s="1"/>
  <c r="AB31" i="11"/>
  <c r="AD31" i="11" s="1"/>
  <c r="AB32" i="11"/>
  <c r="AB33" i="11"/>
  <c r="AE33" i="11" s="1"/>
  <c r="AB35" i="11"/>
  <c r="AB38" i="11"/>
  <c r="AB46" i="11"/>
  <c r="AB51" i="11"/>
  <c r="AB56" i="11"/>
  <c r="AD56" i="11" s="1"/>
  <c r="AB58" i="11"/>
  <c r="AD58" i="11" s="1"/>
  <c r="AB64" i="11"/>
  <c r="AB66" i="11"/>
  <c r="AE66" i="11" s="1"/>
  <c r="AB67" i="11"/>
  <c r="AB71" i="11"/>
  <c r="AB73" i="11"/>
  <c r="AE73" i="11" s="1"/>
  <c r="AB75" i="11"/>
  <c r="AB78" i="11"/>
  <c r="AD78" i="11" s="1"/>
  <c r="AB81" i="11"/>
  <c r="AB15" i="11"/>
  <c r="AB19" i="11"/>
  <c r="AB29" i="11"/>
  <c r="AD29" i="11" s="1"/>
  <c r="AB34" i="11"/>
  <c r="AE34" i="11" s="1"/>
  <c r="AB43" i="11"/>
  <c r="AE43" i="11" s="1"/>
  <c r="AB44" i="11"/>
  <c r="AE44" i="11" s="1"/>
  <c r="AB47" i="11"/>
  <c r="AE47" i="11" s="1"/>
  <c r="AB49" i="11"/>
  <c r="AD49" i="11" s="1"/>
  <c r="AB52" i="11"/>
  <c r="AD52" i="11" s="1"/>
  <c r="AB54" i="11"/>
  <c r="AB55" i="11"/>
  <c r="AD55" i="11" s="1"/>
  <c r="AB61" i="11"/>
  <c r="AB62" i="11"/>
  <c r="AE62" i="11" s="1"/>
  <c r="AB63" i="11"/>
  <c r="AB65" i="11"/>
  <c r="AB68" i="11"/>
  <c r="AD68" i="11" s="1"/>
  <c r="AB69" i="11"/>
  <c r="AE69" i="11" s="1"/>
  <c r="AB74" i="11"/>
  <c r="AE74" i="11" s="1"/>
  <c r="AB83" i="11"/>
  <c r="AE83" i="11" s="1"/>
  <c r="AB167" i="11"/>
  <c r="AB169" i="11"/>
  <c r="AB170" i="11"/>
  <c r="AD170" i="11" s="1"/>
  <c r="AB171" i="11"/>
  <c r="AD171" i="11" s="1"/>
  <c r="AB172" i="11"/>
  <c r="AB173" i="11"/>
  <c r="AB174" i="11"/>
  <c r="AE174" i="11" s="1"/>
  <c r="AB176" i="11"/>
  <c r="AB177" i="11"/>
  <c r="AD177" i="11" s="1"/>
  <c r="AB178" i="11"/>
  <c r="AE178" i="11" s="1"/>
  <c r="AB179" i="11"/>
  <c r="AB180" i="11"/>
  <c r="AB181" i="11"/>
  <c r="AE181" i="11" s="1"/>
  <c r="AB182" i="11"/>
  <c r="AE182" i="11" s="1"/>
  <c r="AB183" i="11"/>
  <c r="AE183" i="11" s="1"/>
  <c r="AB184" i="11"/>
  <c r="AE184" i="11" s="1"/>
  <c r="AB185" i="11"/>
  <c r="AE185" i="11" s="1"/>
  <c r="AB186" i="11"/>
  <c r="AD186" i="11" s="1"/>
  <c r="AB187" i="11"/>
  <c r="AE187" i="11" s="1"/>
  <c r="AB188" i="11"/>
  <c r="AE188" i="11" s="1"/>
  <c r="AB189" i="11"/>
  <c r="AE189" i="11" s="1"/>
  <c r="AB190" i="11"/>
  <c r="AD190" i="11" s="1"/>
  <c r="AB191" i="11"/>
  <c r="AE191" i="11" s="1"/>
  <c r="AB192" i="11"/>
  <c r="AD192" i="11" s="1"/>
  <c r="AB193" i="11"/>
  <c r="AB194" i="11"/>
  <c r="AB195" i="11"/>
  <c r="AB196" i="11"/>
  <c r="AD196" i="11" s="1"/>
  <c r="AF196" i="11" s="1"/>
  <c r="AH196" i="11" s="1"/>
  <c r="AB197" i="11"/>
  <c r="AB198" i="11"/>
  <c r="AB205" i="11"/>
  <c r="AE205" i="11" s="1"/>
  <c r="AB206" i="11"/>
  <c r="AE206" i="11" s="1"/>
  <c r="AB207" i="11"/>
  <c r="AB208" i="11"/>
  <c r="AD208" i="11" s="1"/>
  <c r="AB209" i="11"/>
  <c r="AE209" i="11" s="1"/>
  <c r="AB210" i="11"/>
  <c r="AB212" i="11"/>
  <c r="AB213" i="11"/>
  <c r="AD213" i="11" s="1"/>
  <c r="AB214" i="11"/>
  <c r="AB215" i="11"/>
  <c r="AD215" i="11" s="1"/>
  <c r="AB216" i="11"/>
  <c r="AE216" i="11" s="1"/>
  <c r="AB217" i="11"/>
  <c r="AE217" i="11" s="1"/>
  <c r="AB218" i="11"/>
  <c r="AE218" i="11" s="1"/>
  <c r="AG218" i="11" s="1"/>
  <c r="AI218" i="11" s="1"/>
  <c r="AB221" i="11"/>
  <c r="AB222" i="11"/>
  <c r="AB223" i="11"/>
  <c r="AD223" i="11" s="1"/>
  <c r="AF223" i="11" s="1"/>
  <c r="AH223" i="11" s="1"/>
  <c r="AB224" i="11"/>
  <c r="AB225" i="11"/>
  <c r="AB226" i="11"/>
  <c r="AD226" i="11" s="1"/>
  <c r="AF226" i="11" s="1"/>
  <c r="AB228" i="11"/>
  <c r="AE228" i="11" s="1"/>
  <c r="AB229" i="11"/>
  <c r="AD229" i="11" s="1"/>
  <c r="AB230" i="11"/>
  <c r="AB231" i="11"/>
  <c r="AE231" i="11" s="1"/>
  <c r="AB234" i="11"/>
  <c r="AD234" i="11" s="1"/>
  <c r="AB235" i="11"/>
  <c r="AE235" i="11" s="1"/>
  <c r="AB236" i="11"/>
  <c r="AB238" i="11"/>
  <c r="AE238" i="11" s="1"/>
  <c r="AB239" i="11"/>
  <c r="AB244" i="11"/>
  <c r="AE244" i="11" s="1"/>
  <c r="AB249" i="11"/>
  <c r="AB251" i="11"/>
  <c r="AD251" i="11" s="1"/>
  <c r="AF251" i="11" s="1"/>
  <c r="AH251" i="11" s="1"/>
  <c r="AB254" i="11"/>
  <c r="AB255" i="11"/>
  <c r="AB257" i="11"/>
  <c r="AB259" i="11"/>
  <c r="AE259" i="11" s="1"/>
  <c r="AB260" i="11"/>
  <c r="AD260" i="11" s="1"/>
  <c r="AB261" i="11"/>
  <c r="AE261" i="11" s="1"/>
  <c r="AB262" i="11"/>
  <c r="AB263" i="11"/>
  <c r="AB264" i="11"/>
  <c r="AD264" i="11" s="1"/>
  <c r="AB265" i="11"/>
  <c r="AB266" i="11"/>
  <c r="AD266" i="11" s="1"/>
  <c r="AB267" i="11"/>
  <c r="AB269" i="11"/>
  <c r="AB270" i="11"/>
  <c r="AE270" i="11" s="1"/>
  <c r="AB272" i="11"/>
  <c r="AB273" i="11"/>
  <c r="AE273" i="11" s="1"/>
  <c r="AB276" i="11"/>
  <c r="AD276" i="11" s="1"/>
  <c r="AB280" i="11"/>
  <c r="AD280" i="11" s="1"/>
  <c r="AB16" i="11"/>
  <c r="AB11" i="11"/>
  <c r="AB17" i="11"/>
  <c r="AB20" i="11"/>
  <c r="AB24" i="11"/>
  <c r="AB36" i="11"/>
  <c r="AB45" i="11"/>
  <c r="AB48" i="11"/>
  <c r="AB59" i="11"/>
  <c r="AB60" i="11"/>
  <c r="AB70" i="11"/>
  <c r="AB72" i="11"/>
  <c r="AB76" i="11"/>
  <c r="AB77" i="11"/>
  <c r="AB80" i="11"/>
  <c r="AF149" i="11" l="1"/>
  <c r="AH149" i="11" s="1"/>
  <c r="AD201" i="11"/>
  <c r="AF201" i="11" s="1"/>
  <c r="AH201" i="11" s="1"/>
  <c r="AE204" i="11"/>
  <c r="AG204" i="11" s="1"/>
  <c r="AI204" i="11" s="1"/>
  <c r="AJ204" i="11" s="1"/>
  <c r="AD253" i="11"/>
  <c r="AE175" i="11"/>
  <c r="AE25" i="11"/>
  <c r="AD274" i="11"/>
  <c r="AD53" i="11"/>
  <c r="AE202" i="11"/>
  <c r="AG201" i="11" s="1"/>
  <c r="AI201" i="11" s="1"/>
  <c r="AE233" i="11"/>
  <c r="AE154" i="11"/>
  <c r="AD199" i="11"/>
  <c r="AF199" i="11" s="1"/>
  <c r="AH199" i="11" s="1"/>
  <c r="AF276" i="11"/>
  <c r="AH276" i="11" s="1"/>
  <c r="AE165" i="11"/>
  <c r="AE246" i="11"/>
  <c r="AG246" i="11" s="1"/>
  <c r="AI246" i="11" s="1"/>
  <c r="AK246" i="11" s="1"/>
  <c r="AL246" i="11" s="1"/>
  <c r="AM246" i="11" s="1"/>
  <c r="AE200" i="11"/>
  <c r="AG199" i="11" s="1"/>
  <c r="AI199" i="11" s="1"/>
  <c r="AD227" i="11"/>
  <c r="AD232" i="11"/>
  <c r="AF232" i="11" s="1"/>
  <c r="AH232" i="11" s="1"/>
  <c r="AE79" i="11"/>
  <c r="AD256" i="11"/>
  <c r="AF256" i="11" s="1"/>
  <c r="AH256" i="11" s="1"/>
  <c r="AK256" i="11" s="1"/>
  <c r="AL256" i="11" s="1"/>
  <c r="AM256" i="11" s="1"/>
  <c r="AE163" i="11"/>
  <c r="AE168" i="11"/>
  <c r="AD43" i="11"/>
  <c r="AE277" i="11"/>
  <c r="AE279" i="11"/>
  <c r="AE52" i="11"/>
  <c r="AE58" i="11"/>
  <c r="AD10" i="11"/>
  <c r="AF9" i="11" s="1"/>
  <c r="AH9" i="11" s="1"/>
  <c r="AD18" i="11"/>
  <c r="AE28" i="11"/>
  <c r="AE162" i="11"/>
  <c r="AD153" i="11"/>
  <c r="AE159" i="11"/>
  <c r="AG158" i="11" s="1"/>
  <c r="AI158" i="11" s="1"/>
  <c r="AE31" i="11"/>
  <c r="AD158" i="11"/>
  <c r="AF158" i="11" s="1"/>
  <c r="AH158" i="11" s="1"/>
  <c r="AE9" i="11"/>
  <c r="AG9" i="11" s="1"/>
  <c r="AI9" i="11" s="1"/>
  <c r="AE56" i="11"/>
  <c r="AG273" i="11"/>
  <c r="AI273" i="11" s="1"/>
  <c r="AE78" i="11"/>
  <c r="AE68" i="11"/>
  <c r="AE49" i="11"/>
  <c r="AD34" i="11"/>
  <c r="AD62" i="11"/>
  <c r="AE26" i="11"/>
  <c r="AD30" i="11"/>
  <c r="AF29" i="11" s="1"/>
  <c r="AH29" i="11" s="1"/>
  <c r="AD228" i="11"/>
  <c r="AD69" i="11"/>
  <c r="AD185" i="11"/>
  <c r="AE177" i="11"/>
  <c r="AD181" i="11"/>
  <c r="AD216" i="11"/>
  <c r="AE266" i="11"/>
  <c r="AD189" i="11"/>
  <c r="AF189" i="11" s="1"/>
  <c r="AH189" i="11" s="1"/>
  <c r="AD231" i="11"/>
  <c r="AE280" i="11"/>
  <c r="AD238" i="11"/>
  <c r="AE226" i="11"/>
  <c r="AG226" i="11" s="1"/>
  <c r="AE223" i="11"/>
  <c r="AG223" i="11" s="1"/>
  <c r="AI223" i="11" s="1"/>
  <c r="AK223" i="11" s="1"/>
  <c r="AL223" i="11" s="1"/>
  <c r="AM223" i="11" s="1"/>
  <c r="AF170" i="11"/>
  <c r="AH170" i="11" s="1"/>
  <c r="AE208" i="11"/>
  <c r="AD174" i="11"/>
  <c r="AE57" i="11"/>
  <c r="AD191" i="11"/>
  <c r="AF191" i="11" s="1"/>
  <c r="AH191" i="11" s="1"/>
  <c r="AD182" i="11"/>
  <c r="AD178" i="11"/>
  <c r="AD183" i="11"/>
  <c r="AD155" i="11"/>
  <c r="AF155" i="11" s="1"/>
  <c r="AH155" i="11" s="1"/>
  <c r="AJ155" i="11" s="1"/>
  <c r="AD217" i="11"/>
  <c r="AD209" i="11"/>
  <c r="AD74" i="11"/>
  <c r="AF56" i="11"/>
  <c r="AH56" i="11" s="1"/>
  <c r="AE213" i="11"/>
  <c r="AD259" i="11"/>
  <c r="AE251" i="11"/>
  <c r="AG251" i="11" s="1"/>
  <c r="AI251" i="11" s="1"/>
  <c r="AK251" i="11" s="1"/>
  <c r="AL251" i="11" s="1"/>
  <c r="AM251" i="11" s="1"/>
  <c r="AG43" i="11"/>
  <c r="AI43" i="11" s="1"/>
  <c r="AE234" i="11"/>
  <c r="AD184" i="11"/>
  <c r="AE151" i="11"/>
  <c r="AD83" i="11"/>
  <c r="AF83" i="11" s="1"/>
  <c r="AH83" i="11" s="1"/>
  <c r="AE29" i="11"/>
  <c r="AG29" i="11" s="1"/>
  <c r="AI29" i="11" s="1"/>
  <c r="AE55" i="11"/>
  <c r="AD270" i="11"/>
  <c r="AD273" i="11"/>
  <c r="AD187" i="11"/>
  <c r="AD33" i="11"/>
  <c r="AD188" i="11"/>
  <c r="AD244" i="11"/>
  <c r="AD156" i="11"/>
  <c r="AF156" i="11" s="1"/>
  <c r="AH156" i="11" s="1"/>
  <c r="AJ156" i="11" s="1"/>
  <c r="AE264" i="11"/>
  <c r="AD206" i="11"/>
  <c r="AD166" i="11"/>
  <c r="AE215" i="11"/>
  <c r="AG215" i="11" s="1"/>
  <c r="AI215" i="11" s="1"/>
  <c r="AE276" i="11"/>
  <c r="AD66" i="11"/>
  <c r="AE170" i="11"/>
  <c r="AG205" i="11"/>
  <c r="AI205" i="11" s="1"/>
  <c r="AD39" i="11"/>
  <c r="AE192" i="11"/>
  <c r="AG191" i="11" s="1"/>
  <c r="AI191" i="11" s="1"/>
  <c r="AD47" i="11"/>
  <c r="AD261" i="11"/>
  <c r="AD13" i="11"/>
  <c r="AE196" i="11"/>
  <c r="AG196" i="11" s="1"/>
  <c r="AI196" i="11" s="1"/>
  <c r="AK196" i="11" s="1"/>
  <c r="AL196" i="11" s="1"/>
  <c r="AM196" i="11" s="1"/>
  <c r="AD214" i="11"/>
  <c r="AF213" i="11" s="1"/>
  <c r="AH213" i="11" s="1"/>
  <c r="AE214" i="11"/>
  <c r="AE54" i="11"/>
  <c r="AD54" i="11"/>
  <c r="AF54" i="11" s="1"/>
  <c r="AH54" i="11" s="1"/>
  <c r="AE171" i="11"/>
  <c r="AD263" i="11"/>
  <c r="AE263" i="11"/>
  <c r="AD239" i="11"/>
  <c r="AE239" i="11"/>
  <c r="AG238" i="11" s="1"/>
  <c r="AI238" i="11" s="1"/>
  <c r="AD198" i="11"/>
  <c r="AE198" i="11"/>
  <c r="AD194" i="11"/>
  <c r="AE194" i="11"/>
  <c r="AE173" i="11"/>
  <c r="AD173" i="11"/>
  <c r="AD167" i="11"/>
  <c r="AE167" i="11"/>
  <c r="AG166" i="11" s="1"/>
  <c r="AI166" i="11" s="1"/>
  <c r="AE15" i="11"/>
  <c r="AD15" i="11"/>
  <c r="AE81" i="11"/>
  <c r="AD81" i="11"/>
  <c r="AE71" i="11"/>
  <c r="AD71" i="11"/>
  <c r="AD38" i="11"/>
  <c r="AE38" i="11"/>
  <c r="AG38" i="11" s="1"/>
  <c r="AI38" i="11" s="1"/>
  <c r="AE22" i="11"/>
  <c r="AD22" i="11"/>
  <c r="AE254" i="11"/>
  <c r="AG253" i="11" s="1"/>
  <c r="AI253" i="11" s="1"/>
  <c r="AD254" i="11"/>
  <c r="AE179" i="11"/>
  <c r="AD179" i="11"/>
  <c r="AD64" i="11"/>
  <c r="AE64" i="11"/>
  <c r="AE32" i="11"/>
  <c r="AG32" i="11" s="1"/>
  <c r="AI32" i="11" s="1"/>
  <c r="AD32" i="11"/>
  <c r="AE229" i="11"/>
  <c r="AG227" i="11" s="1"/>
  <c r="AI227" i="11" s="1"/>
  <c r="AG83" i="11"/>
  <c r="AI83" i="11" s="1"/>
  <c r="AD44" i="11"/>
  <c r="AD73" i="11"/>
  <c r="AE267" i="11"/>
  <c r="AD267" i="11"/>
  <c r="AF266" i="11" s="1"/>
  <c r="AH266" i="11" s="1"/>
  <c r="AD235" i="11"/>
  <c r="AE164" i="11"/>
  <c r="AE260" i="11"/>
  <c r="AG259" i="11" s="1"/>
  <c r="AI259" i="11" s="1"/>
  <c r="AD218" i="11"/>
  <c r="AF218" i="11" s="1"/>
  <c r="AH218" i="11" s="1"/>
  <c r="AK218" i="11" s="1"/>
  <c r="AL218" i="11" s="1"/>
  <c r="AM218" i="11" s="1"/>
  <c r="AD160" i="11"/>
  <c r="AF160" i="11" s="1"/>
  <c r="AH160" i="11" s="1"/>
  <c r="AJ160" i="11" s="1"/>
  <c r="AE186" i="11"/>
  <c r="AG186" i="11" s="1"/>
  <c r="AI186" i="11" s="1"/>
  <c r="AD14" i="11"/>
  <c r="AE190" i="11"/>
  <c r="AG189" i="11" s="1"/>
  <c r="AI189" i="11" s="1"/>
  <c r="AE150" i="11"/>
  <c r="AE272" i="11"/>
  <c r="AD272" i="11"/>
  <c r="AF272" i="11" s="1"/>
  <c r="AH272" i="11" s="1"/>
  <c r="AE262" i="11"/>
  <c r="AD262" i="11"/>
  <c r="AE249" i="11"/>
  <c r="AG249" i="11" s="1"/>
  <c r="AI249" i="11" s="1"/>
  <c r="AD249" i="11"/>
  <c r="AF249" i="11" s="1"/>
  <c r="AH249" i="11" s="1"/>
  <c r="AE222" i="11"/>
  <c r="AG222" i="11" s="1"/>
  <c r="AI222" i="11" s="1"/>
  <c r="AD222" i="11"/>
  <c r="AF222" i="11" s="1"/>
  <c r="AH222" i="11" s="1"/>
  <c r="AE212" i="11"/>
  <c r="AG212" i="11" s="1"/>
  <c r="AI212" i="11" s="1"/>
  <c r="AD212" i="11"/>
  <c r="AF212" i="11" s="1"/>
  <c r="AH212" i="11" s="1"/>
  <c r="AD207" i="11"/>
  <c r="AE207" i="11"/>
  <c r="AE197" i="11"/>
  <c r="AD197" i="11"/>
  <c r="AD193" i="11"/>
  <c r="AE193" i="11"/>
  <c r="AE61" i="11"/>
  <c r="AD61" i="11"/>
  <c r="AD67" i="11"/>
  <c r="AE67" i="11"/>
  <c r="AD35" i="11"/>
  <c r="AE35" i="11"/>
  <c r="AD152" i="11"/>
  <c r="AE152" i="11"/>
  <c r="AE269" i="11"/>
  <c r="AG269" i="11" s="1"/>
  <c r="AI269" i="11" s="1"/>
  <c r="AD269" i="11"/>
  <c r="AE224" i="11"/>
  <c r="AG224" i="11" s="1"/>
  <c r="AI224" i="11" s="1"/>
  <c r="AD224" i="11"/>
  <c r="AF224" i="11" s="1"/>
  <c r="AH224" i="11" s="1"/>
  <c r="AE195" i="11"/>
  <c r="AD195" i="11"/>
  <c r="AE63" i="11"/>
  <c r="AD63" i="11"/>
  <c r="AE19" i="11"/>
  <c r="AD19" i="11"/>
  <c r="AD46" i="11"/>
  <c r="AE46" i="11"/>
  <c r="AE23" i="11"/>
  <c r="AD23" i="11"/>
  <c r="AD21" i="11"/>
  <c r="AE21" i="11"/>
  <c r="AD12" i="11"/>
  <c r="AD205" i="11"/>
  <c r="AF163" i="11"/>
  <c r="AH163" i="11" s="1"/>
  <c r="AE265" i="11"/>
  <c r="AD265" i="11"/>
  <c r="AF264" i="11" s="1"/>
  <c r="AH264" i="11" s="1"/>
  <c r="AD255" i="11"/>
  <c r="AE255" i="11"/>
  <c r="AE236" i="11"/>
  <c r="AG235" i="11" s="1"/>
  <c r="AI235" i="11" s="1"/>
  <c r="AD236" i="11"/>
  <c r="AE230" i="11"/>
  <c r="AG230" i="11" s="1"/>
  <c r="AI230" i="11" s="1"/>
  <c r="AD230" i="11"/>
  <c r="AD225" i="11"/>
  <c r="AF225" i="11" s="1"/>
  <c r="AE225" i="11"/>
  <c r="AG225" i="11" s="1"/>
  <c r="AE221" i="11"/>
  <c r="AG221" i="11" s="1"/>
  <c r="AI221" i="11" s="1"/>
  <c r="AD221" i="11"/>
  <c r="AF221" i="11" s="1"/>
  <c r="AH221" i="11" s="1"/>
  <c r="AD210" i="11"/>
  <c r="AF210" i="11" s="1"/>
  <c r="AH210" i="11" s="1"/>
  <c r="AE210" i="11"/>
  <c r="AG210" i="11" s="1"/>
  <c r="AI210" i="11" s="1"/>
  <c r="AD180" i="11"/>
  <c r="AE180" i="11"/>
  <c r="AG180" i="11" s="1"/>
  <c r="AI180" i="11" s="1"/>
  <c r="AE176" i="11"/>
  <c r="AD176" i="11"/>
  <c r="AD172" i="11"/>
  <c r="AE172" i="11"/>
  <c r="AE169" i="11"/>
  <c r="AD169" i="11"/>
  <c r="AF168" i="11" s="1"/>
  <c r="AH168" i="11" s="1"/>
  <c r="AD65" i="11"/>
  <c r="AE65" i="11"/>
  <c r="AG65" i="11" s="1"/>
  <c r="AI65" i="11" s="1"/>
  <c r="AD75" i="11"/>
  <c r="AE75" i="11"/>
  <c r="AD51" i="11"/>
  <c r="AE51" i="11"/>
  <c r="AE27" i="11"/>
  <c r="AD27" i="11"/>
  <c r="AF26" i="11" s="1"/>
  <c r="AH26" i="11" s="1"/>
  <c r="AD161" i="11"/>
  <c r="AF161" i="11" s="1"/>
  <c r="AH161" i="11" s="1"/>
  <c r="AE161" i="11"/>
  <c r="AE16" i="11"/>
  <c r="AD16" i="11"/>
  <c r="AE72" i="11"/>
  <c r="AD72" i="11"/>
  <c r="AE48" i="11"/>
  <c r="AD48" i="11"/>
  <c r="AF48" i="11" s="1"/>
  <c r="AH48" i="11" s="1"/>
  <c r="AD17" i="11"/>
  <c r="AE17" i="11"/>
  <c r="AG17" i="11" s="1"/>
  <c r="AI17" i="11" s="1"/>
  <c r="AG73" i="11"/>
  <c r="AI73" i="11" s="1"/>
  <c r="AE80" i="11"/>
  <c r="AD80" i="11"/>
  <c r="AD70" i="11"/>
  <c r="AE70" i="11"/>
  <c r="AD45" i="11"/>
  <c r="AE45" i="11"/>
  <c r="AD36" i="11"/>
  <c r="AE36" i="11"/>
  <c r="AD11" i="11"/>
  <c r="AE11" i="11"/>
  <c r="AG11" i="11" s="1"/>
  <c r="AI11" i="11" s="1"/>
  <c r="AG183" i="11"/>
  <c r="AI183" i="11" s="1"/>
  <c r="AF279" i="11"/>
  <c r="AH279" i="11" s="1"/>
  <c r="AE76" i="11"/>
  <c r="AG76" i="11" s="1"/>
  <c r="AI76" i="11" s="1"/>
  <c r="AD76" i="11"/>
  <c r="AF76" i="11" s="1"/>
  <c r="AH76" i="11" s="1"/>
  <c r="AD59" i="11"/>
  <c r="AF58" i="11" s="1"/>
  <c r="AH58" i="11" s="1"/>
  <c r="AE59" i="11"/>
  <c r="AD20" i="11"/>
  <c r="AE20" i="11"/>
  <c r="AD77" i="11"/>
  <c r="AF77" i="11" s="1"/>
  <c r="AH77" i="11" s="1"/>
  <c r="AE77" i="11"/>
  <c r="AE60" i="11"/>
  <c r="AD60" i="11"/>
  <c r="AE24" i="11"/>
  <c r="AD24" i="11"/>
  <c r="AG149" i="11" l="1"/>
  <c r="AI149" i="11" s="1"/>
  <c r="AK149" i="11" s="1"/>
  <c r="AL149" i="11" s="1"/>
  <c r="AM149" i="11" s="1"/>
  <c r="AK204" i="11"/>
  <c r="AL204" i="11" s="1"/>
  <c r="AM204" i="11" s="1"/>
  <c r="AG232" i="11"/>
  <c r="AI232" i="11" s="1"/>
  <c r="AK232" i="11" s="1"/>
  <c r="AL232" i="11" s="1"/>
  <c r="AM232" i="11" s="1"/>
  <c r="AG174" i="11"/>
  <c r="AI174" i="11" s="1"/>
  <c r="AJ256" i="11"/>
  <c r="AF51" i="11"/>
  <c r="AH51" i="11" s="1"/>
  <c r="AF273" i="11"/>
  <c r="AH273" i="11" s="1"/>
  <c r="AJ273" i="11" s="1"/>
  <c r="AG152" i="11"/>
  <c r="AI152" i="11" s="1"/>
  <c r="AG279" i="11"/>
  <c r="AI279" i="11" s="1"/>
  <c r="AJ279" i="11" s="1"/>
  <c r="AG161" i="11"/>
  <c r="AI161" i="11" s="1"/>
  <c r="AJ161" i="11" s="1"/>
  <c r="AG163" i="11"/>
  <c r="AI163" i="11" s="1"/>
  <c r="AK163" i="11" s="1"/>
  <c r="AL163" i="11" s="1"/>
  <c r="AM163" i="11" s="1"/>
  <c r="AF80" i="11"/>
  <c r="AH80" i="11" s="1"/>
  <c r="AF227" i="11"/>
  <c r="AH227" i="11" s="1"/>
  <c r="AJ227" i="11" s="1"/>
  <c r="AG54" i="11"/>
  <c r="AI54" i="11" s="1"/>
  <c r="AK54" i="11" s="1"/>
  <c r="AL54" i="11" s="1"/>
  <c r="AM54" i="11" s="1"/>
  <c r="AF269" i="11"/>
  <c r="AH269" i="11" s="1"/>
  <c r="AK269" i="11" s="1"/>
  <c r="AL269" i="11" s="1"/>
  <c r="AM269" i="11" s="1"/>
  <c r="AG26" i="11"/>
  <c r="AI26" i="11" s="1"/>
  <c r="AJ26" i="11" s="1"/>
  <c r="AJ246" i="11"/>
  <c r="AG276" i="11"/>
  <c r="AI276" i="11" s="1"/>
  <c r="AJ276" i="11" s="1"/>
  <c r="AG58" i="11"/>
  <c r="AI58" i="11" s="1"/>
  <c r="AJ58" i="11" s="1"/>
  <c r="AG48" i="11"/>
  <c r="AI48" i="11" s="1"/>
  <c r="AK48" i="11" s="1"/>
  <c r="AL48" i="11" s="1"/>
  <c r="AM48" i="11" s="1"/>
  <c r="AF17" i="11"/>
  <c r="AH17" i="11" s="1"/>
  <c r="AJ17" i="11" s="1"/>
  <c r="AG56" i="11"/>
  <c r="AI56" i="11" s="1"/>
  <c r="AK56" i="11" s="1"/>
  <c r="AL56" i="11" s="1"/>
  <c r="AM56" i="11" s="1"/>
  <c r="AF43" i="11"/>
  <c r="AH43" i="11" s="1"/>
  <c r="AK43" i="11" s="1"/>
  <c r="AL43" i="11" s="1"/>
  <c r="AM43" i="11" s="1"/>
  <c r="AG51" i="11"/>
  <c r="AI51" i="11" s="1"/>
  <c r="AG67" i="11"/>
  <c r="AI67" i="11" s="1"/>
  <c r="AF152" i="11"/>
  <c r="AH152" i="11" s="1"/>
  <c r="AG77" i="11"/>
  <c r="AI77" i="11" s="1"/>
  <c r="AK77" i="11" s="1"/>
  <c r="AL77" i="11" s="1"/>
  <c r="AM77" i="11" s="1"/>
  <c r="AJ158" i="11"/>
  <c r="AF215" i="11"/>
  <c r="AH215" i="11" s="1"/>
  <c r="AJ215" i="11" s="1"/>
  <c r="AF67" i="11"/>
  <c r="AH67" i="11" s="1"/>
  <c r="AF186" i="11"/>
  <c r="AH186" i="11" s="1"/>
  <c r="AJ186" i="11" s="1"/>
  <c r="AK160" i="11"/>
  <c r="AL160" i="11" s="1"/>
  <c r="AM160" i="11" s="1"/>
  <c r="AG177" i="11"/>
  <c r="AI177" i="11" s="1"/>
  <c r="AJ223" i="11"/>
  <c r="AF207" i="11"/>
  <c r="AH207" i="11" s="1"/>
  <c r="AG266" i="11"/>
  <c r="AI266" i="11" s="1"/>
  <c r="AJ266" i="11" s="1"/>
  <c r="AF177" i="11"/>
  <c r="AH177" i="11" s="1"/>
  <c r="AF230" i="11"/>
  <c r="AH230" i="11" s="1"/>
  <c r="AK230" i="11" s="1"/>
  <c r="AL230" i="11" s="1"/>
  <c r="AM230" i="11" s="1"/>
  <c r="AG272" i="11"/>
  <c r="AI272" i="11" s="1"/>
  <c r="AJ272" i="11" s="1"/>
  <c r="AG213" i="11"/>
  <c r="AI213" i="11" s="1"/>
  <c r="AK213" i="11" s="1"/>
  <c r="AL213" i="11" s="1"/>
  <c r="AM213" i="11" s="1"/>
  <c r="AF183" i="11"/>
  <c r="AH183" i="11" s="1"/>
  <c r="AJ183" i="11" s="1"/>
  <c r="AK156" i="11"/>
  <c r="AL156" i="11" s="1"/>
  <c r="AM156" i="11" s="1"/>
  <c r="AG197" i="11"/>
  <c r="AI197" i="11" s="1"/>
  <c r="AF238" i="11"/>
  <c r="AH238" i="11" s="1"/>
  <c r="AJ238" i="11" s="1"/>
  <c r="AJ191" i="11"/>
  <c r="AK155" i="11"/>
  <c r="AL155" i="11" s="1"/>
  <c r="AM155" i="11" s="1"/>
  <c r="AJ201" i="11"/>
  <c r="AG207" i="11"/>
  <c r="AI207" i="11" s="1"/>
  <c r="AJ29" i="11"/>
  <c r="AF174" i="11"/>
  <c r="AH174" i="11" s="1"/>
  <c r="AK29" i="11"/>
  <c r="AL29" i="11" s="1"/>
  <c r="AM29" i="11" s="1"/>
  <c r="AG23" i="11"/>
  <c r="AI23" i="11" s="1"/>
  <c r="AG168" i="11"/>
  <c r="AI168" i="11" s="1"/>
  <c r="AK168" i="11" s="1"/>
  <c r="AL168" i="11" s="1"/>
  <c r="AM168" i="11" s="1"/>
  <c r="AG264" i="11"/>
  <c r="AI264" i="11" s="1"/>
  <c r="AJ264" i="11" s="1"/>
  <c r="AF180" i="11"/>
  <c r="AH180" i="11" s="1"/>
  <c r="AJ180" i="11" s="1"/>
  <c r="AF166" i="11"/>
  <c r="AH166" i="11" s="1"/>
  <c r="AJ166" i="11" s="1"/>
  <c r="AJ251" i="11"/>
  <c r="AF65" i="11"/>
  <c r="AH65" i="11" s="1"/>
  <c r="AK65" i="11" s="1"/>
  <c r="AL65" i="11" s="1"/>
  <c r="AM65" i="11" s="1"/>
  <c r="AF253" i="11"/>
  <c r="AH253" i="11" s="1"/>
  <c r="AJ253" i="11" s="1"/>
  <c r="AG63" i="11"/>
  <c r="AI63" i="11" s="1"/>
  <c r="AF32" i="11"/>
  <c r="AH32" i="11" s="1"/>
  <c r="AK32" i="11" s="1"/>
  <c r="AL32" i="11" s="1"/>
  <c r="AM32" i="11" s="1"/>
  <c r="AF259" i="11"/>
  <c r="AH259" i="11" s="1"/>
  <c r="AK259" i="11" s="1"/>
  <c r="AL259" i="11" s="1"/>
  <c r="AM259" i="11" s="1"/>
  <c r="AG14" i="11"/>
  <c r="AI14" i="11" s="1"/>
  <c r="AF63" i="11"/>
  <c r="AH63" i="11" s="1"/>
  <c r="AF38" i="11"/>
  <c r="AH38" i="11" s="1"/>
  <c r="AJ38" i="11" s="1"/>
  <c r="AG21" i="11"/>
  <c r="AI21" i="11" s="1"/>
  <c r="AG70" i="11"/>
  <c r="AI70" i="11" s="1"/>
  <c r="AF205" i="11"/>
  <c r="AH205" i="11" s="1"/>
  <c r="AK205" i="11" s="1"/>
  <c r="AL205" i="11" s="1"/>
  <c r="AM205" i="11" s="1"/>
  <c r="AG170" i="11"/>
  <c r="AI170" i="11" s="1"/>
  <c r="AK170" i="11" s="1"/>
  <c r="AL170" i="11" s="1"/>
  <c r="AM170" i="11" s="1"/>
  <c r="AK158" i="11"/>
  <c r="AL158" i="11" s="1"/>
  <c r="AM158" i="11" s="1"/>
  <c r="AF60" i="11"/>
  <c r="AH60" i="11" s="1"/>
  <c r="AJ196" i="11"/>
  <c r="AG19" i="11"/>
  <c r="AI19" i="11" s="1"/>
  <c r="AF11" i="11"/>
  <c r="AH11" i="11" s="1"/>
  <c r="AK11" i="11" s="1"/>
  <c r="AL11" i="11" s="1"/>
  <c r="AM11" i="11" s="1"/>
  <c r="AG262" i="11"/>
  <c r="AI262" i="11" s="1"/>
  <c r="AK191" i="11"/>
  <c r="AL191" i="11" s="1"/>
  <c r="AM191" i="11" s="1"/>
  <c r="AG35" i="11"/>
  <c r="AI35" i="11" s="1"/>
  <c r="AK201" i="11"/>
  <c r="AL201" i="11" s="1"/>
  <c r="AM201" i="11" s="1"/>
  <c r="AJ83" i="11"/>
  <c r="AF23" i="11"/>
  <c r="AH23" i="11" s="1"/>
  <c r="AF19" i="11"/>
  <c r="AH19" i="11" s="1"/>
  <c r="AF14" i="11"/>
  <c r="AH14" i="11" s="1"/>
  <c r="AG60" i="11"/>
  <c r="AI60" i="11" s="1"/>
  <c r="AF70" i="11"/>
  <c r="AH70" i="11" s="1"/>
  <c r="AF197" i="11"/>
  <c r="AH197" i="11" s="1"/>
  <c r="AF35" i="11"/>
  <c r="AH35" i="11" s="1"/>
  <c r="AG80" i="11"/>
  <c r="AI80" i="11" s="1"/>
  <c r="AG172" i="11"/>
  <c r="AI172" i="11" s="1"/>
  <c r="AF262" i="11"/>
  <c r="AH262" i="11" s="1"/>
  <c r="AJ224" i="11"/>
  <c r="AK224" i="11"/>
  <c r="AL224" i="11" s="1"/>
  <c r="AM224" i="11" s="1"/>
  <c r="AG45" i="11"/>
  <c r="AI45" i="11" s="1"/>
  <c r="AK210" i="11"/>
  <c r="AL210" i="11" s="1"/>
  <c r="AM210" i="11" s="1"/>
  <c r="AJ210" i="11"/>
  <c r="AF21" i="11"/>
  <c r="AH21" i="11" s="1"/>
  <c r="AK222" i="11"/>
  <c r="AL222" i="11" s="1"/>
  <c r="AM222" i="11" s="1"/>
  <c r="AJ222" i="11"/>
  <c r="AF235" i="11"/>
  <c r="AH235" i="11" s="1"/>
  <c r="AK83" i="11"/>
  <c r="AL83" i="11" s="1"/>
  <c r="AM83" i="11" s="1"/>
  <c r="AF45" i="11"/>
  <c r="AH45" i="11" s="1"/>
  <c r="AJ218" i="11"/>
  <c r="AJ221" i="11"/>
  <c r="AK221" i="11"/>
  <c r="AL221" i="11" s="1"/>
  <c r="AM221" i="11" s="1"/>
  <c r="AF193" i="11"/>
  <c r="AH193" i="11" s="1"/>
  <c r="AF73" i="11"/>
  <c r="AH73" i="11" s="1"/>
  <c r="AJ73" i="11" s="1"/>
  <c r="AF172" i="11"/>
  <c r="AH172" i="11" s="1"/>
  <c r="AG193" i="11"/>
  <c r="AI193" i="11" s="1"/>
  <c r="AK212" i="11"/>
  <c r="AL212" i="11" s="1"/>
  <c r="AM212" i="11" s="1"/>
  <c r="AJ212" i="11"/>
  <c r="AK249" i="11"/>
  <c r="AL249" i="11" s="1"/>
  <c r="AM249" i="11" s="1"/>
  <c r="AJ249" i="11"/>
  <c r="AK199" i="11"/>
  <c r="AL199" i="11" s="1"/>
  <c r="AM199" i="11" s="1"/>
  <c r="AJ199" i="11"/>
  <c r="AK189" i="11"/>
  <c r="AL189" i="11" s="1"/>
  <c r="AM189" i="11" s="1"/>
  <c r="AJ189" i="11"/>
  <c r="AK76" i="11"/>
  <c r="AL76" i="11" s="1"/>
  <c r="AM76" i="11" s="1"/>
  <c r="AJ76" i="11"/>
  <c r="AK9" i="11"/>
  <c r="AL9" i="11" s="1"/>
  <c r="AM9" i="11" s="1"/>
  <c r="AJ9" i="11"/>
  <c r="AJ149" i="11" l="1"/>
  <c r="AJ232" i="11"/>
  <c r="AJ152" i="11"/>
  <c r="AJ174" i="11"/>
  <c r="AJ163" i="11"/>
  <c r="AJ54" i="11"/>
  <c r="AK67" i="11"/>
  <c r="AL67" i="11" s="1"/>
  <c r="AM67" i="11" s="1"/>
  <c r="AK273" i="11"/>
  <c r="AL273" i="11" s="1"/>
  <c r="AM273" i="11" s="1"/>
  <c r="AK227" i="11"/>
  <c r="AL227" i="11" s="1"/>
  <c r="AM227" i="11" s="1"/>
  <c r="AK51" i="11"/>
  <c r="AL51" i="11" s="1"/>
  <c r="AM51" i="11" s="1"/>
  <c r="AK279" i="11"/>
  <c r="AL279" i="11" s="1"/>
  <c r="AM279" i="11" s="1"/>
  <c r="AJ43" i="11"/>
  <c r="AJ269" i="11"/>
  <c r="AK58" i="11"/>
  <c r="AL58" i="11" s="1"/>
  <c r="AM58" i="11" s="1"/>
  <c r="AK276" i="11"/>
  <c r="AL276" i="11" s="1"/>
  <c r="AM276" i="11" s="1"/>
  <c r="AK80" i="11"/>
  <c r="AL80" i="11" s="1"/>
  <c r="AM80" i="11" s="1"/>
  <c r="AK161" i="11"/>
  <c r="AL161" i="11" s="1"/>
  <c r="AM161" i="11" s="1"/>
  <c r="AK26" i="11"/>
  <c r="AL26" i="11" s="1"/>
  <c r="AM26" i="11" s="1"/>
  <c r="AJ77" i="11"/>
  <c r="AJ56" i="11"/>
  <c r="AJ48" i="11"/>
  <c r="AJ177" i="11"/>
  <c r="AJ207" i="11"/>
  <c r="AK17" i="11"/>
  <c r="AL17" i="11" s="1"/>
  <c r="AM17" i="11" s="1"/>
  <c r="AK152" i="11"/>
  <c r="AL152" i="11" s="1"/>
  <c r="AM152" i="11" s="1"/>
  <c r="AK186" i="11"/>
  <c r="AL186" i="11" s="1"/>
  <c r="AM186" i="11" s="1"/>
  <c r="AJ51" i="11"/>
  <c r="AK215" i="11"/>
  <c r="AL215" i="11" s="1"/>
  <c r="AM215" i="11" s="1"/>
  <c r="AJ67" i="11"/>
  <c r="AJ230" i="11"/>
  <c r="AK238" i="11"/>
  <c r="AL238" i="11" s="1"/>
  <c r="AM238" i="11" s="1"/>
  <c r="AJ168" i="11"/>
  <c r="AK183" i="11"/>
  <c r="AL183" i="11" s="1"/>
  <c r="AM183" i="11" s="1"/>
  <c r="AJ197" i="11"/>
  <c r="AK207" i="11"/>
  <c r="AL207" i="11" s="1"/>
  <c r="AM207" i="11" s="1"/>
  <c r="AJ63" i="11"/>
  <c r="AK272" i="11"/>
  <c r="AL272" i="11" s="1"/>
  <c r="AM272" i="11" s="1"/>
  <c r="AJ205" i="11"/>
  <c r="AJ213" i="11"/>
  <c r="AJ11" i="11"/>
  <c r="AK266" i="11"/>
  <c r="AL266" i="11" s="1"/>
  <c r="AM266" i="11" s="1"/>
  <c r="AK177" i="11"/>
  <c r="AL177" i="11" s="1"/>
  <c r="AM177" i="11" s="1"/>
  <c r="AK174" i="11"/>
  <c r="AL174" i="11" s="1"/>
  <c r="AM174" i="11" s="1"/>
  <c r="AK38" i="11"/>
  <c r="AL38" i="11" s="1"/>
  <c r="AM38" i="11" s="1"/>
  <c r="AJ23" i="11"/>
  <c r="AK197" i="11"/>
  <c r="AL197" i="11" s="1"/>
  <c r="AM197" i="11" s="1"/>
  <c r="AJ259" i="11"/>
  <c r="AK60" i="11"/>
  <c r="AL60" i="11" s="1"/>
  <c r="AM60" i="11" s="1"/>
  <c r="AK63" i="11"/>
  <c r="AL63" i="11" s="1"/>
  <c r="AM63" i="11" s="1"/>
  <c r="AK70" i="11"/>
  <c r="AL70" i="11" s="1"/>
  <c r="AM70" i="11" s="1"/>
  <c r="AJ262" i="11"/>
  <c r="AJ14" i="11"/>
  <c r="AK180" i="11"/>
  <c r="AL180" i="11" s="1"/>
  <c r="AM180" i="11" s="1"/>
  <c r="AK253" i="11"/>
  <c r="AL253" i="11" s="1"/>
  <c r="AM253" i="11" s="1"/>
  <c r="AK14" i="11"/>
  <c r="AL14" i="11" s="1"/>
  <c r="AM14" i="11" s="1"/>
  <c r="AK166" i="11"/>
  <c r="AL166" i="11" s="1"/>
  <c r="AM166" i="11" s="1"/>
  <c r="AK23" i="11"/>
  <c r="AL23" i="11" s="1"/>
  <c r="AM23" i="11" s="1"/>
  <c r="AJ32" i="11"/>
  <c r="AK19" i="11"/>
  <c r="AL19" i="11" s="1"/>
  <c r="AM19" i="11" s="1"/>
  <c r="AK264" i="11"/>
  <c r="AL264" i="11" s="1"/>
  <c r="AM264" i="11" s="1"/>
  <c r="AJ65" i="11"/>
  <c r="AJ170" i="11"/>
  <c r="AJ80" i="11"/>
  <c r="AK262" i="11"/>
  <c r="AL262" i="11" s="1"/>
  <c r="AM262" i="11" s="1"/>
  <c r="AJ35" i="11"/>
  <c r="AJ19" i="11"/>
  <c r="AK35" i="11"/>
  <c r="AL35" i="11" s="1"/>
  <c r="AM35" i="11" s="1"/>
  <c r="AJ60" i="11"/>
  <c r="AJ45" i="11"/>
  <c r="AK73" i="11"/>
  <c r="AL73" i="11" s="1"/>
  <c r="AM73" i="11" s="1"/>
  <c r="AJ70" i="11"/>
  <c r="AK193" i="11"/>
  <c r="AL193" i="11" s="1"/>
  <c r="AM193" i="11" s="1"/>
  <c r="AJ193" i="11"/>
  <c r="AK45" i="11"/>
  <c r="AL45" i="11" s="1"/>
  <c r="AM45" i="11" s="1"/>
  <c r="AK172" i="11"/>
  <c r="AL172" i="11" s="1"/>
  <c r="AM172" i="11" s="1"/>
  <c r="AJ172" i="11"/>
  <c r="AK235" i="11"/>
  <c r="AL235" i="11" s="1"/>
  <c r="AM235" i="11" s="1"/>
  <c r="AJ235" i="11"/>
  <c r="AJ21" i="11"/>
  <c r="AK21" i="11"/>
  <c r="AL21" i="11" s="1"/>
  <c r="AM21" i="1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A5" authorId="0" shapeId="0" xr:uid="{00000000-0006-0000-0500-000001000000}">
      <text>
        <r>
          <rPr>
            <sz val="10"/>
            <color rgb="FF000000"/>
            <rFont val="Arial"/>
          </rPr>
          <t xml:space="preserve">Seleccione el proceso. Aplica para el nivel central 
</t>
        </r>
      </text>
    </comment>
    <comment ref="B5" authorId="0" shapeId="0" xr:uid="{00000000-0006-0000-0500-000002000000}">
      <text>
        <r>
          <rPr>
            <sz val="10"/>
            <color rgb="FF000000"/>
            <rFont val="Arial"/>
          </rPr>
          <t xml:space="preserve">Para el nivel central el contexto se realizará por proceso. Para las DT y AP este campo no se diligencia ya que el análisis del contexto involucra a todos o algunos procesos </t>
        </r>
      </text>
    </comment>
    <comment ref="I5" authorId="0" shapeId="0" xr:uid="{00000000-0006-0000-0500-000003000000}">
      <text>
        <r>
          <rPr>
            <sz val="10"/>
            <color rgb="FF000000"/>
            <rFont val="Arial"/>
          </rPr>
          <t xml:space="preserve">Seleccione el proceso. Aplica para el nivel central 
</t>
        </r>
      </text>
    </comment>
    <comment ref="J5" authorId="0" shapeId="0" xr:uid="{00000000-0006-0000-0500-000004000000}">
      <text>
        <r>
          <rPr>
            <sz val="10"/>
            <color rgb="FF000000"/>
            <rFont val="Arial"/>
          </rPr>
          <t xml:space="preserve">Para el nivel central el contexto se realizará por proceso. Para las DT y AP este campo no se diligencia ya que el análisis del contexto involucra a todos o algunos procesos </t>
        </r>
      </text>
    </comment>
    <comment ref="M5" authorId="0" shapeId="0" xr:uid="{00000000-0006-0000-0500-000005000000}">
      <text>
        <r>
          <rPr>
            <sz val="10"/>
            <color rgb="FF000000"/>
            <rFont val="Arial"/>
          </rPr>
          <t xml:space="preserve">Seleccione el proceso. Aplica para el nivel central 
</t>
        </r>
      </text>
    </comment>
    <comment ref="Q5" authorId="0" shapeId="0" xr:uid="{00000000-0006-0000-0500-000006000000}">
      <text>
        <r>
          <rPr>
            <sz val="10"/>
            <color rgb="FF000000"/>
            <rFont val="Arial"/>
          </rPr>
          <t xml:space="preserve">Seleccione el proceso. Aplica para el nivel central 
</t>
        </r>
      </text>
    </comment>
    <comment ref="R5" authorId="0" shapeId="0" xr:uid="{00000000-0006-0000-0500-000007000000}">
      <text>
        <r>
          <rPr>
            <sz val="10"/>
            <color rgb="FF000000"/>
            <rFont val="Arial"/>
          </rPr>
          <t xml:space="preserve">Para el nivel central el contexto se realizará por proceso. Para las DT y AP no se diligencia esta casilla ya que se evaluará de forma general, ya que el análisis del contexto involucra a todos o algunos procesos. </t>
        </r>
      </text>
    </comment>
    <comment ref="U5" authorId="0" shapeId="0" xr:uid="{00000000-0006-0000-0500-000008000000}">
      <text>
        <r>
          <rPr>
            <sz val="10"/>
            <color rgb="FF000000"/>
            <rFont val="Arial"/>
          </rPr>
          <t xml:space="preserve">Seleccione el proceso. Aplica para el nivel central 
</t>
        </r>
      </text>
    </comment>
    <comment ref="V5" authorId="0" shapeId="0" xr:uid="{00000000-0006-0000-0500-000009000000}">
      <text>
        <r>
          <rPr>
            <sz val="10"/>
            <color rgb="FF000000"/>
            <rFont val="Arial"/>
          </rPr>
          <t xml:space="preserve">Para el nivel central el contexto se realizará por proceso. Para las DT y AP este campo no se diligencia ya que el análisis del contexto involucra a todos o algunos procesos </t>
        </r>
      </text>
    </comment>
    <comment ref="A7" authorId="0" shapeId="0" xr:uid="{00000000-0006-0000-0500-00000A000000}">
      <text>
        <r>
          <rPr>
            <sz val="10"/>
            <color rgb="FF000000"/>
            <rFont val="Arial"/>
          </rPr>
          <t>Diligencie la DT Y AP</t>
        </r>
      </text>
    </comment>
    <comment ref="B7" authorId="0" shapeId="0" xr:uid="{00000000-0006-0000-0500-00000B000000}">
      <text>
        <r>
          <rPr>
            <sz val="10"/>
            <color rgb="FF000000"/>
            <rFont val="Arial"/>
          </rPr>
          <t xml:space="preserve">Diligencia solo para las DT y AP
</t>
        </r>
      </text>
    </comment>
    <comment ref="I7" authorId="0" shapeId="0" xr:uid="{00000000-0006-0000-0500-00000C000000}">
      <text>
        <r>
          <rPr>
            <sz val="10"/>
            <color rgb="FF000000"/>
            <rFont val="Arial"/>
          </rPr>
          <t>Diligencie la DT Y AP</t>
        </r>
      </text>
    </comment>
    <comment ref="J7" authorId="0" shapeId="0" xr:uid="{00000000-0006-0000-0500-00000D000000}">
      <text>
        <r>
          <rPr>
            <sz val="10"/>
            <color rgb="FF000000"/>
            <rFont val="Arial"/>
          </rPr>
          <t xml:space="preserve">Diligencia solo para las DT y AP
</t>
        </r>
      </text>
    </comment>
    <comment ref="M7" authorId="0" shapeId="0" xr:uid="{00000000-0006-0000-0500-00000E000000}">
      <text>
        <r>
          <rPr>
            <sz val="10"/>
            <color rgb="FF000000"/>
            <rFont val="Arial"/>
          </rPr>
          <t>Diligencie la DT Y AP</t>
        </r>
      </text>
    </comment>
    <comment ref="N7" authorId="0" shapeId="0" xr:uid="{00000000-0006-0000-0500-00000F000000}">
      <text>
        <r>
          <rPr>
            <sz val="10"/>
            <color rgb="FF000000"/>
            <rFont val="Arial"/>
          </rPr>
          <t xml:space="preserve">Diligencia solo para las DT y AP
</t>
        </r>
      </text>
    </comment>
    <comment ref="Q7" authorId="0" shapeId="0" xr:uid="{00000000-0006-0000-0500-000010000000}">
      <text>
        <r>
          <rPr>
            <sz val="10"/>
            <color rgb="FF000000"/>
            <rFont val="Arial"/>
          </rPr>
          <t>Diligencie la DT Y AP</t>
        </r>
      </text>
    </comment>
    <comment ref="R7" authorId="0" shapeId="0" xr:uid="{00000000-0006-0000-0500-000011000000}">
      <text>
        <r>
          <rPr>
            <sz val="10"/>
            <color rgb="FF000000"/>
            <rFont val="Arial"/>
          </rPr>
          <t xml:space="preserve">Diligencia solo para las DT y AP
</t>
        </r>
      </text>
    </comment>
    <comment ref="U7" authorId="0" shapeId="0" xr:uid="{00000000-0006-0000-0500-000012000000}">
      <text>
        <r>
          <rPr>
            <sz val="10"/>
            <color rgb="FF000000"/>
            <rFont val="Arial"/>
          </rPr>
          <t>Diligencie la DT Y AP</t>
        </r>
      </text>
    </comment>
    <comment ref="V7" authorId="0" shapeId="0" xr:uid="{00000000-0006-0000-0500-000013000000}">
      <text>
        <r>
          <rPr>
            <sz val="10"/>
            <color rgb="FF000000"/>
            <rFont val="Arial"/>
          </rPr>
          <t xml:space="preserve">Diligencia solo para las DT y AP
</t>
        </r>
      </text>
    </comment>
    <comment ref="B10" authorId="0" shapeId="0" xr:uid="{00000000-0006-0000-0500-000014000000}">
      <text>
        <r>
          <rPr>
            <sz val="10"/>
            <color rgb="FF000000"/>
            <rFont val="Arial"/>
          </rPr>
          <t>Aquellas características propias de PNN, que le facilitan o favorecen el logro de los objetivos del plan de acción institucional y de los procesos .(ventajas competitivas)</t>
        </r>
      </text>
    </comment>
    <comment ref="C10" authorId="0" shapeId="0" xr:uid="{00000000-0006-0000-0500-000015000000}">
      <text>
        <r>
          <rPr>
            <sz val="10"/>
            <color rgb="FF000000"/>
            <rFont val="Arial"/>
          </rPr>
          <t>Aquellas características propias de PNN, que constituyen obstáculos internos al logro de los objetivos del plan de acción institucional y de los procesos</t>
        </r>
      </text>
    </comment>
    <comment ref="J10" authorId="0" shapeId="0" xr:uid="{00000000-0006-0000-0500-000016000000}">
      <text>
        <r>
          <rPr>
            <sz val="10"/>
            <color rgb="FF000000"/>
            <rFont val="Arial"/>
          </rPr>
          <t>Aquellas características propias de PNN, que le facilitan o favorecen el logro de los objetivos del plan de acción institucional y de los procesos .(ventajas competitivas)</t>
        </r>
      </text>
    </comment>
    <comment ref="K10" authorId="0" shapeId="0" xr:uid="{00000000-0006-0000-0500-000017000000}">
      <text>
        <r>
          <rPr>
            <sz val="10"/>
            <color rgb="FF000000"/>
            <rFont val="Arial"/>
          </rPr>
          <t>Aquellas características propias de PNN, que constituyen obstáculos internos al logro de los objetivos del plan de acción institucional y de los procesos</t>
        </r>
      </text>
    </comment>
    <comment ref="N10" authorId="0" shapeId="0" xr:uid="{00000000-0006-0000-0500-000018000000}">
      <text>
        <r>
          <rPr>
            <sz val="10"/>
            <color rgb="FF000000"/>
            <rFont val="Arial"/>
          </rPr>
          <t>Aquellas características propias de PNN, que le facilitan o favorecen el logro de los objetivos del plan de acción institucional y de los procesos .(ventajas competitivas)</t>
        </r>
      </text>
    </comment>
    <comment ref="O10" authorId="0" shapeId="0" xr:uid="{00000000-0006-0000-0500-000019000000}">
      <text>
        <r>
          <rPr>
            <sz val="10"/>
            <color rgb="FF000000"/>
            <rFont val="Arial"/>
          </rPr>
          <t>Aquellas características propias de PNN, que constituyen obstáculos internos al logro de los objetivos del plan de acción institucional y de los procesos</t>
        </r>
      </text>
    </comment>
    <comment ref="R10" authorId="0" shapeId="0" xr:uid="{00000000-0006-0000-0500-00001A000000}">
      <text>
        <r>
          <rPr>
            <sz val="10"/>
            <color rgb="FF000000"/>
            <rFont val="Arial"/>
          </rPr>
          <t>Aquellas características propias de PNN, que le facilitan o favorecen el logro de los objetivos del plan de acción institucional y de los procesos .(ventajas competitivas)</t>
        </r>
      </text>
    </comment>
    <comment ref="S10" authorId="0" shapeId="0" xr:uid="{00000000-0006-0000-0500-00001B000000}">
      <text>
        <r>
          <rPr>
            <sz val="10"/>
            <color rgb="FF000000"/>
            <rFont val="Arial"/>
          </rPr>
          <t>Aquellas características propias de PNN, que constituyen obstáculos internos al logro de los objetivos del plan de acción institucional y de los procesos</t>
        </r>
      </text>
    </comment>
    <comment ref="V10" authorId="0" shapeId="0" xr:uid="{00000000-0006-0000-0500-00001C000000}">
      <text>
        <r>
          <rPr>
            <sz val="10"/>
            <color rgb="FF000000"/>
            <rFont val="Arial"/>
          </rPr>
          <t>Aquellas características propias de PNN, que le facilitan o favorecen el logro de los objetivos del plan de acción institucional y de los procesos .(ventajas competitivas)</t>
        </r>
      </text>
    </comment>
    <comment ref="W10" authorId="0" shapeId="0" xr:uid="{00000000-0006-0000-0500-00001D000000}">
      <text>
        <r>
          <rPr>
            <sz val="10"/>
            <color rgb="FF000000"/>
            <rFont val="Arial"/>
          </rPr>
          <t>Aquellas características propias de PNN, que constituyen obstáculos internos al logro de los objetivos del plan de acción institucional y de los procesos</t>
        </r>
      </text>
    </comment>
    <comment ref="A11" authorId="0" shapeId="0" xr:uid="{00000000-0006-0000-0500-00001E000000}">
      <text>
        <r>
          <rPr>
            <sz val="10"/>
            <color rgb="FF000000"/>
            <rFont val="Arial"/>
          </rPr>
          <t xml:space="preserve">Competencia del personal, disponibilidad del personal, seguridad y salud ocupacional. </t>
        </r>
      </text>
    </comment>
    <comment ref="I11" authorId="0" shapeId="0" xr:uid="{00000000-0006-0000-0500-00001F000000}">
      <text>
        <r>
          <rPr>
            <sz val="10"/>
            <color rgb="FF000000"/>
            <rFont val="Arial"/>
          </rPr>
          <t xml:space="preserve">Competencia del personal, disponibilidad del personal, seguridad y salud ocupacional. </t>
        </r>
      </text>
    </comment>
    <comment ref="Q11" authorId="0" shapeId="0" xr:uid="{00000000-0006-0000-0500-000020000000}">
      <text>
        <r>
          <rPr>
            <sz val="10"/>
            <color rgb="FF000000"/>
            <rFont val="Arial"/>
          </rPr>
          <t xml:space="preserve">Competencia del personal, disponibilidad del personal, seguridad y salud ocupacional. </t>
        </r>
      </text>
    </comment>
    <comment ref="U11" authorId="0" shapeId="0" xr:uid="{00000000-0006-0000-0500-000021000000}">
      <text>
        <r>
          <rPr>
            <sz val="10"/>
            <color rgb="FF000000"/>
            <rFont val="Arial"/>
          </rPr>
          <t xml:space="preserve">Competencia del personal, disponibilidad del personal, seguridad y salud ocupacional. </t>
        </r>
      </text>
    </comment>
    <comment ref="A12" authorId="0" shapeId="0" xr:uid="{00000000-0006-0000-0500-000022000000}">
      <text>
        <r>
          <rPr>
            <sz val="10"/>
            <color rgb="FF000000"/>
            <rFont val="Arial"/>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I12" authorId="0" shapeId="0" xr:uid="{00000000-0006-0000-0500-000023000000}">
      <text>
        <r>
          <rPr>
            <sz val="10"/>
            <color rgb="FF000000"/>
            <rFont val="Arial"/>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M12" authorId="0" shapeId="0" xr:uid="{00000000-0006-0000-0500-000024000000}">
      <text>
        <r>
          <rPr>
            <sz val="10"/>
            <color rgb="FF000000"/>
            <rFont val="Arial"/>
          </rPr>
          <t xml:space="preserve">Competencia del personal, disponibilidad del personal, seguridad y salud ocupacional. </t>
        </r>
      </text>
    </comment>
    <comment ref="Q12" authorId="0" shapeId="0" xr:uid="{00000000-0006-0000-0500-000025000000}">
      <text>
        <r>
          <rPr>
            <sz val="10"/>
            <color rgb="FF000000"/>
            <rFont val="Arial"/>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U12" authorId="0" shapeId="0" xr:uid="{00000000-0006-0000-0500-000026000000}">
      <text>
        <r>
          <rPr>
            <sz val="10"/>
            <color rgb="FF000000"/>
            <rFont val="Arial"/>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13" authorId="0" shapeId="0" xr:uid="{00000000-0006-0000-0500-000027000000}">
      <text>
        <r>
          <rPr>
            <sz val="10"/>
            <color rgb="FF000000"/>
            <rFont val="Arial"/>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I13" authorId="0" shapeId="0" xr:uid="{00000000-0006-0000-0500-000028000000}">
      <text>
        <r>
          <rPr>
            <sz val="10"/>
            <color rgb="FF000000"/>
            <rFont val="Arial"/>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M13" authorId="0" shapeId="0" xr:uid="{00000000-0006-0000-0500-000029000000}">
      <text>
        <r>
          <rPr>
            <sz val="10"/>
            <color rgb="FF000000"/>
            <rFont val="Arial"/>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Q13" authorId="0" shapeId="0" xr:uid="{00000000-0006-0000-0500-00002A000000}">
      <text>
        <r>
          <rPr>
            <sz val="10"/>
            <color rgb="FF000000"/>
            <rFont val="Arial"/>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U13" authorId="0" shapeId="0" xr:uid="{00000000-0006-0000-0500-00002B000000}">
      <text>
        <r>
          <rPr>
            <sz val="10"/>
            <color rgb="FF000000"/>
            <rFont val="Arial"/>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14" authorId="0" shapeId="0" xr:uid="{00000000-0006-0000-0500-00002C000000}">
      <text>
        <r>
          <rPr>
            <sz val="10"/>
            <color rgb="FF000000"/>
            <rFont val="Arial"/>
          </rPr>
          <t xml:space="preserve">Lineamientos en cuanto a la planeación estratégica de la entidad, estructura organizacional, seguimiento de las metas y objetivos institucionales, informes de gestión. </t>
        </r>
      </text>
    </comment>
    <comment ref="I14" authorId="0" shapeId="0" xr:uid="{00000000-0006-0000-0500-00002D000000}">
      <text>
        <r>
          <rPr>
            <sz val="10"/>
            <color rgb="FF000000"/>
            <rFont val="Arial"/>
          </rPr>
          <t xml:space="preserve">Lineamientos en cuanto a la planeación estratégica de la entidad, estructura organizacional, seguimiento de las metas y objetivos institucionales, informes de gestión. </t>
        </r>
      </text>
    </comment>
    <comment ref="M14" authorId="0" shapeId="0" xr:uid="{00000000-0006-0000-0500-00002E000000}">
      <text>
        <r>
          <rPr>
            <sz val="10"/>
            <color rgb="FF000000"/>
            <rFont val="Arial"/>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Q14" authorId="0" shapeId="0" xr:uid="{00000000-0006-0000-0500-00002F000000}">
      <text>
        <r>
          <rPr>
            <sz val="10"/>
            <color rgb="FF000000"/>
            <rFont val="Arial"/>
          </rPr>
          <t xml:space="preserve">Lineamientos en cuanto a la planeación estratégica de la entidad, estructura organizacional, seguimiento de las metas y objetivos institucionales, informes de gestión. </t>
        </r>
      </text>
    </comment>
    <comment ref="U14" authorId="0" shapeId="0" xr:uid="{00000000-0006-0000-0500-000030000000}">
      <text>
        <r>
          <rPr>
            <sz val="10"/>
            <color rgb="FF000000"/>
            <rFont val="Arial"/>
          </rPr>
          <t xml:space="preserve">Lineamientos en cuanto a la planeación estratégica de la entidad, estructura organizacional, seguimiento de las metas y objetivos institucionales, informes de gestión. </t>
        </r>
      </text>
    </comment>
    <comment ref="A15" authorId="0" shapeId="0" xr:uid="{00000000-0006-0000-0500-000031000000}">
      <text>
        <r>
          <rPr>
            <sz val="10"/>
            <color rgb="FF000000"/>
            <rFont val="Arial"/>
          </rPr>
          <t>Canales utilizados y su efectividad, flujo de información necesaria para el desarrollo de las operaciones.</t>
        </r>
      </text>
    </comment>
    <comment ref="I15" authorId="0" shapeId="0" xr:uid="{00000000-0006-0000-0500-000032000000}">
      <text>
        <r>
          <rPr>
            <sz val="10"/>
            <color rgb="FF000000"/>
            <rFont val="Arial"/>
          </rPr>
          <t>Canales utilizados y su efectividad, flujo de información necesaria para el desarrollo de las operaciones.</t>
        </r>
      </text>
    </comment>
    <comment ref="M15" authorId="0" shapeId="0" xr:uid="{00000000-0006-0000-0500-000033000000}">
      <text>
        <r>
          <rPr>
            <sz val="10"/>
            <color rgb="FF000000"/>
            <rFont val="Arial"/>
          </rPr>
          <t xml:space="preserve">Lineamientos en cuanto a la planeación estratégica de la entidad, estructura organizacional, seguimiento de las metas y objetivos institucionales, informes de gestión. </t>
        </r>
      </text>
    </comment>
    <comment ref="Q15" authorId="0" shapeId="0" xr:uid="{00000000-0006-0000-0500-000034000000}">
      <text>
        <r>
          <rPr>
            <sz val="10"/>
            <color rgb="FF000000"/>
            <rFont val="Arial"/>
          </rPr>
          <t>Canales utilizados y su efectividad, flujo de información necesaria para el desarrollo de las operaciones.</t>
        </r>
      </text>
    </comment>
    <comment ref="U15" authorId="0" shapeId="0" xr:uid="{00000000-0006-0000-0500-000035000000}">
      <text>
        <r>
          <rPr>
            <sz val="10"/>
            <color rgb="FF000000"/>
            <rFont val="Arial"/>
          </rPr>
          <t>Canales utilizados y su efectividad, flujo de información necesaria para el desarrollo de las operaciones.</t>
        </r>
      </text>
    </comment>
    <comment ref="A16" authorId="0" shapeId="0" xr:uid="{00000000-0006-0000-0500-000036000000}">
      <text>
        <r>
          <rPr>
            <sz val="10"/>
            <color rgb="FF000000"/>
            <rFont val="Arial"/>
          </rPr>
          <t>Sistema de instalaciones, equipos y servicios necesarios para el funcionamiento de la entidad. Como; sedes, vehículos, muebles y enseres, equipos de investigación, audiovisuales y accesorios, radiocomunicaciones,  entre otros</t>
        </r>
      </text>
    </comment>
    <comment ref="I16" authorId="0" shapeId="0" xr:uid="{00000000-0006-0000-0500-000037000000}">
      <text>
        <r>
          <rPr>
            <sz val="10"/>
            <color rgb="FF000000"/>
            <rFont val="Arial"/>
          </rPr>
          <t>Sistema de instalaciones, equipos y servicios necesarios para el funcionamiento de la entidad. Como; sedes, vehículos, muebles y enseres, equipos de investigación, audiovisuales y accesorios, radiocomunicaciones,  entre otros</t>
        </r>
      </text>
    </comment>
    <comment ref="M16" authorId="0" shapeId="0" xr:uid="{00000000-0006-0000-0500-000038000000}">
      <text>
        <r>
          <rPr>
            <sz val="10"/>
            <color rgb="FF000000"/>
            <rFont val="Arial"/>
          </rPr>
          <t>Canales utilizados y su efectividad, flujo de información necesaria para el desarrollo de las operaciones.</t>
        </r>
      </text>
    </comment>
    <comment ref="Q16" authorId="0" shapeId="0" xr:uid="{00000000-0006-0000-0500-000039000000}">
      <text>
        <r>
          <rPr>
            <sz val="10"/>
            <color rgb="FF000000"/>
            <rFont val="Arial"/>
          </rPr>
          <t>Sistema de instalaciones, equipos y servicios necesarios para el funcionamiento de la entidad. Como; sedes, vehículos, muebles y enseres, equipos de investigación, audiovisuales y accesorios, radiocomunicaciones,  entre otros</t>
        </r>
      </text>
    </comment>
    <comment ref="U16" authorId="0" shapeId="0" xr:uid="{00000000-0006-0000-0500-00003A000000}">
      <text>
        <r>
          <rPr>
            <sz val="10"/>
            <color rgb="FF000000"/>
            <rFont val="Arial"/>
          </rPr>
          <t>Sistema de instalaciones, equipos y servicios necesarios para el funcionamiento de la entidad. Como; sedes, vehículos, muebles y enseres, equipos de investigación, audiovisuales y accesorios, radiocomunicaciones,  entre otros</t>
        </r>
      </text>
    </comment>
    <comment ref="A17" authorId="0" shapeId="0" xr:uid="{00000000-0006-0000-0500-00003B000000}">
      <text>
        <r>
          <rPr>
            <sz val="10"/>
            <color rgb="FF000000"/>
            <rFont val="Arial"/>
          </rPr>
          <t xml:space="preserve">Nohora Isabel:
</t>
        </r>
      </text>
    </comment>
    <comment ref="I17" authorId="0" shapeId="0" xr:uid="{00000000-0006-0000-0500-00003C000000}">
      <text>
        <r>
          <rPr>
            <sz val="10"/>
            <color rgb="FF000000"/>
            <rFont val="Arial"/>
          </rPr>
          <t xml:space="preserve">Nohora Isabel:
</t>
        </r>
      </text>
    </comment>
    <comment ref="M17" authorId="0" shapeId="0" xr:uid="{00000000-0006-0000-0500-00003D000000}">
      <text>
        <r>
          <rPr>
            <sz val="10"/>
            <color rgb="FF000000"/>
            <rFont val="Arial"/>
          </rPr>
          <t>Sistema de instalaciones, equipos y servicios necesarios para el funcionamiento de la entidad. Como; sedes, vehículos, muebles y enseres, equipos de investigación, audiovisuales y accesorios, radiocomunicaciones,  entre otros</t>
        </r>
      </text>
    </comment>
    <comment ref="Q17" authorId="0" shapeId="0" xr:uid="{00000000-0006-0000-0500-00003E000000}">
      <text>
        <r>
          <rPr>
            <sz val="10"/>
            <color rgb="FF000000"/>
            <rFont val="Arial"/>
          </rPr>
          <t xml:space="preserve">Nohora Isabel:
</t>
        </r>
      </text>
    </comment>
    <comment ref="U17" authorId="0" shapeId="0" xr:uid="{00000000-0006-0000-0500-00003F000000}">
      <text>
        <r>
          <rPr>
            <sz val="10"/>
            <color rgb="FF000000"/>
            <rFont val="Arial"/>
          </rPr>
          <t xml:space="preserve">Nohora Isabel:
</t>
        </r>
      </text>
    </comment>
    <comment ref="M18" authorId="0" shapeId="0" xr:uid="{00000000-0006-0000-0500-000040000000}">
      <text>
        <r>
          <rPr>
            <sz val="10"/>
            <color rgb="FF000000"/>
            <rFont val="Arial"/>
          </rPr>
          <t xml:space="preserve">Nohora Isabel:
</t>
        </r>
      </text>
    </comment>
    <comment ref="B20" authorId="0" shapeId="0" xr:uid="{00000000-0006-0000-0500-000041000000}">
      <text>
        <r>
          <rPr>
            <sz val="10"/>
            <color rgb="FF000000"/>
            <rFont val="Arial"/>
          </rPr>
          <t>Son aquellas situaciones que se presentan en el entorno de PNN y que podrían favorecer el logro de los objetivos del plan de acción institucional y de los procesos</t>
        </r>
      </text>
    </comment>
    <comment ref="C20" authorId="0" shapeId="0" xr:uid="{00000000-0006-0000-0500-000042000000}">
      <text>
        <r>
          <rPr>
            <sz val="10"/>
            <color rgb="FF000000"/>
            <rFont val="Arial"/>
          </rPr>
          <t xml:space="preserve">Aquellas situaciones que se presentan en el entorno de PNN y que podrían afectar negativamente, las posibilidades de logro de los objetivos del plan de acción institucional y de los procesos </t>
        </r>
      </text>
    </comment>
    <comment ref="J20" authorId="0" shapeId="0" xr:uid="{00000000-0006-0000-0500-000043000000}">
      <text>
        <r>
          <rPr>
            <sz val="10"/>
            <color rgb="FF000000"/>
            <rFont val="Arial"/>
          </rPr>
          <t>Son aquellas situaciones que se presentan en el entorno de PNN y que podrían favorecer el logro de los objetivos del plan de acción institucional y de los procesos</t>
        </r>
      </text>
    </comment>
    <comment ref="K20" authorId="0" shapeId="0" xr:uid="{00000000-0006-0000-0500-000044000000}">
      <text>
        <r>
          <rPr>
            <sz val="10"/>
            <color rgb="FF000000"/>
            <rFont val="Arial"/>
          </rPr>
          <t xml:space="preserve">Aquellas situaciones que se presentan en el entorno de PNN y que podrían afectar negativamente, las posibilidades de logro de los objetivos del plan de acción institucional y de los procesos </t>
        </r>
      </text>
    </comment>
    <comment ref="R20" authorId="0" shapeId="0" xr:uid="{00000000-0006-0000-0500-000045000000}">
      <text>
        <r>
          <rPr>
            <sz val="10"/>
            <color rgb="FF000000"/>
            <rFont val="Arial"/>
          </rPr>
          <t>Son aquellas situaciones que se presentan en el entorno de PNN y que podrían favorecer el logro de los objetivos del plan de acción institucional y de los procesos</t>
        </r>
      </text>
    </comment>
    <comment ref="S20" authorId="0" shapeId="0" xr:uid="{00000000-0006-0000-0500-000046000000}">
      <text>
        <r>
          <rPr>
            <sz val="10"/>
            <color rgb="FF000000"/>
            <rFont val="Arial"/>
          </rPr>
          <t xml:space="preserve">Aquellas situaciones que se presentan en el entorno de PNN y que podrían afectar negativamente, las posibilidades de logro de los objetivos del plan de acción institucional y de los procesos </t>
        </r>
      </text>
    </comment>
    <comment ref="V20" authorId="0" shapeId="0" xr:uid="{00000000-0006-0000-0500-000047000000}">
      <text>
        <r>
          <rPr>
            <sz val="10"/>
            <color rgb="FF000000"/>
            <rFont val="Arial"/>
          </rPr>
          <t>Son aquellas situaciones que se presentan en el entorno de PNN y que podrían favorecer el logro de los objetivos del plan de acción institucional y de los procesos</t>
        </r>
      </text>
    </comment>
    <comment ref="W20" authorId="0" shapeId="0" xr:uid="{00000000-0006-0000-0500-000048000000}">
      <text>
        <r>
          <rPr>
            <sz val="10"/>
            <color rgb="FF000000"/>
            <rFont val="Arial"/>
          </rPr>
          <t xml:space="preserve">Aquellas situaciones que se presentan en el entorno de PNN y que podrían afectar negativamente, las posibilidades de logro de los objetivos del plan de acción institucional y de los procesos </t>
        </r>
      </text>
    </comment>
    <comment ref="A21" authorId="0" shapeId="0" xr:uid="{00000000-0006-0000-0500-000049000000}">
      <text>
        <r>
          <rPr>
            <sz val="10"/>
            <color rgb="FF000000"/>
            <rFont val="Arial"/>
          </rPr>
          <t>Disminución del presupuesto por prioridades del gobierno, austeridad del gasto.</t>
        </r>
      </text>
    </comment>
    <comment ref="I21" authorId="0" shapeId="0" xr:uid="{00000000-0006-0000-0500-00004A000000}">
      <text>
        <r>
          <rPr>
            <sz val="10"/>
            <color rgb="FF000000"/>
            <rFont val="Arial"/>
          </rPr>
          <t>Disminución del presupuesto por prioridades del gobierno, austeridad del gasto.</t>
        </r>
      </text>
    </comment>
    <comment ref="N21" authorId="0" shapeId="0" xr:uid="{00000000-0006-0000-0500-00004B000000}">
      <text>
        <r>
          <rPr>
            <sz val="10"/>
            <color rgb="FF000000"/>
            <rFont val="Arial"/>
          </rPr>
          <t>Son aquellas situaciones que se presentan en el entorno de PNN y que podrían favorecer el logro de los objetivos del plan de acción institucional y de los procesos</t>
        </r>
      </text>
    </comment>
    <comment ref="O21" authorId="0" shapeId="0" xr:uid="{00000000-0006-0000-0500-00004C000000}">
      <text>
        <r>
          <rPr>
            <sz val="10"/>
            <color rgb="FF000000"/>
            <rFont val="Arial"/>
          </rPr>
          <t xml:space="preserve">Aquellas situaciones que se presentan en el entorno de PNN y que podrían afectar negativamente, las posibilidades de logro de los objetivos del plan de acción institucional y de los procesos </t>
        </r>
      </text>
    </comment>
    <comment ref="Q21" authorId="0" shapeId="0" xr:uid="{00000000-0006-0000-0500-00004D000000}">
      <text>
        <r>
          <rPr>
            <sz val="10"/>
            <color rgb="FF000000"/>
            <rFont val="Arial"/>
          </rPr>
          <t>Disminución del presupuesto por prioridades del gobierno, austeridad del gasto.</t>
        </r>
      </text>
    </comment>
    <comment ref="U21" authorId="0" shapeId="0" xr:uid="{00000000-0006-0000-0500-00004E000000}">
      <text>
        <r>
          <rPr>
            <sz val="10"/>
            <color rgb="FF000000"/>
            <rFont val="Arial"/>
          </rPr>
          <t>Disminución del presupuesto por prioridades del gobierno, austeridad del gasto.</t>
        </r>
      </text>
    </comment>
    <comment ref="A22" authorId="0" shapeId="0" xr:uid="{00000000-0006-0000-0500-00004F000000}">
      <text>
        <r>
          <rPr>
            <sz val="10"/>
            <color rgb="FF000000"/>
            <rFont val="Arial"/>
          </rPr>
          <t xml:space="preserve">Cambio de gobierno, legislación, políticas públicas, regulación, falta de continuidad de los programas establecidos  </t>
        </r>
      </text>
    </comment>
    <comment ref="I22" authorId="0" shapeId="0" xr:uid="{00000000-0006-0000-0500-000050000000}">
      <text>
        <r>
          <rPr>
            <sz val="10"/>
            <color rgb="FF000000"/>
            <rFont val="Arial"/>
          </rPr>
          <t xml:space="preserve">Cambio de gobierno, legislación, políticas públicas, regulación, falta de continuidad de los programas establecidos  </t>
        </r>
      </text>
    </comment>
    <comment ref="M22" authorId="0" shapeId="0" xr:uid="{00000000-0006-0000-0500-000051000000}">
      <text>
        <r>
          <rPr>
            <sz val="10"/>
            <color rgb="FF000000"/>
            <rFont val="Arial"/>
          </rPr>
          <t>Disminución del presupuesto por prioridades del gobierno, austeridad del gasto.</t>
        </r>
      </text>
    </comment>
    <comment ref="Q22" authorId="0" shapeId="0" xr:uid="{00000000-0006-0000-0500-000052000000}">
      <text>
        <r>
          <rPr>
            <sz val="10"/>
            <color rgb="FF000000"/>
            <rFont val="Arial"/>
          </rPr>
          <t xml:space="preserve">Cambio de gobierno, legislación, políticas públicas, regulación, falta de continuidad de los programas establecidos  </t>
        </r>
      </text>
    </comment>
    <comment ref="U22" authorId="0" shapeId="0" xr:uid="{00000000-0006-0000-0500-000053000000}">
      <text>
        <r>
          <rPr>
            <sz val="10"/>
            <color rgb="FF000000"/>
            <rFont val="Arial"/>
          </rPr>
          <t xml:space="preserve">Cambio de gobierno, legislación, políticas públicas, regulación, falta de continuidad de los programas establecidos  </t>
        </r>
      </text>
    </comment>
    <comment ref="M23" authorId="0" shapeId="0" xr:uid="{00000000-0006-0000-0500-000054000000}">
      <text>
        <r>
          <rPr>
            <sz val="10"/>
            <color rgb="FF000000"/>
            <rFont val="Arial"/>
          </rPr>
          <t xml:space="preserve">Cambio de gobierno, legislación, políticas públicas, regulación, falta de continuidad de los programas establecidos  </t>
        </r>
      </text>
    </comment>
    <comment ref="Q23" authorId="0" shapeId="0" xr:uid="{00000000-0006-0000-0500-000055000000}">
      <text>
        <r>
          <rPr>
            <sz val="10"/>
            <color rgb="FF000000"/>
            <rFont val="Arial"/>
          </rPr>
          <t xml:space="preserve">Cambios legales y normativos que pueden afectar la misión y visión de la entidad.  </t>
        </r>
      </text>
    </comment>
    <comment ref="Q24" authorId="0" shapeId="0" xr:uid="{00000000-0006-0000-0500-000056000000}">
      <text>
        <r>
          <rPr>
            <sz val="10"/>
            <color rgb="FF000000"/>
            <rFont val="Arial"/>
          </rPr>
          <t xml:space="preserve">Relacionamiento de la entidad con las partes interesadas: CARs, comunidades, entidades departamentales, municipales, ONGs, instituciones y grupos al margen de la ley. 
También hace parte el orden público. 
</t>
        </r>
      </text>
    </comment>
    <comment ref="U24" authorId="0" shapeId="0" xr:uid="{00000000-0006-0000-0500-000057000000}">
      <text>
        <r>
          <rPr>
            <sz val="10"/>
            <color rgb="FF000000"/>
            <rFont val="Arial"/>
          </rPr>
          <t xml:space="preserve">Cambios legales y normativos que pueden afectar la misión y visión de la entidad.  </t>
        </r>
      </text>
    </comment>
    <comment ref="A25" authorId="0" shapeId="0" xr:uid="{00000000-0006-0000-0500-000058000000}">
      <text>
        <r>
          <rPr>
            <sz val="10"/>
            <color rgb="FF000000"/>
            <rFont val="Arial"/>
          </rPr>
          <t xml:space="preserve">Cambios legales y normativos que pueden afectar la misión y visión de la entidad.  </t>
        </r>
      </text>
    </comment>
    <comment ref="I25" authorId="0" shapeId="0" xr:uid="{00000000-0006-0000-0500-000059000000}">
      <text>
        <r>
          <rPr>
            <sz val="10"/>
            <color rgb="FF000000"/>
            <rFont val="Arial"/>
          </rPr>
          <t xml:space="preserve">Cambios legales y normativos que pueden afectar la misión y visión de la entidad.  </t>
        </r>
      </text>
    </comment>
    <comment ref="M25" authorId="0" shapeId="0" xr:uid="{00000000-0006-0000-0500-00005A000000}">
      <text>
        <r>
          <rPr>
            <sz val="10"/>
            <color rgb="FF000000"/>
            <rFont val="Arial"/>
          </rPr>
          <t xml:space="preserve">Cambios legales y normativos que pueden afectar la misión y visión de la entidad.  </t>
        </r>
      </text>
    </comment>
    <comment ref="Q25" authorId="0" shapeId="0" xr:uid="{00000000-0006-0000-0500-00005B000000}">
      <text>
        <r>
          <rPr>
            <sz val="10"/>
            <color rgb="FF000000"/>
            <rFont val="Arial"/>
          </rPr>
          <t xml:space="preserve">Avances en tecnología, acceso a sistemas de información externos, gobierno en línea. </t>
        </r>
      </text>
    </comment>
    <comment ref="U25" authorId="0" shapeId="0" xr:uid="{00000000-0006-0000-0500-00005C000000}">
      <text>
        <r>
          <rPr>
            <sz val="10"/>
            <color rgb="FF000000"/>
            <rFont val="Arial"/>
          </rPr>
          <t xml:space="preserve">Relacionamiento de la entidad con las partes interesadas: CARs, comunidades, entidades departamentales, municipales, ONGs, instituciones y grupos al margen de la ley. 
También hace parte el orden público. 
</t>
        </r>
      </text>
    </comment>
    <comment ref="A26" authorId="0" shapeId="0" xr:uid="{00000000-0006-0000-0500-00005D000000}">
      <text>
        <r>
          <rPr>
            <sz val="10"/>
            <color rgb="FF000000"/>
            <rFont val="Arial"/>
          </rPr>
          <t xml:space="preserve">Relacionamiento de la entidad con las partes interesadas: CARs, comunidades, entidades departamentales, municipales, ONGs, instituciones y grupos al margen de la ley. 
También hace parte el orden público. 
</t>
        </r>
      </text>
    </comment>
    <comment ref="I26" authorId="0" shapeId="0" xr:uid="{00000000-0006-0000-0500-00005E000000}">
      <text>
        <r>
          <rPr>
            <sz val="10"/>
            <color rgb="FF000000"/>
            <rFont val="Arial"/>
          </rPr>
          <t xml:space="preserve">Relacionamiento de la entidad con las partes interesadas: CARs, comunidades, entidades departamentales, municipales, ONGs, instituciones y grupos al margen de la ley. 
También hace parte el orden público. 
</t>
        </r>
      </text>
    </comment>
    <comment ref="M26" authorId="0" shapeId="0" xr:uid="{00000000-0006-0000-0500-00005F000000}">
      <text>
        <r>
          <rPr>
            <sz val="10"/>
            <color rgb="FF000000"/>
            <rFont val="Arial"/>
          </rPr>
          <t xml:space="preserve">Relacionamiento de la entidad con las partes interesadas: CARs, comunidades, entidades departamentales, municipales, ONGs, instituciones y grupos al margen de la ley. 
También hace parte el orden público. 
</t>
        </r>
      </text>
    </comment>
    <comment ref="Q26" authorId="0" shapeId="0" xr:uid="{00000000-0006-0000-0500-000060000000}">
      <text>
        <r>
          <rPr>
            <sz val="10"/>
            <color rgb="FF000000"/>
            <rFont val="Arial"/>
          </rPr>
          <t>Emisiones y residuos, energía, catástrofes naturales, desarrollo sostenible</t>
        </r>
      </text>
    </comment>
    <comment ref="U27" authorId="0" shapeId="0" xr:uid="{00000000-0006-0000-0500-000061000000}">
      <text>
        <r>
          <rPr>
            <sz val="10"/>
            <color rgb="FF000000"/>
            <rFont val="Arial"/>
          </rPr>
          <t xml:space="preserve">Avances en tecnología, acceso a sistemas de información externos, gobierno en línea. </t>
        </r>
      </text>
    </comment>
    <comment ref="I28" authorId="0" shapeId="0" xr:uid="{00000000-0006-0000-0500-000062000000}">
      <text>
        <r>
          <rPr>
            <sz val="10"/>
            <color rgb="FF000000"/>
            <rFont val="Arial"/>
          </rPr>
          <t xml:space="preserve">Avances en tecnología, acceso a sistemas de información externos, gobierno en línea. </t>
        </r>
      </text>
    </comment>
    <comment ref="U28" authorId="0" shapeId="0" xr:uid="{00000000-0006-0000-0500-000063000000}">
      <text>
        <r>
          <rPr>
            <sz val="10"/>
            <color rgb="FF000000"/>
            <rFont val="Arial"/>
          </rPr>
          <t>Emisiones y residuos, energía, catástrofes naturales, desarrollo sostenible</t>
        </r>
      </text>
    </comment>
    <comment ref="A29" authorId="0" shapeId="0" xr:uid="{00000000-0006-0000-0500-000064000000}">
      <text>
        <r>
          <rPr>
            <sz val="10"/>
            <color rgb="FF000000"/>
            <rFont val="Arial"/>
          </rPr>
          <t xml:space="preserve">Avances en tecnología, acceso a sistemas de información externos, gobierno en línea. </t>
        </r>
      </text>
    </comment>
    <comment ref="M29" authorId="0" shapeId="0" xr:uid="{00000000-0006-0000-0500-000065000000}">
      <text>
        <r>
          <rPr>
            <sz val="10"/>
            <color rgb="FF000000"/>
            <rFont val="Arial"/>
          </rPr>
          <t xml:space="preserve">Avances en tecnología, acceso a sistemas de información externos, gobierno en línea. </t>
        </r>
      </text>
    </comment>
    <comment ref="U29" authorId="0" shapeId="0" xr:uid="{00000000-0006-0000-0500-000066000000}">
      <text>
        <r>
          <rPr>
            <sz val="10"/>
            <color rgb="FF000000"/>
            <rFont val="Arial"/>
          </rPr>
          <t xml:space="preserve">Mecanismos utilizados para entrar en contacto con los usuarios o ciudadanos, canales establecidos para que el mismo se comunique con la entidad. </t>
        </r>
      </text>
    </comment>
    <comment ref="A30" authorId="0" shapeId="0" xr:uid="{00000000-0006-0000-0500-000067000000}">
      <text>
        <r>
          <rPr>
            <sz val="10"/>
            <color rgb="FF000000"/>
            <rFont val="Arial"/>
          </rPr>
          <t>Emisiones y residuos, energía, catástrofes naturales, desarrollo sostenible</t>
        </r>
      </text>
    </comment>
    <comment ref="M30" authorId="0" shapeId="0" xr:uid="{00000000-0006-0000-0500-000068000000}">
      <text>
        <r>
          <rPr>
            <sz val="10"/>
            <color rgb="FF000000"/>
            <rFont val="Arial"/>
          </rPr>
          <t>Emisiones y residuos, energía, catástrofes naturales, desarrollo sostenible</t>
        </r>
      </text>
    </comment>
    <comment ref="A31" authorId="0" shapeId="0" xr:uid="{00000000-0006-0000-0500-000069000000}">
      <text>
        <r>
          <rPr>
            <sz val="10"/>
            <color rgb="FF000000"/>
            <rFont val="Arial"/>
          </rPr>
          <t xml:space="preserve">Mecanismos utilizados para entrar en contacto con los usuarios o ciudadanos, canales establecidos para que el mismo se comunique con la entidad. </t>
        </r>
      </text>
    </comment>
    <comment ref="M31" authorId="0" shapeId="0" xr:uid="{00000000-0006-0000-0500-00006A000000}">
      <text>
        <r>
          <rPr>
            <sz val="10"/>
            <color rgb="FF000000"/>
            <rFont val="Arial"/>
          </rPr>
          <t xml:space="preserve">Mecanismos utilizados para entrar en contacto con los usuarios o ciudadanos, canales establecidos para que el mismo se comunique con la entidad. </t>
        </r>
      </text>
    </comment>
    <comment ref="I33" authorId="0" shapeId="0" xr:uid="{00000000-0006-0000-0500-00006B000000}">
      <text>
        <r>
          <rPr>
            <sz val="10"/>
            <color rgb="FF000000"/>
            <rFont val="Arial"/>
          </rPr>
          <t xml:space="preserve">Mecanismos utilizados para entrar en contacto con los usuarios o ciudadanos, canales establecidos para que el mismo se comunique con la entidad.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Nohora Isabel</author>
  </authors>
  <commentList>
    <comment ref="A5" authorId="0" shapeId="0" xr:uid="{00000000-0006-0000-0900-000001000000}">
      <text>
        <r>
          <rPr>
            <sz val="8"/>
            <color indexed="81"/>
            <rFont val="Tahoma"/>
            <family val="2"/>
          </rPr>
          <t xml:space="preserve">Seleccione el proceso. Aplica para el nivel central 
</t>
        </r>
      </text>
    </comment>
    <comment ref="B5" authorId="0" shapeId="0" xr:uid="{00000000-0006-0000-0900-00000200000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I5" authorId="0" shapeId="0" xr:uid="{00000000-0006-0000-0900-000003000000}">
      <text>
        <r>
          <rPr>
            <sz val="8"/>
            <color indexed="81"/>
            <rFont val="Tahoma"/>
            <family val="2"/>
          </rPr>
          <t xml:space="preserve">Seleccione el proceso. Aplica para el nivel central 
</t>
        </r>
      </text>
    </comment>
    <comment ref="J5" authorId="0" shapeId="0" xr:uid="{00000000-0006-0000-0900-00000400000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M5" authorId="0" shapeId="0" xr:uid="{00000000-0006-0000-0900-000005000000}">
      <text>
        <r>
          <rPr>
            <sz val="8"/>
            <color indexed="81"/>
            <rFont val="Tahoma"/>
            <family val="2"/>
          </rPr>
          <t xml:space="preserve">Seleccione el proceso. Aplica para el nivel central 
</t>
        </r>
      </text>
    </comment>
    <comment ref="Q5" authorId="0" shapeId="0" xr:uid="{00000000-0006-0000-0900-000006000000}">
      <text>
        <r>
          <rPr>
            <sz val="8"/>
            <color indexed="81"/>
            <rFont val="Tahoma"/>
            <family val="2"/>
          </rPr>
          <t xml:space="preserve">Seleccione el proceso. Aplica para el nivel central 
</t>
        </r>
      </text>
    </comment>
    <comment ref="R5" authorId="0" shapeId="0" xr:uid="{00000000-0006-0000-0900-000007000000}">
      <text>
        <r>
          <rPr>
            <sz val="11"/>
            <color indexed="81"/>
            <rFont val="Tahoma"/>
            <family val="2"/>
          </rPr>
          <t xml:space="preserve">Para el nivel central el contexto se realizará por proceso. Para las DT y AP no se diligencia esta casilla ya que se evaluará de forma general, ya que el análisis del contexto involucra a todos o algunos procesos. </t>
        </r>
      </text>
    </comment>
    <comment ref="U5" authorId="0" shapeId="0" xr:uid="{00000000-0006-0000-0900-000008000000}">
      <text>
        <r>
          <rPr>
            <sz val="8"/>
            <color indexed="81"/>
            <rFont val="Tahoma"/>
            <family val="2"/>
          </rPr>
          <t xml:space="preserve">Seleccione el proceso. Aplica para el nivel central 
</t>
        </r>
      </text>
    </comment>
    <comment ref="V5" authorId="0" shapeId="0" xr:uid="{00000000-0006-0000-0900-000009000000}">
      <text>
        <r>
          <rPr>
            <sz val="8"/>
            <color indexed="81"/>
            <rFont val="Tahoma"/>
            <family val="2"/>
          </rPr>
          <t xml:space="preserve">Para el nivel central el contexto se realizará por proceso. Para las DT y AP este campo no se diligencia ya que el análisis del contexto involucra a todos o algunos procesos </t>
        </r>
      </text>
    </comment>
    <comment ref="A7" authorId="0" shapeId="0" xr:uid="{00000000-0006-0000-0900-00000A000000}">
      <text>
        <r>
          <rPr>
            <b/>
            <sz val="8"/>
            <color indexed="81"/>
            <rFont val="Tahoma"/>
            <family val="2"/>
          </rPr>
          <t>Diligencie la DT Y AP</t>
        </r>
      </text>
    </comment>
    <comment ref="B7" authorId="0" shapeId="0" xr:uid="{00000000-0006-0000-0900-00000B000000}">
      <text>
        <r>
          <rPr>
            <sz val="8"/>
            <color indexed="81"/>
            <rFont val="Tahoma"/>
            <family val="2"/>
          </rPr>
          <t xml:space="preserve">Diligencia solo para las DT y AP
</t>
        </r>
      </text>
    </comment>
    <comment ref="I7" authorId="0" shapeId="0" xr:uid="{00000000-0006-0000-0900-00000C000000}">
      <text>
        <r>
          <rPr>
            <b/>
            <sz val="8"/>
            <color indexed="81"/>
            <rFont val="Tahoma"/>
            <family val="2"/>
          </rPr>
          <t>Diligencie la DT Y AP</t>
        </r>
      </text>
    </comment>
    <comment ref="J7" authorId="0" shapeId="0" xr:uid="{00000000-0006-0000-0900-00000D000000}">
      <text>
        <r>
          <rPr>
            <sz val="8"/>
            <color indexed="81"/>
            <rFont val="Tahoma"/>
            <family val="2"/>
          </rPr>
          <t xml:space="preserve">Diligencia solo para las DT y AP
</t>
        </r>
      </text>
    </comment>
    <comment ref="M7" authorId="0" shapeId="0" xr:uid="{00000000-0006-0000-0900-00000E000000}">
      <text>
        <r>
          <rPr>
            <b/>
            <sz val="8"/>
            <color indexed="81"/>
            <rFont val="Tahoma"/>
            <family val="2"/>
          </rPr>
          <t>Diligencie la DT Y AP</t>
        </r>
      </text>
    </comment>
    <comment ref="N7" authorId="0" shapeId="0" xr:uid="{00000000-0006-0000-0900-00000F000000}">
      <text>
        <r>
          <rPr>
            <sz val="8"/>
            <color indexed="81"/>
            <rFont val="Tahoma"/>
            <family val="2"/>
          </rPr>
          <t xml:space="preserve">Diligencia solo para las DT y AP
</t>
        </r>
      </text>
    </comment>
    <comment ref="Q7" authorId="0" shapeId="0" xr:uid="{00000000-0006-0000-0900-000010000000}">
      <text>
        <r>
          <rPr>
            <b/>
            <sz val="8"/>
            <color indexed="81"/>
            <rFont val="Tahoma"/>
            <family val="2"/>
          </rPr>
          <t>Diligencie la DT Y AP</t>
        </r>
      </text>
    </comment>
    <comment ref="R7" authorId="0" shapeId="0" xr:uid="{00000000-0006-0000-0900-000011000000}">
      <text>
        <r>
          <rPr>
            <sz val="8"/>
            <color indexed="81"/>
            <rFont val="Tahoma"/>
            <family val="2"/>
          </rPr>
          <t xml:space="preserve">Diligencia solo para las DT y AP
</t>
        </r>
      </text>
    </comment>
    <comment ref="U7" authorId="0" shapeId="0" xr:uid="{00000000-0006-0000-0900-000012000000}">
      <text>
        <r>
          <rPr>
            <b/>
            <sz val="8"/>
            <color indexed="81"/>
            <rFont val="Tahoma"/>
            <family val="2"/>
          </rPr>
          <t>Diligencie la DT Y AP</t>
        </r>
      </text>
    </comment>
    <comment ref="V7" authorId="0" shapeId="0" xr:uid="{00000000-0006-0000-0900-000013000000}">
      <text>
        <r>
          <rPr>
            <sz val="8"/>
            <color indexed="81"/>
            <rFont val="Tahoma"/>
            <family val="2"/>
          </rPr>
          <t xml:space="preserve">Diligencia solo para las DT y AP
</t>
        </r>
      </text>
    </comment>
    <comment ref="B10" authorId="0" shapeId="0" xr:uid="{00000000-0006-0000-0900-000014000000}">
      <text>
        <r>
          <rPr>
            <sz val="8"/>
            <color indexed="81"/>
            <rFont val="Tahoma"/>
            <family val="2"/>
          </rPr>
          <t>Aquellas características propias de PNN, que le facilitan o favorecen el logro de los objetivos del plan de acción institucional y de los procesos .(ventajas competitivas)</t>
        </r>
      </text>
    </comment>
    <comment ref="C10" authorId="0" shapeId="0" xr:uid="{00000000-0006-0000-0900-000015000000}">
      <text>
        <r>
          <rPr>
            <sz val="8"/>
            <color indexed="81"/>
            <rFont val="Tahoma"/>
            <family val="2"/>
          </rPr>
          <t>Aquellas características propias de PNN, que constituyen obstáculos internos al logro de los objetivos del plan de acción institucional y de los procesos</t>
        </r>
      </text>
    </comment>
    <comment ref="J10" authorId="0" shapeId="0" xr:uid="{00000000-0006-0000-0900-000016000000}">
      <text>
        <r>
          <rPr>
            <sz val="8"/>
            <color indexed="81"/>
            <rFont val="Tahoma"/>
            <family val="2"/>
          </rPr>
          <t>Aquellas características propias de PNN, que le facilitan o favorecen el logro de los objetivos del plan de acción institucional y de los procesos .(ventajas competitivas)</t>
        </r>
      </text>
    </comment>
    <comment ref="K10" authorId="0" shapeId="0" xr:uid="{00000000-0006-0000-0900-000017000000}">
      <text>
        <r>
          <rPr>
            <sz val="8"/>
            <color indexed="81"/>
            <rFont val="Tahoma"/>
            <family val="2"/>
          </rPr>
          <t>Aquellas características propias de PNN, que constituyen obstáculos internos al logro de los objetivos del plan de acción institucional y de los procesos</t>
        </r>
      </text>
    </comment>
    <comment ref="N10" authorId="0" shapeId="0" xr:uid="{00000000-0006-0000-0900-000018000000}">
      <text>
        <r>
          <rPr>
            <sz val="8"/>
            <color indexed="81"/>
            <rFont val="Tahoma"/>
            <family val="2"/>
          </rPr>
          <t>Aquellas características propias de PNN, que le facilitan o favorecen el logro de los objetivos del plan de acción institucional y de los procesos .(ventajas competitivas)</t>
        </r>
      </text>
    </comment>
    <comment ref="O10" authorId="0" shapeId="0" xr:uid="{00000000-0006-0000-0900-000019000000}">
      <text>
        <r>
          <rPr>
            <sz val="8"/>
            <color indexed="81"/>
            <rFont val="Tahoma"/>
            <family val="2"/>
          </rPr>
          <t>Aquellas características propias de PNN, que constituyen obstáculos internos al logro de los objetivos del plan de acción institucional y de los procesos</t>
        </r>
      </text>
    </comment>
    <comment ref="R10" authorId="0" shapeId="0" xr:uid="{00000000-0006-0000-0900-00001A000000}">
      <text>
        <r>
          <rPr>
            <sz val="8"/>
            <color indexed="81"/>
            <rFont val="Tahoma"/>
            <family val="2"/>
          </rPr>
          <t>Aquellas características propias de PNN, que le facilitan o favorecen el logro de los objetivos del plan de acción institucional y de los procesos .(ventajas competitivas)</t>
        </r>
      </text>
    </comment>
    <comment ref="S10" authorId="0" shapeId="0" xr:uid="{00000000-0006-0000-0900-00001B000000}">
      <text>
        <r>
          <rPr>
            <sz val="8"/>
            <color indexed="81"/>
            <rFont val="Tahoma"/>
            <family val="2"/>
          </rPr>
          <t>Aquellas características propias de PNN, que constituyen obstáculos internos al logro de los objetivos del plan de acción institucional y de los procesos</t>
        </r>
      </text>
    </comment>
    <comment ref="V10" authorId="0" shapeId="0" xr:uid="{00000000-0006-0000-0900-00001C000000}">
      <text>
        <r>
          <rPr>
            <sz val="8"/>
            <color indexed="81"/>
            <rFont val="Tahoma"/>
            <family val="2"/>
          </rPr>
          <t>Aquellas características propias de PNN, que le facilitan o favorecen el logro de los objetivos del plan de acción institucional y de los procesos .(ventajas competitivas)</t>
        </r>
      </text>
    </comment>
    <comment ref="W10" authorId="0" shapeId="0" xr:uid="{00000000-0006-0000-0900-00001D000000}">
      <text>
        <r>
          <rPr>
            <sz val="8"/>
            <color indexed="81"/>
            <rFont val="Tahoma"/>
            <family val="2"/>
          </rPr>
          <t>Aquellas características propias de PNN, que constituyen obstáculos internos al logro de los objetivos del plan de acción institucional y de los procesos</t>
        </r>
      </text>
    </comment>
    <comment ref="A11" authorId="0" shapeId="0" xr:uid="{00000000-0006-0000-0900-00001E000000}">
      <text>
        <r>
          <rPr>
            <sz val="8"/>
            <color indexed="81"/>
            <rFont val="Tahoma"/>
            <family val="2"/>
          </rPr>
          <t xml:space="preserve">Competencia del personal, disponibilidad del personal, seguridad y salud ocupacional. </t>
        </r>
      </text>
    </comment>
    <comment ref="I11" authorId="0" shapeId="0" xr:uid="{00000000-0006-0000-0900-00001F000000}">
      <text>
        <r>
          <rPr>
            <sz val="8"/>
            <color indexed="81"/>
            <rFont val="Tahoma"/>
            <family val="2"/>
          </rPr>
          <t xml:space="preserve">Competencia del personal, disponibilidad del personal, seguridad y salud ocupacional. </t>
        </r>
      </text>
    </comment>
    <comment ref="Q11" authorId="0" shapeId="0" xr:uid="{00000000-0006-0000-0900-000020000000}">
      <text>
        <r>
          <rPr>
            <sz val="8"/>
            <color indexed="81"/>
            <rFont val="Tahoma"/>
            <family val="2"/>
          </rPr>
          <t xml:space="preserve">Competencia del personal, disponibilidad del personal, seguridad y salud ocupacional. </t>
        </r>
      </text>
    </comment>
    <comment ref="U11" authorId="0" shapeId="0" xr:uid="{00000000-0006-0000-0900-000021000000}">
      <text>
        <r>
          <rPr>
            <sz val="8"/>
            <color indexed="81"/>
            <rFont val="Tahoma"/>
            <family val="2"/>
          </rPr>
          <t xml:space="preserve">Competencia del personal, disponibilidad del personal, seguridad y salud ocupacional. </t>
        </r>
      </text>
    </comment>
    <comment ref="A12" authorId="0" shapeId="0" xr:uid="{00000000-0006-0000-0900-00002200000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I12" authorId="0" shapeId="0" xr:uid="{00000000-0006-0000-0900-00002300000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M12" authorId="0" shapeId="0" xr:uid="{00000000-0006-0000-0900-000024000000}">
      <text>
        <r>
          <rPr>
            <sz val="8"/>
            <color indexed="81"/>
            <rFont val="Tahoma"/>
            <family val="2"/>
          </rPr>
          <t xml:space="preserve">Competencia del personal, disponibilidad del personal, seguridad y salud ocupacional. </t>
        </r>
      </text>
    </comment>
    <comment ref="Q12" authorId="0" shapeId="0" xr:uid="{00000000-0006-0000-0900-00002500000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U12" authorId="0" shapeId="0" xr:uid="{00000000-0006-0000-0900-00002600000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13" authorId="0" shapeId="0" xr:uid="{00000000-0006-0000-0900-00002700000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I13" authorId="0" shapeId="0" xr:uid="{00000000-0006-0000-0900-00002800000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M13" authorId="0" shapeId="0" xr:uid="{00000000-0006-0000-0900-000029000000}">
      <text>
        <r>
          <rPr>
            <sz val="8"/>
            <color indexed="81"/>
            <rFont val="Tahoma"/>
            <family val="2"/>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Q13" authorId="0" shapeId="0" xr:uid="{00000000-0006-0000-0900-00002A00000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U13" authorId="0" shapeId="0" xr:uid="{00000000-0006-0000-0900-00002B00000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14" authorId="0" shapeId="0" xr:uid="{00000000-0006-0000-0900-00002C00000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I14" authorId="0" shapeId="0" xr:uid="{00000000-0006-0000-0900-00002D00000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M14" authorId="0" shapeId="0" xr:uid="{00000000-0006-0000-0900-00002E000000}">
      <text>
        <r>
          <rPr>
            <sz val="8"/>
            <color indexed="81"/>
            <rFont val="Tahoma"/>
            <family val="2"/>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Q14" authorId="0" shapeId="0" xr:uid="{00000000-0006-0000-0900-00002F00000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U14" authorId="0" shapeId="0" xr:uid="{00000000-0006-0000-0900-00003000000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A15" authorId="0" shapeId="0" xr:uid="{00000000-0006-0000-0900-000031000000}">
      <text>
        <r>
          <rPr>
            <sz val="8"/>
            <color indexed="81"/>
            <rFont val="Tahoma"/>
            <family val="2"/>
          </rPr>
          <t>Canales utilizados y su efectividad, flujo de información necesaria para el desarrollo de las operaciones.</t>
        </r>
      </text>
    </comment>
    <comment ref="I15" authorId="0" shapeId="0" xr:uid="{00000000-0006-0000-0900-000032000000}">
      <text>
        <r>
          <rPr>
            <sz val="8"/>
            <color indexed="81"/>
            <rFont val="Tahoma"/>
            <family val="2"/>
          </rPr>
          <t>Canales utilizados y su efectividad, flujo de información necesaria para el desarrollo de las operaciones.</t>
        </r>
      </text>
    </comment>
    <comment ref="M15" authorId="0" shapeId="0" xr:uid="{00000000-0006-0000-0900-000033000000}">
      <text>
        <r>
          <rPr>
            <sz val="8"/>
            <color indexed="81"/>
            <rFont val="Tahoma"/>
            <family val="2"/>
          </rPr>
          <t xml:space="preserve">Lineamientos en cuanto a la planeación estratégica de la entidad, estructura organizacional, seguimiento de las metas y objetivos institucionales, informes de gestión. </t>
        </r>
      </text>
    </comment>
    <comment ref="Q15" authorId="0" shapeId="0" xr:uid="{00000000-0006-0000-0900-000034000000}">
      <text>
        <r>
          <rPr>
            <sz val="8"/>
            <color indexed="81"/>
            <rFont val="Tahoma"/>
            <family val="2"/>
          </rPr>
          <t>Canales utilizados y su efectividad, flujo de información necesaria para el desarrollo de las operaciones.</t>
        </r>
      </text>
    </comment>
    <comment ref="U15" authorId="0" shapeId="0" xr:uid="{00000000-0006-0000-0900-000035000000}">
      <text>
        <r>
          <rPr>
            <sz val="8"/>
            <color indexed="81"/>
            <rFont val="Tahoma"/>
            <family val="2"/>
          </rPr>
          <t>Canales utilizados y su efectividad, flujo de información necesaria para el desarrollo de las operaciones.</t>
        </r>
      </text>
    </comment>
    <comment ref="A16" authorId="0" shapeId="0" xr:uid="{00000000-0006-0000-0900-00003600000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I16" authorId="0" shapeId="0" xr:uid="{00000000-0006-0000-0900-00003700000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M16" authorId="0" shapeId="0" xr:uid="{00000000-0006-0000-0900-000038000000}">
      <text>
        <r>
          <rPr>
            <sz val="8"/>
            <color indexed="81"/>
            <rFont val="Tahoma"/>
            <family val="2"/>
          </rPr>
          <t>Canales utilizados y su efectividad, flujo de información necesaria para el desarrollo de las operaciones.</t>
        </r>
      </text>
    </comment>
    <comment ref="Q16" authorId="0" shapeId="0" xr:uid="{00000000-0006-0000-0900-00003900000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U16" authorId="0" shapeId="0" xr:uid="{00000000-0006-0000-0900-00003A00000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A17" authorId="0" shapeId="0" xr:uid="{00000000-0006-0000-0900-00003B000000}">
      <text>
        <r>
          <rPr>
            <b/>
            <sz val="8"/>
            <color indexed="81"/>
            <rFont val="Tahoma"/>
            <family val="2"/>
          </rPr>
          <t>Nohora Isabel:</t>
        </r>
        <r>
          <rPr>
            <sz val="8"/>
            <color indexed="81"/>
            <rFont val="Tahoma"/>
            <family val="2"/>
          </rPr>
          <t xml:space="preserve">
</t>
        </r>
      </text>
    </comment>
    <comment ref="I17" authorId="0" shapeId="0" xr:uid="{00000000-0006-0000-0900-00003C000000}">
      <text>
        <r>
          <rPr>
            <b/>
            <sz val="8"/>
            <color indexed="81"/>
            <rFont val="Tahoma"/>
            <family val="2"/>
          </rPr>
          <t>Nohora Isabel:</t>
        </r>
        <r>
          <rPr>
            <sz val="8"/>
            <color indexed="81"/>
            <rFont val="Tahoma"/>
            <family val="2"/>
          </rPr>
          <t xml:space="preserve">
</t>
        </r>
      </text>
    </comment>
    <comment ref="M17" authorId="0" shapeId="0" xr:uid="{00000000-0006-0000-0900-00003D000000}">
      <text>
        <r>
          <rPr>
            <sz val="8"/>
            <color indexed="81"/>
            <rFont val="Tahoma"/>
            <family val="2"/>
          </rPr>
          <t>Sistema de instalaciones, equipos y servicios necesarios para el funcionamiento de la entidad. Como; sedes, vehículos, muebles y enseres, equipos de investigación, audiovisuales y accesorios, radiocomunicaciones,  entre otros</t>
        </r>
      </text>
    </comment>
    <comment ref="Q17" authorId="0" shapeId="0" xr:uid="{00000000-0006-0000-0900-00003E000000}">
      <text>
        <r>
          <rPr>
            <b/>
            <sz val="8"/>
            <color indexed="81"/>
            <rFont val="Tahoma"/>
            <family val="2"/>
          </rPr>
          <t>Nohora Isabel:</t>
        </r>
        <r>
          <rPr>
            <sz val="8"/>
            <color indexed="81"/>
            <rFont val="Tahoma"/>
            <family val="2"/>
          </rPr>
          <t xml:space="preserve">
</t>
        </r>
      </text>
    </comment>
    <comment ref="U17" authorId="0" shapeId="0" xr:uid="{00000000-0006-0000-0900-00003F000000}">
      <text>
        <r>
          <rPr>
            <b/>
            <sz val="8"/>
            <color indexed="81"/>
            <rFont val="Tahoma"/>
            <family val="2"/>
          </rPr>
          <t>Nohora Isabel:</t>
        </r>
        <r>
          <rPr>
            <sz val="8"/>
            <color indexed="81"/>
            <rFont val="Tahoma"/>
            <family val="2"/>
          </rPr>
          <t xml:space="preserve">
</t>
        </r>
      </text>
    </comment>
    <comment ref="M18" authorId="0" shapeId="0" xr:uid="{00000000-0006-0000-0900-000040000000}">
      <text>
        <r>
          <rPr>
            <b/>
            <sz val="8"/>
            <color indexed="81"/>
            <rFont val="Tahoma"/>
            <family val="2"/>
          </rPr>
          <t>Nohora Isabel:</t>
        </r>
        <r>
          <rPr>
            <sz val="8"/>
            <color indexed="81"/>
            <rFont val="Tahoma"/>
            <family val="2"/>
          </rPr>
          <t xml:space="preserve">
</t>
        </r>
      </text>
    </comment>
    <comment ref="B20" authorId="0" shapeId="0" xr:uid="{00000000-0006-0000-0900-000041000000}">
      <text>
        <r>
          <rPr>
            <sz val="8"/>
            <color indexed="81"/>
            <rFont val="Tahoma"/>
            <family val="2"/>
          </rPr>
          <t>Son aquellas situaciones que se presentan en el entorno de PNN y que podrían favorecer el logro de los objetivos del plan de acción institucional y de los procesos</t>
        </r>
      </text>
    </comment>
    <comment ref="C20" authorId="0" shapeId="0" xr:uid="{00000000-0006-0000-0900-00004200000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J20" authorId="0" shapeId="0" xr:uid="{00000000-0006-0000-0900-000043000000}">
      <text>
        <r>
          <rPr>
            <sz val="8"/>
            <color indexed="81"/>
            <rFont val="Tahoma"/>
            <family val="2"/>
          </rPr>
          <t>Son aquellas situaciones que se presentan en el entorno de PNN y que podrían favorecer el logro de los objetivos del plan de acción institucional y de los procesos</t>
        </r>
      </text>
    </comment>
    <comment ref="K20" authorId="0" shapeId="0" xr:uid="{00000000-0006-0000-0900-00004400000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R20" authorId="0" shapeId="0" xr:uid="{00000000-0006-0000-0900-000045000000}">
      <text>
        <r>
          <rPr>
            <sz val="8"/>
            <color indexed="81"/>
            <rFont val="Tahoma"/>
            <family val="2"/>
          </rPr>
          <t>Son aquellas situaciones que se presentan en el entorno de PNN y que podrían favorecer el logro de los objetivos del plan de acción institucional y de los procesos</t>
        </r>
      </text>
    </comment>
    <comment ref="S20" authorId="0" shapeId="0" xr:uid="{00000000-0006-0000-0900-00004600000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V20" authorId="0" shapeId="0" xr:uid="{00000000-0006-0000-0900-000047000000}">
      <text>
        <r>
          <rPr>
            <sz val="8"/>
            <color indexed="81"/>
            <rFont val="Tahoma"/>
            <family val="2"/>
          </rPr>
          <t>Son aquellas situaciones que se presentan en el entorno de PNN y que podrían favorecer el logro de los objetivos del plan de acción institucional y de los procesos</t>
        </r>
      </text>
    </comment>
    <comment ref="W20" authorId="0" shapeId="0" xr:uid="{00000000-0006-0000-0900-00004800000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A21" authorId="0" shapeId="0" xr:uid="{00000000-0006-0000-0900-000049000000}">
      <text>
        <r>
          <rPr>
            <sz val="8"/>
            <color indexed="81"/>
            <rFont val="Tahoma"/>
            <family val="2"/>
          </rPr>
          <t>Disminución del presupuesto por prioridades del gobierno, austeridad del gasto.</t>
        </r>
      </text>
    </comment>
    <comment ref="I21" authorId="0" shapeId="0" xr:uid="{00000000-0006-0000-0900-00004A000000}">
      <text>
        <r>
          <rPr>
            <sz val="8"/>
            <color indexed="81"/>
            <rFont val="Tahoma"/>
            <family val="2"/>
          </rPr>
          <t>Disminución del presupuesto por prioridades del gobierno, austeridad del gasto.</t>
        </r>
      </text>
    </comment>
    <comment ref="N21" authorId="0" shapeId="0" xr:uid="{00000000-0006-0000-0900-00004B000000}">
      <text>
        <r>
          <rPr>
            <sz val="8"/>
            <color indexed="81"/>
            <rFont val="Tahoma"/>
            <family val="2"/>
          </rPr>
          <t>Son aquellas situaciones que se presentan en el entorno de PNN y que podrían favorecer el logro de los objetivos del plan de acción institucional y de los procesos</t>
        </r>
      </text>
    </comment>
    <comment ref="O21" authorId="0" shapeId="0" xr:uid="{00000000-0006-0000-0900-00004C000000}">
      <text>
        <r>
          <rPr>
            <sz val="8"/>
            <color indexed="81"/>
            <rFont val="Tahoma"/>
            <family val="2"/>
          </rPr>
          <t xml:space="preserve">Aquellas situaciones que se presentan en el entorno de PNN y que podrían afectar negativamente, las posibilidades de logro de los objetivos del plan de acción institucional y de los procesos </t>
        </r>
      </text>
    </comment>
    <comment ref="Q21" authorId="0" shapeId="0" xr:uid="{00000000-0006-0000-0900-00004D000000}">
      <text>
        <r>
          <rPr>
            <sz val="8"/>
            <color indexed="81"/>
            <rFont val="Tahoma"/>
            <family val="2"/>
          </rPr>
          <t>Disminución del presupuesto por prioridades del gobierno, austeridad del gasto.</t>
        </r>
      </text>
    </comment>
    <comment ref="U21" authorId="0" shapeId="0" xr:uid="{00000000-0006-0000-0900-00004E000000}">
      <text>
        <r>
          <rPr>
            <sz val="8"/>
            <color indexed="81"/>
            <rFont val="Tahoma"/>
            <family val="2"/>
          </rPr>
          <t>Disminución del presupuesto por prioridades del gobierno, austeridad del gasto.</t>
        </r>
      </text>
    </comment>
    <comment ref="A22" authorId="0" shapeId="0" xr:uid="{00000000-0006-0000-0900-00004F000000}">
      <text>
        <r>
          <rPr>
            <sz val="8"/>
            <color indexed="81"/>
            <rFont val="Tahoma"/>
            <family val="2"/>
          </rPr>
          <t xml:space="preserve">Cambio de gobierno, legislación, políticas públicas, regulación, falta de continuidad de los programas establecidos  </t>
        </r>
      </text>
    </comment>
    <comment ref="I22" authorId="0" shapeId="0" xr:uid="{00000000-0006-0000-0900-000050000000}">
      <text>
        <r>
          <rPr>
            <sz val="8"/>
            <color indexed="81"/>
            <rFont val="Tahoma"/>
            <family val="2"/>
          </rPr>
          <t xml:space="preserve">Cambio de gobierno, legislación, políticas públicas, regulación, falta de continuidad de los programas establecidos  </t>
        </r>
      </text>
    </comment>
    <comment ref="M22" authorId="0" shapeId="0" xr:uid="{00000000-0006-0000-0900-000051000000}">
      <text>
        <r>
          <rPr>
            <sz val="8"/>
            <color indexed="81"/>
            <rFont val="Tahoma"/>
            <family val="2"/>
          </rPr>
          <t>Disminución del presupuesto por prioridades del gobierno, austeridad del gasto.</t>
        </r>
      </text>
    </comment>
    <comment ref="Q22" authorId="0" shapeId="0" xr:uid="{00000000-0006-0000-0900-000052000000}">
      <text>
        <r>
          <rPr>
            <sz val="8"/>
            <color indexed="81"/>
            <rFont val="Tahoma"/>
            <family val="2"/>
          </rPr>
          <t xml:space="preserve">Cambio de gobierno, legislación, políticas públicas, regulación, falta de continuidad de los programas establecidos  </t>
        </r>
      </text>
    </comment>
    <comment ref="U22" authorId="0" shapeId="0" xr:uid="{00000000-0006-0000-0900-000053000000}">
      <text>
        <r>
          <rPr>
            <sz val="8"/>
            <color indexed="81"/>
            <rFont val="Tahoma"/>
            <family val="2"/>
          </rPr>
          <t xml:space="preserve">Cambio de gobierno, legislación, políticas públicas, regulación, falta de continuidad de los programas establecidos  </t>
        </r>
      </text>
    </comment>
    <comment ref="M23" authorId="0" shapeId="0" xr:uid="{00000000-0006-0000-0900-000054000000}">
      <text>
        <r>
          <rPr>
            <sz val="8"/>
            <color indexed="81"/>
            <rFont val="Tahoma"/>
            <family val="2"/>
          </rPr>
          <t xml:space="preserve">Cambio de gobierno, legislación, políticas públicas, regulación, falta de continuidad de los programas establecidos  </t>
        </r>
      </text>
    </comment>
    <comment ref="Q23" authorId="0" shapeId="0" xr:uid="{00000000-0006-0000-0900-000055000000}">
      <text>
        <r>
          <rPr>
            <sz val="8"/>
            <color indexed="81"/>
            <rFont val="Tahoma"/>
            <family val="2"/>
          </rPr>
          <t xml:space="preserve">Cambios legales y normativos que pueden afectar la misión y visión de la entidad.  </t>
        </r>
      </text>
    </comment>
    <comment ref="Q24" authorId="0" shapeId="0" xr:uid="{00000000-0006-0000-0900-00005600000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U24" authorId="0" shapeId="0" xr:uid="{00000000-0006-0000-0900-000057000000}">
      <text>
        <r>
          <rPr>
            <sz val="8"/>
            <color indexed="81"/>
            <rFont val="Tahoma"/>
            <family val="2"/>
          </rPr>
          <t xml:space="preserve">Cambios legales y normativos que pueden afectar la misión y visión de la entidad.  </t>
        </r>
      </text>
    </comment>
    <comment ref="A25" authorId="0" shapeId="0" xr:uid="{00000000-0006-0000-0900-000058000000}">
      <text>
        <r>
          <rPr>
            <sz val="8"/>
            <color indexed="81"/>
            <rFont val="Tahoma"/>
            <family val="2"/>
          </rPr>
          <t xml:space="preserve">Cambios legales y normativos que pueden afectar la misión y visión de la entidad.  </t>
        </r>
      </text>
    </comment>
    <comment ref="I25" authorId="0" shapeId="0" xr:uid="{00000000-0006-0000-0900-000059000000}">
      <text>
        <r>
          <rPr>
            <sz val="8"/>
            <color indexed="81"/>
            <rFont val="Tahoma"/>
            <family val="2"/>
          </rPr>
          <t xml:space="preserve">Cambios legales y normativos que pueden afectar la misión y visión de la entidad.  </t>
        </r>
      </text>
    </comment>
    <comment ref="M25" authorId="0" shapeId="0" xr:uid="{00000000-0006-0000-0900-00005A000000}">
      <text>
        <r>
          <rPr>
            <sz val="8"/>
            <color indexed="81"/>
            <rFont val="Tahoma"/>
            <family val="2"/>
          </rPr>
          <t xml:space="preserve">Cambios legales y normativos que pueden afectar la misión y visión de la entidad.  </t>
        </r>
      </text>
    </comment>
    <comment ref="Q25" authorId="0" shapeId="0" xr:uid="{00000000-0006-0000-0900-00005B000000}">
      <text>
        <r>
          <rPr>
            <sz val="8"/>
            <color indexed="81"/>
            <rFont val="Tahoma"/>
            <family val="2"/>
          </rPr>
          <t xml:space="preserve">Avances en tecnología, acceso a sistemas de información externos, gobierno en línea. </t>
        </r>
      </text>
    </comment>
    <comment ref="U25" authorId="0" shapeId="0" xr:uid="{00000000-0006-0000-0900-00005C00000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A26" authorId="0" shapeId="0" xr:uid="{00000000-0006-0000-0900-00005D00000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I26" authorId="0" shapeId="0" xr:uid="{00000000-0006-0000-0900-00005E00000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M26" authorId="0" shapeId="0" xr:uid="{00000000-0006-0000-0900-00005F000000}">
      <text>
        <r>
          <rPr>
            <sz val="8"/>
            <color indexed="81"/>
            <rFont val="Tahoma"/>
            <family val="2"/>
          </rPr>
          <t xml:space="preserve">Relacionamiento de la entidad con las partes interesadas: CARs, comunidades, entidades departamentales, municipales, ONGs, instituciones y grupos al margen de la ley. 
También hace parte el orden público. 
</t>
        </r>
      </text>
    </comment>
    <comment ref="Q26" authorId="0" shapeId="0" xr:uid="{00000000-0006-0000-0900-000060000000}">
      <text>
        <r>
          <rPr>
            <sz val="8"/>
            <color indexed="81"/>
            <rFont val="Tahoma"/>
            <family val="2"/>
          </rPr>
          <t>Emisiones y residuos, energía, catástrofes naturales, desarrollo sostenible</t>
        </r>
      </text>
    </comment>
    <comment ref="U27" authorId="0" shapeId="0" xr:uid="{00000000-0006-0000-0900-000061000000}">
      <text>
        <r>
          <rPr>
            <sz val="8"/>
            <color indexed="81"/>
            <rFont val="Tahoma"/>
            <family val="2"/>
          </rPr>
          <t xml:space="preserve">Avances en tecnología, acceso a sistemas de información externos, gobierno en línea. </t>
        </r>
      </text>
    </comment>
    <comment ref="I28" authorId="0" shapeId="0" xr:uid="{00000000-0006-0000-0900-000062000000}">
      <text>
        <r>
          <rPr>
            <sz val="8"/>
            <color indexed="81"/>
            <rFont val="Tahoma"/>
            <family val="2"/>
          </rPr>
          <t xml:space="preserve">Avances en tecnología, acceso a sistemas de información externos, gobierno en línea. </t>
        </r>
      </text>
    </comment>
    <comment ref="U28" authorId="0" shapeId="0" xr:uid="{00000000-0006-0000-0900-000063000000}">
      <text>
        <r>
          <rPr>
            <sz val="8"/>
            <color indexed="81"/>
            <rFont val="Tahoma"/>
            <family val="2"/>
          </rPr>
          <t>Emisiones y residuos, energía, catástrofes naturales, desarrollo sostenible</t>
        </r>
      </text>
    </comment>
    <comment ref="A29" authorId="0" shapeId="0" xr:uid="{00000000-0006-0000-0900-000064000000}">
      <text>
        <r>
          <rPr>
            <sz val="8"/>
            <color indexed="81"/>
            <rFont val="Tahoma"/>
            <family val="2"/>
          </rPr>
          <t xml:space="preserve">Avances en tecnología, acceso a sistemas de información externos, gobierno en línea. </t>
        </r>
      </text>
    </comment>
    <comment ref="M29" authorId="0" shapeId="0" xr:uid="{00000000-0006-0000-0900-000065000000}">
      <text>
        <r>
          <rPr>
            <sz val="8"/>
            <color indexed="81"/>
            <rFont val="Tahoma"/>
            <family val="2"/>
          </rPr>
          <t xml:space="preserve">Avances en tecnología, acceso a sistemas de información externos, gobierno en línea. </t>
        </r>
      </text>
    </comment>
    <comment ref="U29" authorId="0" shapeId="0" xr:uid="{00000000-0006-0000-0900-000066000000}">
      <text>
        <r>
          <rPr>
            <sz val="8"/>
            <color indexed="81"/>
            <rFont val="Tahoma"/>
            <family val="2"/>
          </rPr>
          <t xml:space="preserve">Mecanismos utilizados para entrar en contacto con los usuarios o ciudadanos, canales establecidos para que el mismo se comunique con la entidad. </t>
        </r>
      </text>
    </comment>
    <comment ref="A30" authorId="0" shapeId="0" xr:uid="{00000000-0006-0000-0900-000067000000}">
      <text>
        <r>
          <rPr>
            <sz val="8"/>
            <color indexed="81"/>
            <rFont val="Tahoma"/>
            <family val="2"/>
          </rPr>
          <t>Emisiones y residuos, energía, catástrofes naturales, desarrollo sostenible</t>
        </r>
      </text>
    </comment>
    <comment ref="M30" authorId="0" shapeId="0" xr:uid="{00000000-0006-0000-0900-000068000000}">
      <text>
        <r>
          <rPr>
            <sz val="8"/>
            <color indexed="81"/>
            <rFont val="Tahoma"/>
            <family val="2"/>
          </rPr>
          <t>Emisiones y residuos, energía, catástrofes naturales, desarrollo sostenible</t>
        </r>
      </text>
    </comment>
    <comment ref="A31" authorId="0" shapeId="0" xr:uid="{00000000-0006-0000-0900-000069000000}">
      <text>
        <r>
          <rPr>
            <sz val="8"/>
            <color indexed="81"/>
            <rFont val="Tahoma"/>
            <family val="2"/>
          </rPr>
          <t xml:space="preserve">Mecanismos utilizados para entrar en contacto con los usuarios o ciudadanos, canales establecidos para que el mismo se comunique con la entidad. </t>
        </r>
      </text>
    </comment>
    <comment ref="M31" authorId="0" shapeId="0" xr:uid="{00000000-0006-0000-0900-00006A000000}">
      <text>
        <r>
          <rPr>
            <sz val="8"/>
            <color indexed="81"/>
            <rFont val="Tahoma"/>
            <family val="2"/>
          </rPr>
          <t xml:space="preserve">Mecanismos utilizados para entrar en contacto con los usuarios o ciudadanos, canales establecidos para que el mismo se comunique con la entidad. </t>
        </r>
      </text>
    </comment>
    <comment ref="I33" authorId="0" shapeId="0" xr:uid="{00000000-0006-0000-0900-00006B000000}">
      <text>
        <r>
          <rPr>
            <sz val="8"/>
            <color indexed="81"/>
            <rFont val="Tahoma"/>
            <family val="2"/>
          </rPr>
          <t xml:space="preserve">Mecanismos utilizados para entrar en contacto con los usuarios o ciudadanos, canales establecidos para que el mismo se comunique con la entidad.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A3" authorId="0" shapeId="0" xr:uid="{00000000-0006-0000-0A00-000001000000}">
      <text>
        <r>
          <rPr>
            <sz val="10"/>
            <color rgb="FF000000"/>
            <rFont val="Arial"/>
          </rPr>
          <t xml:space="preserve">Seleccione el proceso. Aplica para el nivel central 
</t>
        </r>
      </text>
    </comment>
    <comment ref="B3" authorId="0" shapeId="0" xr:uid="{00000000-0006-0000-0A00-000002000000}">
      <text>
        <r>
          <rPr>
            <sz val="10"/>
            <color rgb="FF000000"/>
            <rFont val="Arial"/>
          </rPr>
          <t xml:space="preserve">Para el nivel central el contexto se realizará por proceso. Para las DT y AP este campo no se diligencia ya que el análisis del contexto involucra a todos o algunos procesos </t>
        </r>
      </text>
    </comment>
    <comment ref="A5" authorId="0" shapeId="0" xr:uid="{00000000-0006-0000-0A00-000003000000}">
      <text>
        <r>
          <rPr>
            <sz val="10"/>
            <color rgb="FF000000"/>
            <rFont val="Arial"/>
          </rPr>
          <t>Diligencie la DT Y AP</t>
        </r>
      </text>
    </comment>
    <comment ref="B5" authorId="0" shapeId="0" xr:uid="{00000000-0006-0000-0A00-000004000000}">
      <text>
        <r>
          <rPr>
            <sz val="10"/>
            <color rgb="FF000000"/>
            <rFont val="Arial"/>
          </rPr>
          <t xml:space="preserve">Diligencia solo para las DT y AP
</t>
        </r>
      </text>
    </comment>
    <comment ref="B8" authorId="0" shapeId="0" xr:uid="{00000000-0006-0000-0A00-000005000000}">
      <text>
        <r>
          <rPr>
            <sz val="10"/>
            <color rgb="FF000000"/>
            <rFont val="Arial"/>
          </rPr>
          <t>Aquellas características propias de PNN, que le facilitan o favorecen el logro de los objetivos del plan de acción institucional y de los procesos .(ventajas competitivas)</t>
        </r>
      </text>
    </comment>
    <comment ref="C8" authorId="0" shapeId="0" xr:uid="{00000000-0006-0000-0A00-000006000000}">
      <text>
        <r>
          <rPr>
            <sz val="10"/>
            <color rgb="FF000000"/>
            <rFont val="Arial"/>
          </rPr>
          <t>Aquellas características propias de PNN, que constituyen obstáculos internos al logro de los objetivos del plan de acción institucional y de los procesos</t>
        </r>
      </text>
    </comment>
    <comment ref="A9" authorId="0" shapeId="0" xr:uid="{00000000-0006-0000-0A00-000007000000}">
      <text>
        <r>
          <rPr>
            <sz val="10"/>
            <color rgb="FF000000"/>
            <rFont val="Arial"/>
          </rPr>
          <t xml:space="preserve">Competencia del personal, disponibilidad del personal, seguridad y salud ocupacional. </t>
        </r>
      </text>
    </comment>
    <comment ref="A10" authorId="0" shapeId="0" xr:uid="{00000000-0006-0000-0A00-000008000000}">
      <text>
        <r>
          <rPr>
            <sz val="10"/>
            <color rgb="FF000000"/>
            <rFont val="Arial"/>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11" authorId="0" shapeId="0" xr:uid="{00000000-0006-0000-0A00-000009000000}">
      <text>
        <r>
          <rPr>
            <sz val="10"/>
            <color rgb="FF000000"/>
            <rFont val="Arial"/>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12" authorId="0" shapeId="0" xr:uid="{00000000-0006-0000-0A00-00000A000000}">
      <text>
        <r>
          <rPr>
            <sz val="10"/>
            <color rgb="FF000000"/>
            <rFont val="Arial"/>
          </rPr>
          <t xml:space="preserve">Lineamientos en cuanto a la planeación estratégica de la entidad, estructura organizacional, seguimiento de las metas y objetivos institucionales, informes de gestión. </t>
        </r>
      </text>
    </comment>
    <comment ref="A13" authorId="0" shapeId="0" xr:uid="{00000000-0006-0000-0A00-00000B000000}">
      <text>
        <r>
          <rPr>
            <sz val="10"/>
            <color rgb="FF000000"/>
            <rFont val="Arial"/>
          </rPr>
          <t>Canales utilizados y su efectividad, flujo de información necesaria para el desarrollo de las operaciones.</t>
        </r>
      </text>
    </comment>
    <comment ref="A14" authorId="0" shapeId="0" xr:uid="{00000000-0006-0000-0A00-00000C000000}">
      <text>
        <r>
          <rPr>
            <sz val="10"/>
            <color rgb="FF000000"/>
            <rFont val="Arial"/>
          </rPr>
          <t>Sistema de instalaciones, equipos y servicios necesarios para el funcionamiento de la entidad. Como; sedes, vehículos, muebles y enseres, equipos de investigación, audiovisuales y accesorios, radiocomunicaciones,  entre otros</t>
        </r>
      </text>
    </comment>
    <comment ref="B17" authorId="0" shapeId="0" xr:uid="{00000000-0006-0000-0A00-00000D000000}">
      <text>
        <r>
          <rPr>
            <sz val="10"/>
            <color rgb="FF000000"/>
            <rFont val="Arial"/>
          </rPr>
          <t>Son aquellas situaciones que se presentan en el entorno de PNN y que podrían favorecer el logro de los objetivos del plan de acción institucional y de los procesos</t>
        </r>
      </text>
    </comment>
    <comment ref="C17" authorId="0" shapeId="0" xr:uid="{00000000-0006-0000-0A00-00000E000000}">
      <text>
        <r>
          <rPr>
            <sz val="10"/>
            <color rgb="FF000000"/>
            <rFont val="Arial"/>
          </rPr>
          <t xml:space="preserve">Aquellas situaciones que se presentan en el entorno de PNN y que podrían afectar negativamente, las posibilidades de logro de los objetivos del plan de acción institucional y de los procesos </t>
        </r>
      </text>
    </comment>
    <comment ref="A18" authorId="0" shapeId="0" xr:uid="{00000000-0006-0000-0A00-00000F000000}">
      <text>
        <r>
          <rPr>
            <sz val="10"/>
            <color rgb="FF000000"/>
            <rFont val="Arial"/>
          </rPr>
          <t>Disminución del presupuesto por prioridades del gobierno, austeridad del gasto.</t>
        </r>
      </text>
    </comment>
    <comment ref="A19" authorId="0" shapeId="0" xr:uid="{00000000-0006-0000-0A00-000010000000}">
      <text>
        <r>
          <rPr>
            <sz val="10"/>
            <color rgb="FF000000"/>
            <rFont val="Arial"/>
          </rPr>
          <t xml:space="preserve">Cambio de gobierno, legislación, políticas públicas, regulación, falta de continuidad de los programas establecidos  </t>
        </r>
      </text>
    </comment>
    <comment ref="A20" authorId="0" shapeId="0" xr:uid="{00000000-0006-0000-0A00-000011000000}">
      <text>
        <r>
          <rPr>
            <sz val="10"/>
            <color rgb="FF000000"/>
            <rFont val="Arial"/>
          </rPr>
          <t xml:space="preserve">Cambios legales y normativos que pueden afectar la misión y visión de la entidad.  </t>
        </r>
      </text>
    </comment>
    <comment ref="A21" authorId="0" shapeId="0" xr:uid="{00000000-0006-0000-0A00-000012000000}">
      <text>
        <r>
          <rPr>
            <sz val="10"/>
            <color rgb="FF000000"/>
            <rFont val="Arial"/>
          </rPr>
          <t xml:space="preserve">Relacionamiento de la entidad con las partes interesadas: CARs, comunidades, entidades departamentales, municipales, ONGs, instituciones y grupos al margen de la ley. 
También hace parte el orden público. 
</t>
        </r>
      </text>
    </comment>
    <comment ref="A22" authorId="0" shapeId="0" xr:uid="{00000000-0006-0000-0A00-000013000000}">
      <text>
        <r>
          <rPr>
            <sz val="10"/>
            <color rgb="FF000000"/>
            <rFont val="Arial"/>
          </rPr>
          <t xml:space="preserve">Avances en tecnología, acceso a sistemas de información externos, gobierno en línea. </t>
        </r>
      </text>
    </comment>
    <comment ref="A23" authorId="0" shapeId="0" xr:uid="{00000000-0006-0000-0A00-000014000000}">
      <text>
        <r>
          <rPr>
            <sz val="10"/>
            <color rgb="FF000000"/>
            <rFont val="Arial"/>
          </rPr>
          <t>Emisiones y residuos, energía, catástrofes naturales, desarrollo sostenible</t>
        </r>
      </text>
    </comment>
    <comment ref="A24" authorId="0" shapeId="0" xr:uid="{00000000-0006-0000-0A00-000015000000}">
      <text>
        <r>
          <rPr>
            <sz val="10"/>
            <color rgb="FF000000"/>
            <rFont val="Arial"/>
          </rPr>
          <t xml:space="preserve">Mecanismos utilizados para entrar en contacto con los usuarios o ciudadanos, canales establecidos para que el mismo se comunique con la entidad. </t>
        </r>
      </text>
    </comment>
    <comment ref="A29" authorId="0" shapeId="0" xr:uid="{00000000-0006-0000-0A00-000016000000}">
      <text>
        <r>
          <rPr>
            <sz val="10"/>
            <color rgb="FF000000"/>
            <rFont val="Arial"/>
          </rPr>
          <t xml:space="preserve">Seleccione el proceso. Aplica para el nivel central 
</t>
        </r>
      </text>
    </comment>
    <comment ref="B29" authorId="0" shapeId="0" xr:uid="{00000000-0006-0000-0A00-000017000000}">
      <text>
        <r>
          <rPr>
            <sz val="10"/>
            <color rgb="FF000000"/>
            <rFont val="Arial"/>
          </rPr>
          <t xml:space="preserve">Para el nivel central el contexto se realizará por proceso. Para las DT y AP este campo no se diligencia ya que el análisis del contexto involucra a todos o algunos procesos </t>
        </r>
      </text>
    </comment>
    <comment ref="A31" authorId="0" shapeId="0" xr:uid="{00000000-0006-0000-0A00-000018000000}">
      <text>
        <r>
          <rPr>
            <sz val="10"/>
            <color rgb="FF000000"/>
            <rFont val="Arial"/>
          </rPr>
          <t>Diligencie la DT Y AP</t>
        </r>
      </text>
    </comment>
    <comment ref="B31" authorId="0" shapeId="0" xr:uid="{00000000-0006-0000-0A00-000019000000}">
      <text>
        <r>
          <rPr>
            <sz val="10"/>
            <color rgb="FF000000"/>
            <rFont val="Arial"/>
          </rPr>
          <t xml:space="preserve">Diligencia solo para las DT y AP
</t>
        </r>
      </text>
    </comment>
    <comment ref="B34" authorId="0" shapeId="0" xr:uid="{00000000-0006-0000-0A00-00001A000000}">
      <text>
        <r>
          <rPr>
            <sz val="10"/>
            <color rgb="FF000000"/>
            <rFont val="Arial"/>
          </rPr>
          <t>Aquellas características propias de PNN, que le facilitan o favorecen el logro de los objetivos del plan de acción institucional y de los procesos .(ventajas competitivas)</t>
        </r>
      </text>
    </comment>
    <comment ref="C34" authorId="0" shapeId="0" xr:uid="{00000000-0006-0000-0A00-00001B000000}">
      <text>
        <r>
          <rPr>
            <sz val="10"/>
            <color rgb="FF000000"/>
            <rFont val="Arial"/>
          </rPr>
          <t>Aquellas características propias de PNN, que constituyen obstáculos internos al logro de los objetivos del plan de acción institucional y de los procesos</t>
        </r>
      </text>
    </comment>
    <comment ref="A35" authorId="0" shapeId="0" xr:uid="{00000000-0006-0000-0A00-00001C000000}">
      <text>
        <r>
          <rPr>
            <sz val="10"/>
            <color rgb="FF000000"/>
            <rFont val="Arial"/>
          </rPr>
          <t xml:space="preserve">Competencia del personal, disponibilidad del personal, seguridad y salud ocupacional. </t>
        </r>
      </text>
    </comment>
    <comment ref="A36" authorId="0" shapeId="0" xr:uid="{00000000-0006-0000-0A00-00001D000000}">
      <text>
        <r>
          <rPr>
            <sz val="10"/>
            <color rgb="FF000000"/>
            <rFont val="Arial"/>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37" authorId="0" shapeId="0" xr:uid="{00000000-0006-0000-0A00-00001E000000}">
      <text>
        <r>
          <rPr>
            <sz val="10"/>
            <color rgb="FF000000"/>
            <rFont val="Arial"/>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38" authorId="0" shapeId="0" xr:uid="{00000000-0006-0000-0A00-00001F000000}">
      <text>
        <r>
          <rPr>
            <sz val="10"/>
            <color rgb="FF000000"/>
            <rFont val="Arial"/>
          </rPr>
          <t xml:space="preserve">Lineamientos en cuanto a la planeación estratégica de la entidad, estructura organizacional, seguimiento de las metas y objetivos institucionales, informes de gestión. </t>
        </r>
      </text>
    </comment>
    <comment ref="A39" authorId="0" shapeId="0" xr:uid="{00000000-0006-0000-0A00-000020000000}">
      <text>
        <r>
          <rPr>
            <sz val="10"/>
            <color rgb="FF000000"/>
            <rFont val="Arial"/>
          </rPr>
          <t>Canales utilizados y su efectividad, flujo de información necesaria para el desarrollo de las operaciones.</t>
        </r>
      </text>
    </comment>
    <comment ref="A40" authorId="0" shapeId="0" xr:uid="{00000000-0006-0000-0A00-000021000000}">
      <text>
        <r>
          <rPr>
            <sz val="10"/>
            <color rgb="FF000000"/>
            <rFont val="Arial"/>
          </rPr>
          <t>Sistema de instalaciones, equipos y servicios necesarios para el funcionamiento de la entidad. Como; sedes, vehículos, muebles y enseres, equipos de investigación, audiovisuales y accesorios, radiocomunicaciones,  entre otros</t>
        </r>
      </text>
    </comment>
    <comment ref="B43" authorId="0" shapeId="0" xr:uid="{00000000-0006-0000-0A00-000022000000}">
      <text>
        <r>
          <rPr>
            <sz val="10"/>
            <color rgb="FF000000"/>
            <rFont val="Arial"/>
          </rPr>
          <t>Son aquellas situaciones que se presentan en el entorno de PNN y que podrían favorecer el logro de los objetivos del plan de acción institucional y de los procesos</t>
        </r>
      </text>
    </comment>
    <comment ref="C43" authorId="0" shapeId="0" xr:uid="{00000000-0006-0000-0A00-000023000000}">
      <text>
        <r>
          <rPr>
            <sz val="10"/>
            <color rgb="FF000000"/>
            <rFont val="Arial"/>
          </rPr>
          <t xml:space="preserve">Aquellas situaciones que se presentan en el entorno de PNN y que podrían afectar negativamente, las posibilidades de logro de los objetivos del plan de acción institucional y de los procesos </t>
        </r>
      </text>
    </comment>
    <comment ref="A44" authorId="0" shapeId="0" xr:uid="{00000000-0006-0000-0A00-000024000000}">
      <text>
        <r>
          <rPr>
            <sz val="10"/>
            <color rgb="FF000000"/>
            <rFont val="Arial"/>
          </rPr>
          <t>Disminución del presupuesto por prioridades del gobierno, austeridad del gasto.</t>
        </r>
      </text>
    </comment>
    <comment ref="A45" authorId="0" shapeId="0" xr:uid="{00000000-0006-0000-0A00-000025000000}">
      <text>
        <r>
          <rPr>
            <sz val="10"/>
            <color rgb="FF000000"/>
            <rFont val="Arial"/>
          </rPr>
          <t xml:space="preserve">Cambio de gobierno, legislación, políticas públicas, regulación, falta de continuidad de los programas establecidos  </t>
        </r>
      </text>
    </comment>
    <comment ref="A46" authorId="0" shapeId="0" xr:uid="{00000000-0006-0000-0A00-000026000000}">
      <text>
        <r>
          <rPr>
            <sz val="10"/>
            <color rgb="FF000000"/>
            <rFont val="Arial"/>
          </rPr>
          <t xml:space="preserve">Cambios legales y normativos que pueden afectar la misión y visión de la entidad.  </t>
        </r>
      </text>
    </comment>
    <comment ref="A47" authorId="0" shapeId="0" xr:uid="{00000000-0006-0000-0A00-000027000000}">
      <text>
        <r>
          <rPr>
            <sz val="10"/>
            <color rgb="FF000000"/>
            <rFont val="Arial"/>
          </rPr>
          <t xml:space="preserve">Relacionamiento de la entidad con las partes interesadas: CARs, comunidades, entidades departamentales, municipales, ONGs, instituciones y grupos al margen de la ley. 
También hace parte el orden público. 
</t>
        </r>
      </text>
    </comment>
    <comment ref="A48" authorId="0" shapeId="0" xr:uid="{00000000-0006-0000-0A00-000028000000}">
      <text>
        <r>
          <rPr>
            <sz val="10"/>
            <color rgb="FF000000"/>
            <rFont val="Arial"/>
          </rPr>
          <t xml:space="preserve">Avances en tecnología, acceso a sistemas de información externos, gobierno en línea. </t>
        </r>
      </text>
    </comment>
    <comment ref="A49" authorId="0" shapeId="0" xr:uid="{00000000-0006-0000-0A00-000029000000}">
      <text>
        <r>
          <rPr>
            <sz val="10"/>
            <color rgb="FF000000"/>
            <rFont val="Arial"/>
          </rPr>
          <t>Emisiones y residuos, energía, catástrofes naturales, desarrollo sostenible</t>
        </r>
      </text>
    </comment>
    <comment ref="A50" authorId="0" shapeId="0" xr:uid="{00000000-0006-0000-0A00-00002A000000}">
      <text>
        <r>
          <rPr>
            <sz val="10"/>
            <color rgb="FF000000"/>
            <rFont val="Arial"/>
          </rPr>
          <t xml:space="preserve">Mecanismos utilizados para entrar en contacto con los usuarios o ciudadanos, canales establecidos para que el mismo se comunique con la entidad. </t>
        </r>
      </text>
    </comment>
    <comment ref="A55" authorId="0" shapeId="0" xr:uid="{00000000-0006-0000-0A00-00002B000000}">
      <text>
        <r>
          <rPr>
            <sz val="10"/>
            <color rgb="FF000000"/>
            <rFont val="Arial"/>
          </rPr>
          <t xml:space="preserve">Seleccione el proceso. Aplica para el nivel central 
</t>
        </r>
      </text>
    </comment>
    <comment ref="B55" authorId="0" shapeId="0" xr:uid="{00000000-0006-0000-0A00-00002C000000}">
      <text>
        <r>
          <rPr>
            <sz val="10"/>
            <color rgb="FF000000"/>
            <rFont val="Arial"/>
          </rPr>
          <t xml:space="preserve">Para el nivel central el contexto se realizará por proceso. Para las DT y AP este campo no se diligencia ya que el análisis del contexto involucra a todos o algunos procesos </t>
        </r>
      </text>
    </comment>
    <comment ref="A57" authorId="0" shapeId="0" xr:uid="{00000000-0006-0000-0A00-00002D000000}">
      <text>
        <r>
          <rPr>
            <sz val="10"/>
            <color rgb="FF000000"/>
            <rFont val="Arial"/>
          </rPr>
          <t>Diligencie la DT Y AP</t>
        </r>
      </text>
    </comment>
    <comment ref="B57" authorId="0" shapeId="0" xr:uid="{00000000-0006-0000-0A00-00002E000000}">
      <text>
        <r>
          <rPr>
            <sz val="10"/>
            <color rgb="FF000000"/>
            <rFont val="Arial"/>
          </rPr>
          <t xml:space="preserve">Diligencia solo para las DT y AP
</t>
        </r>
      </text>
    </comment>
    <comment ref="B60" authorId="0" shapeId="0" xr:uid="{00000000-0006-0000-0A00-00002F000000}">
      <text>
        <r>
          <rPr>
            <sz val="10"/>
            <color rgb="FF000000"/>
            <rFont val="Arial"/>
          </rPr>
          <t>Aquellas características propias de PNN, que le facilitan o favorecen el logro de los objetivos del plan de acción institucional y de los procesos .(ventajas competitivas)</t>
        </r>
      </text>
    </comment>
    <comment ref="C60" authorId="0" shapeId="0" xr:uid="{00000000-0006-0000-0A00-000030000000}">
      <text>
        <r>
          <rPr>
            <sz val="10"/>
            <color rgb="FF000000"/>
            <rFont val="Arial"/>
          </rPr>
          <t>Aquellas características propias de PNN, que constituyen obstáculos internos al logro de los objetivos del plan de acción institucional y de los procesos</t>
        </r>
      </text>
    </comment>
    <comment ref="A61" authorId="0" shapeId="0" xr:uid="{00000000-0006-0000-0A00-000031000000}">
      <text>
        <r>
          <rPr>
            <sz val="10"/>
            <color rgb="FF000000"/>
            <rFont val="Arial"/>
          </rPr>
          <t xml:space="preserve">Competencia del personal, disponibilidad del personal, seguridad y salud ocupacional. </t>
        </r>
      </text>
    </comment>
    <comment ref="A62" authorId="0" shapeId="0" xr:uid="{00000000-0006-0000-0A00-000032000000}">
      <text>
        <r>
          <rPr>
            <sz val="10"/>
            <color rgb="FF000000"/>
            <rFont val="Arial"/>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63" authorId="0" shapeId="0" xr:uid="{00000000-0006-0000-0A00-000033000000}">
      <text>
        <r>
          <rPr>
            <sz val="10"/>
            <color rgb="FF000000"/>
            <rFont val="Arial"/>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64" authorId="0" shapeId="0" xr:uid="{00000000-0006-0000-0A00-000034000000}">
      <text>
        <r>
          <rPr>
            <sz val="10"/>
            <color rgb="FF000000"/>
            <rFont val="Arial"/>
          </rPr>
          <t xml:space="preserve">Lineamientos en cuanto a la planeación estratégica de la entidad, estructura organizacional, seguimiento de las metas y objetivos institucionales, informes de gestión. </t>
        </r>
      </text>
    </comment>
    <comment ref="A65" authorId="0" shapeId="0" xr:uid="{00000000-0006-0000-0A00-000035000000}">
      <text>
        <r>
          <rPr>
            <sz val="10"/>
            <color rgb="FF000000"/>
            <rFont val="Arial"/>
          </rPr>
          <t>Canales utilizados y su efectividad, flujo de información necesaria para el desarrollo de las operaciones.</t>
        </r>
      </text>
    </comment>
    <comment ref="A66" authorId="0" shapeId="0" xr:uid="{00000000-0006-0000-0A00-000036000000}">
      <text>
        <r>
          <rPr>
            <sz val="10"/>
            <color rgb="FF000000"/>
            <rFont val="Arial"/>
          </rPr>
          <t>Sistema de instalaciones, equipos y servicios necesarios para el funcionamiento de la entidad. Como; sedes, vehículos, muebles y enseres, equipos de investigación, audiovisuales y accesorios, radiocomunicaciones,  entre otros</t>
        </r>
      </text>
    </comment>
    <comment ref="A67" authorId="0" shapeId="0" xr:uid="{00000000-0006-0000-0A00-000037000000}">
      <text>
        <r>
          <rPr>
            <sz val="10"/>
            <color rgb="FF000000"/>
            <rFont val="Arial"/>
          </rPr>
          <t xml:space="preserve">Nohora Isabel:
</t>
        </r>
      </text>
    </comment>
    <comment ref="B69" authorId="0" shapeId="0" xr:uid="{00000000-0006-0000-0A00-000038000000}">
      <text>
        <r>
          <rPr>
            <sz val="10"/>
            <color rgb="FF000000"/>
            <rFont val="Arial"/>
          </rPr>
          <t>Son aquellas situaciones que se presentan en el entorno de PNN y que podrían favorecer el logro de los objetivos del plan de acción institucional y de los procesos</t>
        </r>
      </text>
    </comment>
    <comment ref="C69" authorId="0" shapeId="0" xr:uid="{00000000-0006-0000-0A00-000039000000}">
      <text>
        <r>
          <rPr>
            <sz val="10"/>
            <color rgb="FF000000"/>
            <rFont val="Arial"/>
          </rPr>
          <t xml:space="preserve">Aquellas situaciones que se presentan en el entorno de PNN y que podrían afectar negativamente, las posibilidades de logro de los objetivos del plan de acción institucional y de los procesos </t>
        </r>
      </text>
    </comment>
    <comment ref="A70" authorId="0" shapeId="0" xr:uid="{00000000-0006-0000-0A00-00003A000000}">
      <text>
        <r>
          <rPr>
            <sz val="10"/>
            <color rgb="FF000000"/>
            <rFont val="Arial"/>
          </rPr>
          <t>Disminución del presupuesto por prioridades del gobierno, austeridad del gasto.</t>
        </r>
      </text>
    </comment>
    <comment ref="A71" authorId="0" shapeId="0" xr:uid="{00000000-0006-0000-0A00-00003B000000}">
      <text>
        <r>
          <rPr>
            <sz val="10"/>
            <color rgb="FF000000"/>
            <rFont val="Arial"/>
          </rPr>
          <t xml:space="preserve">Cambio de gobierno, legislación, políticas públicas, regulación, falta de continuidad de los programas establecidos  </t>
        </r>
      </text>
    </comment>
    <comment ref="A72" authorId="0" shapeId="0" xr:uid="{00000000-0006-0000-0A00-00003C000000}">
      <text>
        <r>
          <rPr>
            <sz val="10"/>
            <color rgb="FF000000"/>
            <rFont val="Arial"/>
          </rPr>
          <t xml:space="preserve">Cambios legales y normativos que pueden afectar la misión y visión de la entidad.  </t>
        </r>
      </text>
    </comment>
    <comment ref="A73" authorId="0" shapeId="0" xr:uid="{00000000-0006-0000-0A00-00003D000000}">
      <text>
        <r>
          <rPr>
            <sz val="10"/>
            <color rgb="FF000000"/>
            <rFont val="Arial"/>
          </rPr>
          <t xml:space="preserve">Relacionamiento de la entidad con las partes interesadas: CARs, comunidades, entidades departamentales, municipales, ONGs, instituciones y grupos al margen de la ley. 
También hace parte el orden público. 
</t>
        </r>
      </text>
    </comment>
    <comment ref="A74" authorId="0" shapeId="0" xr:uid="{00000000-0006-0000-0A00-00003E000000}">
      <text>
        <r>
          <rPr>
            <sz val="10"/>
            <color rgb="FF000000"/>
            <rFont val="Arial"/>
          </rPr>
          <t xml:space="preserve">Avances en tecnología, acceso a sistemas de información externos, gobierno en línea. </t>
        </r>
      </text>
    </comment>
    <comment ref="A75" authorId="0" shapeId="0" xr:uid="{00000000-0006-0000-0A00-00003F000000}">
      <text>
        <r>
          <rPr>
            <sz val="10"/>
            <color rgb="FF000000"/>
            <rFont val="Arial"/>
          </rPr>
          <t>Emisiones y residuos, energía, catástrofes naturales, desarrollo sostenible</t>
        </r>
      </text>
    </comment>
    <comment ref="A76" authorId="0" shapeId="0" xr:uid="{00000000-0006-0000-0A00-000040000000}">
      <text>
        <r>
          <rPr>
            <sz val="10"/>
            <color rgb="FF000000"/>
            <rFont val="Arial"/>
          </rPr>
          <t xml:space="preserve">Mecanismos utilizados para entrar en contacto con los usuarios o ciudadanos, canales establecidos para que el mismo se comunique con la entidad. </t>
        </r>
      </text>
    </comment>
    <comment ref="A80" authorId="0" shapeId="0" xr:uid="{00000000-0006-0000-0A00-000041000000}">
      <text>
        <r>
          <rPr>
            <sz val="10"/>
            <color rgb="FF000000"/>
            <rFont val="Arial"/>
          </rPr>
          <t xml:space="preserve">Seleccione el proceso. Aplica para el nivel central 
</t>
        </r>
      </text>
    </comment>
    <comment ref="B80" authorId="0" shapeId="0" xr:uid="{00000000-0006-0000-0A00-000042000000}">
      <text>
        <r>
          <rPr>
            <sz val="10"/>
            <color rgb="FF000000"/>
            <rFont val="Arial"/>
          </rPr>
          <t xml:space="preserve">Para el nivel central el contexto se realizará por proceso. Para las DT y AP este campo no se diligencia ya que el análisis del contexto involucra a todos o algunos procesos </t>
        </r>
      </text>
    </comment>
    <comment ref="A82" authorId="0" shapeId="0" xr:uid="{00000000-0006-0000-0A00-000043000000}">
      <text>
        <r>
          <rPr>
            <sz val="10"/>
            <color rgb="FF000000"/>
            <rFont val="Arial"/>
          </rPr>
          <t>Diligencie la DT Y AP</t>
        </r>
      </text>
    </comment>
    <comment ref="B82" authorId="0" shapeId="0" xr:uid="{00000000-0006-0000-0A00-000044000000}">
      <text>
        <r>
          <rPr>
            <sz val="10"/>
            <color rgb="FF000000"/>
            <rFont val="Arial"/>
          </rPr>
          <t xml:space="preserve">Diligencia solo para las DT y AP
</t>
        </r>
      </text>
    </comment>
    <comment ref="B85" authorId="0" shapeId="0" xr:uid="{00000000-0006-0000-0A00-000045000000}">
      <text>
        <r>
          <rPr>
            <sz val="10"/>
            <color rgb="FF000000"/>
            <rFont val="Arial"/>
          </rPr>
          <t>Aquellas características propias de PNN, que le facilitan o favorecen el logro de los objetivos del plan de acción institucional y de los procesos .(ventajas competitivas)</t>
        </r>
      </text>
    </comment>
    <comment ref="C85" authorId="0" shapeId="0" xr:uid="{00000000-0006-0000-0A00-000046000000}">
      <text>
        <r>
          <rPr>
            <sz val="10"/>
            <color rgb="FF000000"/>
            <rFont val="Arial"/>
          </rPr>
          <t>Aquellas características propias de PNN, que constituyen obstáculos internos al logro de los objetivos del plan de acción institucional y de los procesos</t>
        </r>
      </text>
    </comment>
    <comment ref="A86" authorId="0" shapeId="0" xr:uid="{00000000-0006-0000-0A00-000047000000}">
      <text>
        <r>
          <rPr>
            <sz val="10"/>
            <color rgb="FF000000"/>
            <rFont val="Arial"/>
          </rPr>
          <t xml:space="preserve">Competencia del personal, disponibilidad del personal, seguridad y salud ocupacional. </t>
        </r>
      </text>
    </comment>
    <comment ref="A87" authorId="0" shapeId="0" xr:uid="{00000000-0006-0000-0A00-000048000000}">
      <text>
        <r>
          <rPr>
            <sz val="10"/>
            <color rgb="FF000000"/>
            <rFont val="Arial"/>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88" authorId="0" shapeId="0" xr:uid="{00000000-0006-0000-0A00-000049000000}">
      <text>
        <r>
          <rPr>
            <sz val="10"/>
            <color rgb="FF000000"/>
            <rFont val="Arial"/>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89" authorId="0" shapeId="0" xr:uid="{00000000-0006-0000-0A00-00004A000000}">
      <text>
        <r>
          <rPr>
            <sz val="10"/>
            <color rgb="FF000000"/>
            <rFont val="Arial"/>
          </rPr>
          <t xml:space="preserve">Lineamientos en cuanto a la planeación estratégica de la entidad, estructura organizacional, seguimiento de las metas y objetivos institucionales, informes de gestión. </t>
        </r>
      </text>
    </comment>
    <comment ref="A90" authorId="0" shapeId="0" xr:uid="{00000000-0006-0000-0A00-00004B000000}">
      <text>
        <r>
          <rPr>
            <sz val="10"/>
            <color rgb="FF000000"/>
            <rFont val="Arial"/>
          </rPr>
          <t>Canales utilizados y su efectividad, flujo de información necesaria para el desarrollo de las operaciones.</t>
        </r>
      </text>
    </comment>
    <comment ref="A91" authorId="0" shapeId="0" xr:uid="{00000000-0006-0000-0A00-00004C000000}">
      <text>
        <r>
          <rPr>
            <sz val="10"/>
            <color rgb="FF000000"/>
            <rFont val="Arial"/>
          </rPr>
          <t>Sistema de instalaciones, equipos y servicios necesarios para el funcionamiento de la entidad. Como; sedes, vehículos, muebles y enseres, equipos de investigación, audiovisuales y accesorios, radiocomunicaciones,  entre otros</t>
        </r>
      </text>
    </comment>
    <comment ref="A92" authorId="0" shapeId="0" xr:uid="{00000000-0006-0000-0A00-00004D000000}">
      <text>
        <r>
          <rPr>
            <sz val="10"/>
            <color rgb="FF000000"/>
            <rFont val="Arial"/>
          </rPr>
          <t xml:space="preserve">Nohora Isabel:
</t>
        </r>
      </text>
    </comment>
    <comment ref="B94" authorId="0" shapeId="0" xr:uid="{00000000-0006-0000-0A00-00004E000000}">
      <text>
        <r>
          <rPr>
            <sz val="10"/>
            <color rgb="FF000000"/>
            <rFont val="Arial"/>
          </rPr>
          <t>Son aquellas situaciones que se presentan en el entorno de PNN y que podrían favorecer el logro de los objetivos del plan de acción institucional y de los procesos</t>
        </r>
      </text>
    </comment>
    <comment ref="C94" authorId="0" shapeId="0" xr:uid="{00000000-0006-0000-0A00-00004F000000}">
      <text>
        <r>
          <rPr>
            <sz val="10"/>
            <color rgb="FF000000"/>
            <rFont val="Arial"/>
          </rPr>
          <t xml:space="preserve">Aquellas situaciones que se presentan en el entorno de PNN y que podrían afectar negativamente, las posibilidades de logro de los objetivos del plan de acción institucional y de los procesos </t>
        </r>
      </text>
    </comment>
    <comment ref="A95" authorId="0" shapeId="0" xr:uid="{00000000-0006-0000-0A00-000050000000}">
      <text>
        <r>
          <rPr>
            <sz val="10"/>
            <color rgb="FF000000"/>
            <rFont val="Arial"/>
          </rPr>
          <t>Disminución del presupuesto por prioridades del gobierno, austeridad del gasto.</t>
        </r>
      </text>
    </comment>
    <comment ref="A96" authorId="0" shapeId="0" xr:uid="{00000000-0006-0000-0A00-000051000000}">
      <text>
        <r>
          <rPr>
            <sz val="10"/>
            <color rgb="FF000000"/>
            <rFont val="Arial"/>
          </rPr>
          <t xml:space="preserve">Cambio de gobierno, legislación, políticas públicas, regulación, falta de continuidad de los programas establecidos  </t>
        </r>
      </text>
    </comment>
    <comment ref="A97" authorId="0" shapeId="0" xr:uid="{00000000-0006-0000-0A00-000052000000}">
      <text>
        <r>
          <rPr>
            <sz val="10"/>
            <color rgb="FF000000"/>
            <rFont val="Arial"/>
          </rPr>
          <t xml:space="preserve">Cambios legales y normativos que pueden afectar la misión y visión de la entidad.  </t>
        </r>
      </text>
    </comment>
    <comment ref="A98" authorId="0" shapeId="0" xr:uid="{00000000-0006-0000-0A00-000053000000}">
      <text>
        <r>
          <rPr>
            <sz val="10"/>
            <color rgb="FF000000"/>
            <rFont val="Arial"/>
          </rPr>
          <t xml:space="preserve">Relacionamiento de la entidad con las partes interesadas: CARs, comunidades, entidades departamentales, municipales, ONGs, instituciones y grupos al margen de la ley. 
También hace parte el orden público. 
</t>
        </r>
      </text>
    </comment>
    <comment ref="A99" authorId="0" shapeId="0" xr:uid="{00000000-0006-0000-0A00-000054000000}">
      <text>
        <r>
          <rPr>
            <sz val="10"/>
            <color rgb="FF000000"/>
            <rFont val="Arial"/>
          </rPr>
          <t xml:space="preserve">Avances en tecnología, acceso a sistemas de información externos, gobierno en línea. </t>
        </r>
      </text>
    </comment>
    <comment ref="A100" authorId="0" shapeId="0" xr:uid="{00000000-0006-0000-0A00-000055000000}">
      <text>
        <r>
          <rPr>
            <sz val="10"/>
            <color rgb="FF000000"/>
            <rFont val="Arial"/>
          </rPr>
          <t>Emisiones y residuos, energía, catástrofes naturales, desarrollo sostenible</t>
        </r>
      </text>
    </comment>
    <comment ref="A101" authorId="0" shapeId="0" xr:uid="{00000000-0006-0000-0A00-000056000000}">
      <text>
        <r>
          <rPr>
            <sz val="10"/>
            <color rgb="FF000000"/>
            <rFont val="Arial"/>
          </rPr>
          <t xml:space="preserve">Mecanismos utilizados para entrar en contacto con los usuarios o ciudadanos, canales establecidos para que el mismo se comunique con la entidad. </t>
        </r>
      </text>
    </comment>
    <comment ref="A106" authorId="0" shapeId="0" xr:uid="{00000000-0006-0000-0A00-000057000000}">
      <text>
        <r>
          <rPr>
            <sz val="10"/>
            <color rgb="FF000000"/>
            <rFont val="Arial"/>
          </rPr>
          <t xml:space="preserve">Seleccione el proceso. Aplica para el nivel central 
</t>
        </r>
      </text>
    </comment>
    <comment ref="B106" authorId="0" shapeId="0" xr:uid="{00000000-0006-0000-0A00-000058000000}">
      <text>
        <r>
          <rPr>
            <sz val="10"/>
            <color rgb="FF000000"/>
            <rFont val="Arial"/>
          </rPr>
          <t xml:space="preserve">Para el nivel central el contexto se realizará por proceso. Para las DT y AP este campo no se diligencia ya que el análisis del contexto involucra a todos o algunos procesos </t>
        </r>
      </text>
    </comment>
    <comment ref="A108" authorId="0" shapeId="0" xr:uid="{00000000-0006-0000-0A00-000059000000}">
      <text>
        <r>
          <rPr>
            <sz val="10"/>
            <color rgb="FF000000"/>
            <rFont val="Arial"/>
          </rPr>
          <t>Diligencie la DT Y AP</t>
        </r>
      </text>
    </comment>
    <comment ref="B108" authorId="0" shapeId="0" xr:uid="{00000000-0006-0000-0A00-00005A000000}">
      <text>
        <r>
          <rPr>
            <sz val="10"/>
            <color rgb="FF000000"/>
            <rFont val="Arial"/>
          </rPr>
          <t xml:space="preserve">Diligencia solo para las DT y AP
</t>
        </r>
      </text>
    </comment>
    <comment ref="B111" authorId="0" shapeId="0" xr:uid="{00000000-0006-0000-0A00-00005B000000}">
      <text>
        <r>
          <rPr>
            <sz val="10"/>
            <color rgb="FF000000"/>
            <rFont val="Arial"/>
          </rPr>
          <t>Aquellas características propias de PNN, que le facilitan o favorecen el logro de los objetivos del plan de acción institucional y de los procesos .(ventajas competitivas)</t>
        </r>
      </text>
    </comment>
    <comment ref="C111" authorId="0" shapeId="0" xr:uid="{00000000-0006-0000-0A00-00005C000000}">
      <text>
        <r>
          <rPr>
            <sz val="10"/>
            <color rgb="FF000000"/>
            <rFont val="Arial"/>
          </rPr>
          <t>Aquellas características propias de PNN, que constituyen obstáculos internos al logro de los objetivos del plan de acción institucional y de los procesos</t>
        </r>
      </text>
    </comment>
    <comment ref="A112" authorId="0" shapeId="0" xr:uid="{00000000-0006-0000-0A00-00005D000000}">
      <text>
        <r>
          <rPr>
            <sz val="10"/>
            <color rgb="FF000000"/>
            <rFont val="Arial"/>
          </rPr>
          <t xml:space="preserve">Competencia del personal, disponibilidad del personal, seguridad y salud ocupacional. </t>
        </r>
      </text>
    </comment>
    <comment ref="A113" authorId="0" shapeId="0" xr:uid="{00000000-0006-0000-0A00-00005E000000}">
      <text>
        <r>
          <rPr>
            <sz val="10"/>
            <color rgb="FF000000"/>
            <rFont val="Arial"/>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114" authorId="0" shapeId="0" xr:uid="{00000000-0006-0000-0A00-00005F000000}">
      <text>
        <r>
          <rPr>
            <sz val="10"/>
            <color rgb="FF000000"/>
            <rFont val="Arial"/>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115" authorId="0" shapeId="0" xr:uid="{00000000-0006-0000-0A00-000060000000}">
      <text>
        <r>
          <rPr>
            <sz val="10"/>
            <color rgb="FF000000"/>
            <rFont val="Arial"/>
          </rPr>
          <t xml:space="preserve">Lineamientos en cuanto a la planeación estratégica de la entidad, estructura organizacional, seguimiento de las metas y objetivos institucionales, informes de gestión. </t>
        </r>
      </text>
    </comment>
    <comment ref="A116" authorId="0" shapeId="0" xr:uid="{00000000-0006-0000-0A00-000061000000}">
      <text>
        <r>
          <rPr>
            <sz val="10"/>
            <color rgb="FF000000"/>
            <rFont val="Arial"/>
          </rPr>
          <t>Canales utilizados y su efectividad, flujo de información necesaria para el desarrollo de las operaciones.</t>
        </r>
      </text>
    </comment>
    <comment ref="A117" authorId="0" shapeId="0" xr:uid="{00000000-0006-0000-0A00-000062000000}">
      <text>
        <r>
          <rPr>
            <sz val="10"/>
            <color rgb="FF000000"/>
            <rFont val="Arial"/>
          </rPr>
          <t>Sistema de instalaciones, equipos y servicios necesarios para el funcionamiento de la entidad. Como; sedes, vehículos, muebles y enseres, equipos de investigación, audiovisuales y accesorios, radiocomunicaciones,  entre otros</t>
        </r>
      </text>
    </comment>
    <comment ref="A118" authorId="0" shapeId="0" xr:uid="{00000000-0006-0000-0A00-000063000000}">
      <text>
        <r>
          <rPr>
            <sz val="10"/>
            <color rgb="FF000000"/>
            <rFont val="Arial"/>
          </rPr>
          <t xml:space="preserve">Nohora Isabel:
</t>
        </r>
      </text>
    </comment>
    <comment ref="B120" authorId="0" shapeId="0" xr:uid="{00000000-0006-0000-0A00-000064000000}">
      <text>
        <r>
          <rPr>
            <sz val="10"/>
            <color rgb="FF000000"/>
            <rFont val="Arial"/>
          </rPr>
          <t>Son aquellas situaciones que se presentan en el entorno de PNN y que podrían favorecer el logro de los objetivos del plan de acción institucional y de los procesos</t>
        </r>
      </text>
    </comment>
    <comment ref="C120" authorId="0" shapeId="0" xr:uid="{00000000-0006-0000-0A00-000065000000}">
      <text>
        <r>
          <rPr>
            <sz val="10"/>
            <color rgb="FF000000"/>
            <rFont val="Arial"/>
          </rPr>
          <t xml:space="preserve">Aquellas situaciones que se presentan en el entorno de PNN y que podrían afectar negativamente, las posibilidades de logro de los objetivos del plan de acción institucional y de los procesos </t>
        </r>
      </text>
    </comment>
    <comment ref="A121" authorId="0" shapeId="0" xr:uid="{00000000-0006-0000-0A00-000066000000}">
      <text>
        <r>
          <rPr>
            <sz val="10"/>
            <color rgb="FF000000"/>
            <rFont val="Arial"/>
          </rPr>
          <t>Disminución del presupuesto por prioridades del gobierno, austeridad del gasto.</t>
        </r>
      </text>
    </comment>
    <comment ref="A124" authorId="0" shapeId="0" xr:uid="{00000000-0006-0000-0A00-000067000000}">
      <text>
        <r>
          <rPr>
            <sz val="10"/>
            <color rgb="FF000000"/>
            <rFont val="Arial"/>
          </rPr>
          <t xml:space="preserve">Cambios legales y normativos que pueden afectar la misión y visión de la entidad.  </t>
        </r>
      </text>
    </comment>
    <comment ref="A125" authorId="0" shapeId="0" xr:uid="{00000000-0006-0000-0A00-000068000000}">
      <text>
        <r>
          <rPr>
            <sz val="10"/>
            <color rgb="FF000000"/>
            <rFont val="Arial"/>
          </rPr>
          <t xml:space="preserve">Relacionamiento de la entidad con las partes interesadas: CARs, comunidades, entidades departamentales, municipales, ONGs, instituciones y grupos al margen de la ley. 
También hace parte el orden público. 
</t>
        </r>
      </text>
    </comment>
    <comment ref="A126" authorId="0" shapeId="0" xr:uid="{00000000-0006-0000-0A00-000069000000}">
      <text>
        <r>
          <rPr>
            <sz val="10"/>
            <color rgb="FF000000"/>
            <rFont val="Arial"/>
          </rPr>
          <t xml:space="preserve">Avances en tecnología, acceso a sistemas de información externos, gobierno en línea. </t>
        </r>
      </text>
    </comment>
    <comment ref="A127" authorId="0" shapeId="0" xr:uid="{00000000-0006-0000-0A00-00006A000000}">
      <text>
        <r>
          <rPr>
            <sz val="10"/>
            <color rgb="FF000000"/>
            <rFont val="Arial"/>
          </rPr>
          <t>Emisiones y residuos, energía, catástrofes naturales, desarrollo sostenible</t>
        </r>
      </text>
    </comment>
    <comment ref="A128" authorId="0" shapeId="0" xr:uid="{00000000-0006-0000-0A00-00006B000000}">
      <text>
        <r>
          <rPr>
            <sz val="10"/>
            <color rgb="FF000000"/>
            <rFont val="Arial"/>
          </rPr>
          <t xml:space="preserve">Mecanismos utilizados para entrar en contacto con los usuarios o ciudadanos, canales establecidos para que el mismo se comunique con la entidad. </t>
        </r>
      </text>
    </comment>
    <comment ref="A133" authorId="0" shapeId="0" xr:uid="{00000000-0006-0000-0A00-00006C000000}">
      <text>
        <r>
          <rPr>
            <sz val="10"/>
            <color rgb="FF000000"/>
            <rFont val="Arial"/>
          </rPr>
          <t xml:space="preserve">Seleccione el proceso. Aplica para el nivel central 
</t>
        </r>
      </text>
    </comment>
    <comment ref="B133" authorId="0" shapeId="0" xr:uid="{00000000-0006-0000-0A00-00006D000000}">
      <text>
        <r>
          <rPr>
            <sz val="10"/>
            <color rgb="FF000000"/>
            <rFont val="Arial"/>
          </rPr>
          <t xml:space="preserve">Para el nivel central el contexto se realizará por proceso. Para las DT y AP este campo no se diligencia ya que el análisis del contexto involucra a todos o algunos procesos </t>
        </r>
      </text>
    </comment>
    <comment ref="A135" authorId="0" shapeId="0" xr:uid="{00000000-0006-0000-0A00-00006E000000}">
      <text>
        <r>
          <rPr>
            <sz val="10"/>
            <color rgb="FF000000"/>
            <rFont val="Arial"/>
          </rPr>
          <t>Diligencie la DT Y AP</t>
        </r>
      </text>
    </comment>
    <comment ref="B135" authorId="0" shapeId="0" xr:uid="{00000000-0006-0000-0A00-00006F000000}">
      <text>
        <r>
          <rPr>
            <sz val="10"/>
            <color rgb="FF000000"/>
            <rFont val="Arial"/>
          </rPr>
          <t xml:space="preserve">Diligencia solo para las DT y AP
</t>
        </r>
      </text>
    </comment>
    <comment ref="B138" authorId="0" shapeId="0" xr:uid="{00000000-0006-0000-0A00-000070000000}">
      <text>
        <r>
          <rPr>
            <sz val="10"/>
            <color rgb="FF000000"/>
            <rFont val="Arial"/>
          </rPr>
          <t>Aquellas características propias de PNN, que le facilitan o favorecen el logro de los objetivos del plan de acción institucional y de los procesos .(ventajas competitivas)</t>
        </r>
      </text>
    </comment>
    <comment ref="C138" authorId="0" shapeId="0" xr:uid="{00000000-0006-0000-0A00-000071000000}">
      <text>
        <r>
          <rPr>
            <sz val="10"/>
            <color rgb="FF000000"/>
            <rFont val="Arial"/>
          </rPr>
          <t>Aquellas características propias de PNN, que constituyen obstáculos internos al logro de los objetivos del plan de acción institucional y de los procesos</t>
        </r>
      </text>
    </comment>
    <comment ref="A139" authorId="0" shapeId="0" xr:uid="{00000000-0006-0000-0A00-000072000000}">
      <text>
        <r>
          <rPr>
            <sz val="10"/>
            <color rgb="FF000000"/>
            <rFont val="Arial"/>
          </rPr>
          <t xml:space="preserve">Competencia del personal, disponibilidad del personal, seguridad y salud ocupacional. </t>
        </r>
      </text>
    </comment>
    <comment ref="A140" authorId="0" shapeId="0" xr:uid="{00000000-0006-0000-0A00-000073000000}">
      <text>
        <r>
          <rPr>
            <sz val="10"/>
            <color rgb="FF000000"/>
            <rFont val="Arial"/>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141" authorId="0" shapeId="0" xr:uid="{00000000-0006-0000-0A00-000074000000}">
      <text>
        <r>
          <rPr>
            <sz val="10"/>
            <color rgb="FF000000"/>
            <rFont val="Arial"/>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142" authorId="0" shapeId="0" xr:uid="{00000000-0006-0000-0A00-000075000000}">
      <text>
        <r>
          <rPr>
            <sz val="10"/>
            <color rgb="FF000000"/>
            <rFont val="Arial"/>
          </rPr>
          <t xml:space="preserve">Lineamientos en cuanto a la planeación estratégica de la entidad, estructura organizacional, seguimiento de las metas y objetivos institucionales, informes de gestión. </t>
        </r>
      </text>
    </comment>
    <comment ref="A143" authorId="0" shapeId="0" xr:uid="{00000000-0006-0000-0A00-000076000000}">
      <text>
        <r>
          <rPr>
            <sz val="10"/>
            <color rgb="FF000000"/>
            <rFont val="Arial"/>
          </rPr>
          <t>Canales utilizados y su efectividad, flujo de información necesaria para el desarrollo de las operaciones.</t>
        </r>
      </text>
    </comment>
    <comment ref="A144" authorId="0" shapeId="0" xr:uid="{00000000-0006-0000-0A00-000077000000}">
      <text>
        <r>
          <rPr>
            <sz val="10"/>
            <color rgb="FF000000"/>
            <rFont val="Arial"/>
          </rPr>
          <t>Sistema de instalaciones, equipos y servicios necesarios para el funcionamiento de la entidad. Como; sedes, vehículos, muebles y enseres, equipos de investigación, audiovisuales y accesorios, radiocomunicaciones,  entre otros</t>
        </r>
      </text>
    </comment>
    <comment ref="A145" authorId="0" shapeId="0" xr:uid="{00000000-0006-0000-0A00-000078000000}">
      <text>
        <r>
          <rPr>
            <sz val="10"/>
            <color rgb="FF000000"/>
            <rFont val="Arial"/>
          </rPr>
          <t xml:space="preserve">Nohora Isabel:
</t>
        </r>
      </text>
    </comment>
    <comment ref="B147" authorId="0" shapeId="0" xr:uid="{00000000-0006-0000-0A00-000079000000}">
      <text>
        <r>
          <rPr>
            <sz val="10"/>
            <color rgb="FF000000"/>
            <rFont val="Arial"/>
          </rPr>
          <t>Son aquellas situaciones que se presentan en el entorno de PNN y que podrían favorecer el logro de los objetivos del plan de acción institucional y de los procesos</t>
        </r>
      </text>
    </comment>
    <comment ref="C147" authorId="0" shapeId="0" xr:uid="{00000000-0006-0000-0A00-00007A000000}">
      <text>
        <r>
          <rPr>
            <sz val="10"/>
            <color rgb="FF000000"/>
            <rFont val="Arial"/>
          </rPr>
          <t xml:space="preserve">Aquellas situaciones que se presentan en el entorno de PNN y que podrían afectar negativamente, las posibilidades de logro de los objetivos del plan de acción institucional y de los procesos </t>
        </r>
      </text>
    </comment>
    <comment ref="A148" authorId="0" shapeId="0" xr:uid="{00000000-0006-0000-0A00-00007B000000}">
      <text>
        <r>
          <rPr>
            <sz val="10"/>
            <color rgb="FF000000"/>
            <rFont val="Arial"/>
          </rPr>
          <t>Disminución del presupuesto por prioridades del gobierno, austeridad del gasto.</t>
        </r>
      </text>
    </comment>
    <comment ref="A149" authorId="0" shapeId="0" xr:uid="{00000000-0006-0000-0A00-00007C000000}">
      <text>
        <r>
          <rPr>
            <sz val="10"/>
            <color rgb="FF000000"/>
            <rFont val="Arial"/>
          </rPr>
          <t xml:space="preserve">Cambio de gobierno, legislación, políticas públicas, regulación, falta de continuidad de los programas establecidos  </t>
        </r>
      </text>
    </comment>
    <comment ref="A150" authorId="0" shapeId="0" xr:uid="{00000000-0006-0000-0A00-00007D000000}">
      <text>
        <r>
          <rPr>
            <sz val="10"/>
            <color rgb="FF000000"/>
            <rFont val="Arial"/>
          </rPr>
          <t xml:space="preserve">Cambios legales y normativos que pueden afectar la misión y visión de la entidad.  </t>
        </r>
      </text>
    </comment>
    <comment ref="A151" authorId="0" shapeId="0" xr:uid="{00000000-0006-0000-0A00-00007E000000}">
      <text>
        <r>
          <rPr>
            <sz val="10"/>
            <color rgb="FF000000"/>
            <rFont val="Arial"/>
          </rPr>
          <t xml:space="preserve">Relacionamiento de la entidad con las partes interesadas: CARs, comunidades, entidades departamentales, municipales, ONGs, instituciones y grupos al margen de la ley. 
También hace parte el orden público. 
</t>
        </r>
      </text>
    </comment>
    <comment ref="A152" authorId="0" shapeId="0" xr:uid="{00000000-0006-0000-0A00-00007F000000}">
      <text>
        <r>
          <rPr>
            <sz val="10"/>
            <color rgb="FF000000"/>
            <rFont val="Arial"/>
          </rPr>
          <t xml:space="preserve">Avances en tecnología, acceso a sistemas de información externos, gobierno en línea. </t>
        </r>
      </text>
    </comment>
    <comment ref="A153" authorId="0" shapeId="0" xr:uid="{00000000-0006-0000-0A00-000080000000}">
      <text>
        <r>
          <rPr>
            <sz val="10"/>
            <color rgb="FF000000"/>
            <rFont val="Arial"/>
          </rPr>
          <t>Emisiones y residuos, energía, catástrofes naturales, desarrollo sostenible</t>
        </r>
      </text>
    </comment>
    <comment ref="A154" authorId="0" shapeId="0" xr:uid="{00000000-0006-0000-0A00-000081000000}">
      <text>
        <r>
          <rPr>
            <sz val="10"/>
            <color rgb="FF000000"/>
            <rFont val="Arial"/>
          </rPr>
          <t xml:space="preserve">Mecanismos utilizados para entrar en contacto con los usuarios o ciudadanos, canales establecidos para que el mismo se comunique con la entidad. </t>
        </r>
      </text>
    </comment>
    <comment ref="A159" authorId="0" shapeId="0" xr:uid="{00000000-0006-0000-0A00-000082000000}">
      <text>
        <r>
          <rPr>
            <sz val="10"/>
            <color rgb="FF000000"/>
            <rFont val="Arial"/>
          </rPr>
          <t xml:space="preserve">Seleccione el proceso. Aplica para el nivel central 
</t>
        </r>
      </text>
    </comment>
    <comment ref="B159" authorId="0" shapeId="0" xr:uid="{00000000-0006-0000-0A00-000083000000}">
      <text>
        <r>
          <rPr>
            <sz val="10"/>
            <color rgb="FF000000"/>
            <rFont val="Arial"/>
          </rPr>
          <t xml:space="preserve">Para el nivel central el contexto se realizará por proceso. Para las DT y AP este campo no se diligencia ya que el análisis del contexto involucra a todos o algunos procesos </t>
        </r>
      </text>
    </comment>
    <comment ref="A161" authorId="0" shapeId="0" xr:uid="{00000000-0006-0000-0A00-000084000000}">
      <text>
        <r>
          <rPr>
            <sz val="10"/>
            <color rgb="FF000000"/>
            <rFont val="Arial"/>
          </rPr>
          <t>Diligencie la DT Y AP</t>
        </r>
      </text>
    </comment>
    <comment ref="B161" authorId="0" shapeId="0" xr:uid="{00000000-0006-0000-0A00-000085000000}">
      <text>
        <r>
          <rPr>
            <sz val="10"/>
            <color rgb="FF000000"/>
            <rFont val="Arial"/>
          </rPr>
          <t xml:space="preserve">Diligencia solo para las DT y AP
</t>
        </r>
      </text>
    </comment>
    <comment ref="B164" authorId="0" shapeId="0" xr:uid="{00000000-0006-0000-0A00-000086000000}">
      <text>
        <r>
          <rPr>
            <sz val="10"/>
            <color rgb="FF000000"/>
            <rFont val="Arial"/>
          </rPr>
          <t>Aquellas características propias de PNN, que le facilitan o favorecen el logro de los objetivos del plan de acción institucional y de los procesos .(ventajas competitivas)</t>
        </r>
      </text>
    </comment>
    <comment ref="C164" authorId="0" shapeId="0" xr:uid="{00000000-0006-0000-0A00-000087000000}">
      <text>
        <r>
          <rPr>
            <sz val="10"/>
            <color rgb="FF000000"/>
            <rFont val="Arial"/>
          </rPr>
          <t>Aquellas características propias de PNN, que constituyen obstáculos internos al logro de los objetivos del plan de acción institucional y de los procesos</t>
        </r>
      </text>
    </comment>
    <comment ref="A165" authorId="0" shapeId="0" xr:uid="{00000000-0006-0000-0A00-000088000000}">
      <text>
        <r>
          <rPr>
            <sz val="10"/>
            <color rgb="FF000000"/>
            <rFont val="Arial"/>
          </rPr>
          <t xml:space="preserve">Competencia del personal, disponibilidad del personal, seguridad y salud ocupacional. </t>
        </r>
      </text>
    </comment>
    <comment ref="A166" authorId="0" shapeId="0" xr:uid="{00000000-0006-0000-0A00-000089000000}">
      <text>
        <r>
          <rPr>
            <sz val="10"/>
            <color rgb="FF000000"/>
            <rFont val="Arial"/>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167" authorId="0" shapeId="0" xr:uid="{00000000-0006-0000-0A00-00008A000000}">
      <text>
        <r>
          <rPr>
            <sz val="10"/>
            <color rgb="FF000000"/>
            <rFont val="Arial"/>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168" authorId="0" shapeId="0" xr:uid="{00000000-0006-0000-0A00-00008B000000}">
      <text>
        <r>
          <rPr>
            <sz val="10"/>
            <color rgb="FF000000"/>
            <rFont val="Arial"/>
          </rPr>
          <t xml:space="preserve">Lineamientos en cuanto a la planeación estratégica de la entidad, estructura organizacional, seguimiento de las metas y objetivos institucionales, informes de gestión. </t>
        </r>
      </text>
    </comment>
    <comment ref="A169" authorId="0" shapeId="0" xr:uid="{00000000-0006-0000-0A00-00008C000000}">
      <text>
        <r>
          <rPr>
            <sz val="10"/>
            <color rgb="FF000000"/>
            <rFont val="Arial"/>
          </rPr>
          <t>Canales utilizados y su efectividad, flujo de información necesaria para el desarrollo de las operaciones.</t>
        </r>
      </text>
    </comment>
    <comment ref="A170" authorId="0" shapeId="0" xr:uid="{00000000-0006-0000-0A00-00008D000000}">
      <text>
        <r>
          <rPr>
            <sz val="10"/>
            <color rgb="FF000000"/>
            <rFont val="Arial"/>
          </rPr>
          <t>Sistema de instalaciones, equipos y servicios necesarios para el funcionamiento de la entidad. Como; sedes, vehículos, muebles y enseres, equipos de investigación, audiovisuales y accesorios, radiocomunicaciones,  entre otros</t>
        </r>
      </text>
    </comment>
    <comment ref="A171" authorId="0" shapeId="0" xr:uid="{00000000-0006-0000-0A00-00008E000000}">
      <text>
        <r>
          <rPr>
            <sz val="10"/>
            <color rgb="FF000000"/>
            <rFont val="Arial"/>
          </rPr>
          <t xml:space="preserve">Nohora Isabel:
</t>
        </r>
      </text>
    </comment>
    <comment ref="B173" authorId="0" shapeId="0" xr:uid="{00000000-0006-0000-0A00-00008F000000}">
      <text>
        <r>
          <rPr>
            <sz val="10"/>
            <color rgb="FF000000"/>
            <rFont val="Arial"/>
          </rPr>
          <t>Son aquellas situaciones que se presentan en el entorno de PNN y que podrían favorecer el logro de los objetivos del plan de acción institucional y de los procesos</t>
        </r>
      </text>
    </comment>
    <comment ref="C173" authorId="0" shapeId="0" xr:uid="{00000000-0006-0000-0A00-000090000000}">
      <text>
        <r>
          <rPr>
            <sz val="10"/>
            <color rgb="FF000000"/>
            <rFont val="Arial"/>
          </rPr>
          <t xml:space="preserve">Aquellas situaciones que se presentan en el entorno de PNN y que podrían afectar negativamente, las posibilidades de logro de los objetivos del plan de acción institucional y de los procesos </t>
        </r>
      </text>
    </comment>
    <comment ref="A174" authorId="0" shapeId="0" xr:uid="{00000000-0006-0000-0A00-000091000000}">
      <text>
        <r>
          <rPr>
            <sz val="10"/>
            <color rgb="FF000000"/>
            <rFont val="Arial"/>
          </rPr>
          <t>Disminución del presupuesto por prioridades del gobierno, austeridad del gasto.</t>
        </r>
      </text>
    </comment>
    <comment ref="A175" authorId="0" shapeId="0" xr:uid="{00000000-0006-0000-0A00-000092000000}">
      <text>
        <r>
          <rPr>
            <sz val="10"/>
            <color rgb="FF000000"/>
            <rFont val="Arial"/>
          </rPr>
          <t xml:space="preserve">Cambio de gobierno, legislación, políticas públicas, regulación, falta de continuidad de los programas establecidos  </t>
        </r>
      </text>
    </comment>
    <comment ref="A178" authorId="0" shapeId="0" xr:uid="{00000000-0006-0000-0A00-000093000000}">
      <text>
        <r>
          <rPr>
            <sz val="10"/>
            <color rgb="FF000000"/>
            <rFont val="Arial"/>
          </rPr>
          <t xml:space="preserve">Cambios legales y normativos que pueden afectar la misión y visión de la entidad.  </t>
        </r>
      </text>
    </comment>
    <comment ref="A179" authorId="0" shapeId="0" xr:uid="{00000000-0006-0000-0A00-000094000000}">
      <text>
        <r>
          <rPr>
            <sz val="10"/>
            <color rgb="FF000000"/>
            <rFont val="Arial"/>
          </rPr>
          <t xml:space="preserve">Relacionamiento de la entidad con las partes interesadas: CARs, comunidades, entidades departamentales, municipales, ONGs, instituciones y grupos al margen de la ley. 
También hace parte el orden público. 
</t>
        </r>
      </text>
    </comment>
    <comment ref="A180" authorId="0" shapeId="0" xr:uid="{00000000-0006-0000-0A00-000095000000}">
      <text>
        <r>
          <rPr>
            <sz val="10"/>
            <color rgb="FF000000"/>
            <rFont val="Arial"/>
          </rPr>
          <t xml:space="preserve">Avances en tecnología, acceso a sistemas de información externos, gobierno en línea. </t>
        </r>
      </text>
    </comment>
    <comment ref="A181" authorId="0" shapeId="0" xr:uid="{00000000-0006-0000-0A00-000096000000}">
      <text>
        <r>
          <rPr>
            <sz val="10"/>
            <color rgb="FF000000"/>
            <rFont val="Arial"/>
          </rPr>
          <t>Emisiones y residuos, energía, catástrofes naturales, desarrollo sostenible</t>
        </r>
      </text>
    </comment>
    <comment ref="A182" authorId="0" shapeId="0" xr:uid="{00000000-0006-0000-0A00-000097000000}">
      <text>
        <r>
          <rPr>
            <sz val="10"/>
            <color rgb="FF000000"/>
            <rFont val="Arial"/>
          </rPr>
          <t xml:space="preserve">Mecanismos utilizados para entrar en contacto con los usuarios o ciudadanos, canales establecidos para que el mismo se comunique con la entidad. </t>
        </r>
      </text>
    </comment>
    <comment ref="A187" authorId="0" shapeId="0" xr:uid="{00000000-0006-0000-0A00-000098000000}">
      <text>
        <r>
          <rPr>
            <sz val="10"/>
            <color rgb="FF000000"/>
            <rFont val="Arial"/>
          </rPr>
          <t xml:space="preserve">Seleccione el proceso. Aplica para el nivel central 
</t>
        </r>
      </text>
    </comment>
    <comment ref="B187" authorId="0" shapeId="0" xr:uid="{00000000-0006-0000-0A00-000099000000}">
      <text>
        <r>
          <rPr>
            <sz val="10"/>
            <color rgb="FF000000"/>
            <rFont val="Arial"/>
          </rPr>
          <t xml:space="preserve">Para el nivel central el contexto se realizará por proceso. Para las DT y AP este campo no se diligencia ya que el análisis del contexto involucra a todos o algunos procesos </t>
        </r>
      </text>
    </comment>
    <comment ref="A189" authorId="0" shapeId="0" xr:uid="{00000000-0006-0000-0A00-00009A000000}">
      <text>
        <r>
          <rPr>
            <sz val="10"/>
            <color rgb="FF000000"/>
            <rFont val="Arial"/>
          </rPr>
          <t>Diligencie la DT Y AP</t>
        </r>
      </text>
    </comment>
    <comment ref="B189" authorId="0" shapeId="0" xr:uid="{00000000-0006-0000-0A00-00009B000000}">
      <text>
        <r>
          <rPr>
            <sz val="10"/>
            <color rgb="FF000000"/>
            <rFont val="Arial"/>
          </rPr>
          <t xml:space="preserve">Diligencia solo para las DT y AP
</t>
        </r>
      </text>
    </comment>
    <comment ref="B192" authorId="0" shapeId="0" xr:uid="{00000000-0006-0000-0A00-00009C000000}">
      <text>
        <r>
          <rPr>
            <sz val="10"/>
            <color rgb="FF000000"/>
            <rFont val="Arial"/>
          </rPr>
          <t>Aquellas características propias de PNN, que le facilitan o favorecen el logro de los objetivos del plan de acción institucional y de los procesos .(ventajas competitivas)</t>
        </r>
      </text>
    </comment>
    <comment ref="C192" authorId="0" shapeId="0" xr:uid="{00000000-0006-0000-0A00-00009D000000}">
      <text>
        <r>
          <rPr>
            <sz val="10"/>
            <color rgb="FF000000"/>
            <rFont val="Arial"/>
          </rPr>
          <t>Aquellas características propias de PNN, que constituyen obstáculos internos al logro de los objetivos del plan de acción institucional y de los procesos</t>
        </r>
      </text>
    </comment>
    <comment ref="A193" authorId="0" shapeId="0" xr:uid="{00000000-0006-0000-0A00-00009E000000}">
      <text>
        <r>
          <rPr>
            <sz val="10"/>
            <color rgb="FF000000"/>
            <rFont val="Arial"/>
          </rPr>
          <t xml:space="preserve">Competencia del personal, disponibilidad del personal, seguridad y salud ocupacional. </t>
        </r>
      </text>
    </comment>
    <comment ref="A194" authorId="0" shapeId="0" xr:uid="{00000000-0006-0000-0A00-00009F000000}">
      <text>
        <r>
          <rPr>
            <sz val="10"/>
            <color rgb="FF000000"/>
            <rFont val="Arial"/>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195" authorId="0" shapeId="0" xr:uid="{00000000-0006-0000-0A00-0000A0000000}">
      <text>
        <r>
          <rPr>
            <sz val="10"/>
            <color rgb="FF000000"/>
            <rFont val="Arial"/>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196" authorId="0" shapeId="0" xr:uid="{00000000-0006-0000-0A00-0000A1000000}">
      <text>
        <r>
          <rPr>
            <sz val="10"/>
            <color rgb="FF000000"/>
            <rFont val="Arial"/>
          </rPr>
          <t xml:space="preserve">Lineamientos en cuanto a la planeación estratégica de la entidad, estructura organizacional, seguimiento de las metas y objetivos institucionales, informes de gestión. </t>
        </r>
      </text>
    </comment>
    <comment ref="A197" authorId="0" shapeId="0" xr:uid="{00000000-0006-0000-0A00-0000A2000000}">
      <text>
        <r>
          <rPr>
            <sz val="10"/>
            <color rgb="FF000000"/>
            <rFont val="Arial"/>
          </rPr>
          <t>Canales utilizados y su efectividad, flujo de información necesaria para el desarrollo de las operaciones.</t>
        </r>
      </text>
    </comment>
    <comment ref="A198" authorId="0" shapeId="0" xr:uid="{00000000-0006-0000-0A00-0000A3000000}">
      <text>
        <r>
          <rPr>
            <sz val="10"/>
            <color rgb="FF000000"/>
            <rFont val="Arial"/>
          </rPr>
          <t>Sistema de instalaciones, equipos y servicios necesarios para el funcionamiento de la entidad. Como; sedes, vehículos, muebles y enseres, equipos de investigación, audiovisuales y accesorios, radiocomunicaciones,  entre otros</t>
        </r>
      </text>
    </comment>
    <comment ref="A199" authorId="0" shapeId="0" xr:uid="{00000000-0006-0000-0A00-0000A4000000}">
      <text>
        <r>
          <rPr>
            <sz val="10"/>
            <color rgb="FF000000"/>
            <rFont val="Arial"/>
          </rPr>
          <t xml:space="preserve">Nohora Isabel:
</t>
        </r>
      </text>
    </comment>
    <comment ref="B201" authorId="0" shapeId="0" xr:uid="{00000000-0006-0000-0A00-0000A5000000}">
      <text>
        <r>
          <rPr>
            <sz val="10"/>
            <color rgb="FF000000"/>
            <rFont val="Arial"/>
          </rPr>
          <t>Son aquellas situaciones que se presentan en el entorno de PNN y que podrían favorecer el logro de los objetivos del plan de acción institucional y de los procesos</t>
        </r>
      </text>
    </comment>
    <comment ref="C201" authorId="0" shapeId="0" xr:uid="{00000000-0006-0000-0A00-0000A6000000}">
      <text>
        <r>
          <rPr>
            <sz val="10"/>
            <color rgb="FF000000"/>
            <rFont val="Arial"/>
          </rPr>
          <t xml:space="preserve">Aquellas situaciones que se presentan en el entorno de PNN y que podrían afectar negativamente, las posibilidades de logro de los objetivos del plan de acción institucional y de los procesos </t>
        </r>
      </text>
    </comment>
    <comment ref="A202" authorId="0" shapeId="0" xr:uid="{00000000-0006-0000-0A00-0000A7000000}">
      <text>
        <r>
          <rPr>
            <sz val="10"/>
            <color rgb="FF000000"/>
            <rFont val="Arial"/>
          </rPr>
          <t>Disminución del presupuesto por prioridades del gobierno, austeridad del gasto.</t>
        </r>
      </text>
    </comment>
    <comment ref="A203" authorId="0" shapeId="0" xr:uid="{00000000-0006-0000-0A00-0000A8000000}">
      <text>
        <r>
          <rPr>
            <sz val="10"/>
            <color rgb="FF000000"/>
            <rFont val="Arial"/>
          </rPr>
          <t xml:space="preserve">Cambio de gobierno, legislación, políticas públicas, regulación, falta de continuidad de los programas establecidos  </t>
        </r>
      </text>
    </comment>
    <comment ref="A204" authorId="0" shapeId="0" xr:uid="{00000000-0006-0000-0A00-0000A9000000}">
      <text>
        <r>
          <rPr>
            <sz val="10"/>
            <color rgb="FF000000"/>
            <rFont val="Arial"/>
          </rPr>
          <t xml:space="preserve">Cambios legales y normativos que pueden afectar la misión y visión de la entidad.  </t>
        </r>
      </text>
    </comment>
    <comment ref="A205" authorId="0" shapeId="0" xr:uid="{00000000-0006-0000-0A00-0000AA000000}">
      <text>
        <r>
          <rPr>
            <sz val="10"/>
            <color rgb="FF000000"/>
            <rFont val="Arial"/>
          </rPr>
          <t xml:space="preserve">Relacionamiento de la entidad con las partes interesadas: CARs, comunidades, entidades departamentales, municipales, ONGs, instituciones y grupos al margen de la ley. 
También hace parte el orden público. 
</t>
        </r>
      </text>
    </comment>
    <comment ref="A206" authorId="0" shapeId="0" xr:uid="{00000000-0006-0000-0A00-0000AB000000}">
      <text>
        <r>
          <rPr>
            <sz val="10"/>
            <color rgb="FF000000"/>
            <rFont val="Arial"/>
          </rPr>
          <t xml:space="preserve">Avances en tecnología, acceso a sistemas de información externos, gobierno en línea. </t>
        </r>
      </text>
    </comment>
    <comment ref="A207" authorId="0" shapeId="0" xr:uid="{00000000-0006-0000-0A00-0000AC000000}">
      <text>
        <r>
          <rPr>
            <sz val="10"/>
            <color rgb="FF000000"/>
            <rFont val="Arial"/>
          </rPr>
          <t>Emisiones y residuos, energía, catástrofes naturales, desarrollo sostenible</t>
        </r>
      </text>
    </comment>
    <comment ref="A208" authorId="0" shapeId="0" xr:uid="{00000000-0006-0000-0A00-0000AD000000}">
      <text>
        <r>
          <rPr>
            <sz val="10"/>
            <color rgb="FF000000"/>
            <rFont val="Arial"/>
          </rPr>
          <t xml:space="preserve">Mecanismos utilizados para entrar en contacto con los usuarios o ciudadanos, canales establecidos para que el mismo se comunique con la entidad. </t>
        </r>
      </text>
    </comment>
    <comment ref="A213" authorId="0" shapeId="0" xr:uid="{00000000-0006-0000-0A00-0000AE000000}">
      <text>
        <r>
          <rPr>
            <sz val="10"/>
            <color rgb="FF000000"/>
            <rFont val="Arial"/>
          </rPr>
          <t xml:space="preserve">Seleccione el proceso. Aplica para el nivel central 
</t>
        </r>
      </text>
    </comment>
    <comment ref="B213" authorId="0" shapeId="0" xr:uid="{00000000-0006-0000-0A00-0000AF000000}">
      <text>
        <r>
          <rPr>
            <sz val="10"/>
            <color rgb="FF000000"/>
            <rFont val="Arial"/>
          </rPr>
          <t xml:space="preserve">Para el nivel central el contexto se realizará por proceso. Para las DT y AP este campo no se diligencia ya que el análisis del contexto involucra a todos o algunos procesos </t>
        </r>
      </text>
    </comment>
    <comment ref="A215" authorId="0" shapeId="0" xr:uid="{00000000-0006-0000-0A00-0000B0000000}">
      <text>
        <r>
          <rPr>
            <sz val="10"/>
            <color rgb="FF000000"/>
            <rFont val="Arial"/>
          </rPr>
          <t>Diligencie la DT Y AP</t>
        </r>
      </text>
    </comment>
    <comment ref="B215" authorId="0" shapeId="0" xr:uid="{00000000-0006-0000-0A00-0000B1000000}">
      <text>
        <r>
          <rPr>
            <sz val="10"/>
            <color rgb="FF000000"/>
            <rFont val="Arial"/>
          </rPr>
          <t xml:space="preserve">Diligencia solo para las DT y AP
</t>
        </r>
      </text>
    </comment>
    <comment ref="B218" authorId="0" shapeId="0" xr:uid="{00000000-0006-0000-0A00-0000B2000000}">
      <text>
        <r>
          <rPr>
            <sz val="10"/>
            <color rgb="FF000000"/>
            <rFont val="Arial"/>
          </rPr>
          <t>Aquellas características propias de PNN, que le facilitan o favorecen el logro de los objetivos del plan de acción institucional y de los procesos .(ventajas competitivas)</t>
        </r>
      </text>
    </comment>
    <comment ref="C218" authorId="0" shapeId="0" xr:uid="{00000000-0006-0000-0A00-0000B3000000}">
      <text>
        <r>
          <rPr>
            <sz val="10"/>
            <color rgb="FF000000"/>
            <rFont val="Arial"/>
          </rPr>
          <t>Aquellas características propias de PNN, que constituyen obstáculos internos al logro de los objetivos del plan de acción institucional y de los procesos</t>
        </r>
      </text>
    </comment>
    <comment ref="A219" authorId="0" shapeId="0" xr:uid="{00000000-0006-0000-0A00-0000B4000000}">
      <text>
        <r>
          <rPr>
            <sz val="10"/>
            <color rgb="FF000000"/>
            <rFont val="Arial"/>
          </rPr>
          <t xml:space="preserve">Competencia del personal, disponibilidad del personal, seguridad y salud ocupacional. </t>
        </r>
      </text>
    </comment>
    <comment ref="A220" authorId="0" shapeId="0" xr:uid="{00000000-0006-0000-0A00-0000B5000000}">
      <text>
        <r>
          <rPr>
            <sz val="10"/>
            <color rgb="FF000000"/>
            <rFont val="Arial"/>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221" authorId="0" shapeId="0" xr:uid="{00000000-0006-0000-0A00-0000B6000000}">
      <text>
        <r>
          <rPr>
            <sz val="10"/>
            <color rgb="FF000000"/>
            <rFont val="Arial"/>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222" authorId="0" shapeId="0" xr:uid="{00000000-0006-0000-0A00-0000B7000000}">
      <text>
        <r>
          <rPr>
            <sz val="10"/>
            <color rgb="FF000000"/>
            <rFont val="Arial"/>
          </rPr>
          <t xml:space="preserve">Lineamientos en cuanto a la planeación estratégica de la entidad, estructura organizacional, seguimiento de las metas y objetivos institucionales, informes de gestión. </t>
        </r>
      </text>
    </comment>
    <comment ref="A223" authorId="0" shapeId="0" xr:uid="{00000000-0006-0000-0A00-0000B8000000}">
      <text>
        <r>
          <rPr>
            <sz val="10"/>
            <color rgb="FF000000"/>
            <rFont val="Arial"/>
          </rPr>
          <t>Canales utilizados y su efectividad, flujo de información necesaria para el desarrollo de las operaciones.</t>
        </r>
      </text>
    </comment>
    <comment ref="A224" authorId="0" shapeId="0" xr:uid="{00000000-0006-0000-0A00-0000B9000000}">
      <text>
        <r>
          <rPr>
            <sz val="10"/>
            <color rgb="FF000000"/>
            <rFont val="Arial"/>
          </rPr>
          <t>Sistema de instalaciones, equipos y servicios necesarios para el funcionamiento de la entidad. Como; sedes, vehículos, muebles y enseres, equipos de investigación, audiovisuales y accesorios, radiocomunicaciones,  entre otros</t>
        </r>
      </text>
    </comment>
    <comment ref="A225" authorId="0" shapeId="0" xr:uid="{00000000-0006-0000-0A00-0000BA000000}">
      <text>
        <r>
          <rPr>
            <sz val="10"/>
            <color rgb="FF000000"/>
            <rFont val="Arial"/>
          </rPr>
          <t xml:space="preserve">Nohora Isabel:
</t>
        </r>
      </text>
    </comment>
    <comment ref="B227" authorId="0" shapeId="0" xr:uid="{00000000-0006-0000-0A00-0000BB000000}">
      <text>
        <r>
          <rPr>
            <sz val="10"/>
            <color rgb="FF000000"/>
            <rFont val="Arial"/>
          </rPr>
          <t>Son aquellas situaciones que se presentan en el entorno de PNN y que podrían favorecer el logro de los objetivos del plan de acción institucional y de los procesos</t>
        </r>
      </text>
    </comment>
    <comment ref="C227" authorId="0" shapeId="0" xr:uid="{00000000-0006-0000-0A00-0000BC000000}">
      <text>
        <r>
          <rPr>
            <sz val="10"/>
            <color rgb="FF000000"/>
            <rFont val="Arial"/>
          </rPr>
          <t xml:space="preserve">Aquellas situaciones que se presentan en el entorno de PNN y que podrían afectar negativamente, las posibilidades de logro de los objetivos del plan de acción institucional y de los procesos </t>
        </r>
      </text>
    </comment>
    <comment ref="A228" authorId="0" shapeId="0" xr:uid="{00000000-0006-0000-0A00-0000BD000000}">
      <text>
        <r>
          <rPr>
            <sz val="10"/>
            <color rgb="FF000000"/>
            <rFont val="Arial"/>
          </rPr>
          <t>Disminución del presupuesto por prioridades del gobierno, austeridad del gasto.</t>
        </r>
      </text>
    </comment>
    <comment ref="A229" authorId="0" shapeId="0" xr:uid="{00000000-0006-0000-0A00-0000BE000000}">
      <text>
        <r>
          <rPr>
            <sz val="10"/>
            <color rgb="FF000000"/>
            <rFont val="Arial"/>
          </rPr>
          <t xml:space="preserve">Cambio de gobierno, legislación, políticas públicas, regulación, falta de continuidad de los programas establecidos  </t>
        </r>
      </text>
    </comment>
    <comment ref="A232" authorId="0" shapeId="0" xr:uid="{00000000-0006-0000-0A00-0000BF000000}">
      <text>
        <r>
          <rPr>
            <sz val="10"/>
            <color rgb="FF000000"/>
            <rFont val="Arial"/>
          </rPr>
          <t xml:space="preserve">Cambios legales y normativos que pueden afectar la misión y visión de la entidad.  </t>
        </r>
      </text>
    </comment>
    <comment ref="A233" authorId="0" shapeId="0" xr:uid="{00000000-0006-0000-0A00-0000C0000000}">
      <text>
        <r>
          <rPr>
            <sz val="10"/>
            <color rgb="FF000000"/>
            <rFont val="Arial"/>
          </rPr>
          <t xml:space="preserve">Relacionamiento de la entidad con las partes interesadas: CARs, comunidades, entidades departamentales, municipales, ONGs, instituciones y grupos al margen de la ley. 
También hace parte el orden público. 
</t>
        </r>
      </text>
    </comment>
    <comment ref="A236" authorId="0" shapeId="0" xr:uid="{00000000-0006-0000-0A00-0000C1000000}">
      <text>
        <r>
          <rPr>
            <sz val="10"/>
            <color rgb="FF000000"/>
            <rFont val="Arial"/>
          </rPr>
          <t xml:space="preserve">Avances en tecnología, acceso a sistemas de información externos, gobierno en línea. </t>
        </r>
      </text>
    </comment>
    <comment ref="A237" authorId="0" shapeId="0" xr:uid="{00000000-0006-0000-0A00-0000C2000000}">
      <text>
        <r>
          <rPr>
            <sz val="10"/>
            <color rgb="FF000000"/>
            <rFont val="Arial"/>
          </rPr>
          <t>Emisiones y residuos, energía, catástrofes naturales, desarrollo sostenible</t>
        </r>
      </text>
    </comment>
    <comment ref="A238" authorId="0" shapeId="0" xr:uid="{00000000-0006-0000-0A00-0000C3000000}">
      <text>
        <r>
          <rPr>
            <sz val="10"/>
            <color rgb="FF000000"/>
            <rFont val="Arial"/>
          </rPr>
          <t xml:space="preserve">Mecanismos utilizados para entrar en contacto con los usuarios o ciudadanos, canales establecidos para que el mismo se comunique con la entidad. </t>
        </r>
      </text>
    </comment>
    <comment ref="A243" authorId="0" shapeId="0" xr:uid="{00000000-0006-0000-0A00-0000C4000000}">
      <text>
        <r>
          <rPr>
            <sz val="10"/>
            <color rgb="FF000000"/>
            <rFont val="Arial"/>
          </rPr>
          <t xml:space="preserve">Seleccione el proceso. Aplica para el nivel central 
</t>
        </r>
      </text>
    </comment>
    <comment ref="B243" authorId="0" shapeId="0" xr:uid="{00000000-0006-0000-0A00-0000C5000000}">
      <text>
        <r>
          <rPr>
            <sz val="10"/>
            <color rgb="FF000000"/>
            <rFont val="Arial"/>
          </rPr>
          <t xml:space="preserve">Para el nivel central el contexto se realizará por proceso. Para las DT y AP este campo no se diligencia ya que el análisis del contexto involucra a todos o algunos procesos </t>
        </r>
      </text>
    </comment>
    <comment ref="A245" authorId="0" shapeId="0" xr:uid="{00000000-0006-0000-0A00-0000C6000000}">
      <text>
        <r>
          <rPr>
            <sz val="10"/>
            <color rgb="FF000000"/>
            <rFont val="Arial"/>
          </rPr>
          <t>Diligencie la DT Y AP</t>
        </r>
      </text>
    </comment>
    <comment ref="B245" authorId="0" shapeId="0" xr:uid="{00000000-0006-0000-0A00-0000C7000000}">
      <text>
        <r>
          <rPr>
            <sz val="10"/>
            <color rgb="FF000000"/>
            <rFont val="Arial"/>
          </rPr>
          <t xml:space="preserve">Diligencia solo para las DT y AP
</t>
        </r>
      </text>
    </comment>
    <comment ref="B248" authorId="0" shapeId="0" xr:uid="{00000000-0006-0000-0A00-0000C8000000}">
      <text>
        <r>
          <rPr>
            <sz val="10"/>
            <color rgb="FF000000"/>
            <rFont val="Arial"/>
          </rPr>
          <t>Aquellas características propias de PNN, que le facilitan o favorecen el logro de los objetivos del plan de acción institucional y de los procesos .(ventajas competitivas)</t>
        </r>
      </text>
    </comment>
    <comment ref="C248" authorId="0" shapeId="0" xr:uid="{00000000-0006-0000-0A00-0000C9000000}">
      <text>
        <r>
          <rPr>
            <sz val="10"/>
            <color rgb="FF000000"/>
            <rFont val="Arial"/>
          </rPr>
          <t>Aquellas características propias de PNN, que constituyen obstáculos internos al logro de los objetivos del plan de acción institucional y de los procesos</t>
        </r>
      </text>
    </comment>
    <comment ref="A249" authorId="0" shapeId="0" xr:uid="{00000000-0006-0000-0A00-0000CA000000}">
      <text>
        <r>
          <rPr>
            <sz val="10"/>
            <color rgb="FF000000"/>
            <rFont val="Arial"/>
          </rPr>
          <t xml:space="preserve">Competencia del personal, disponibilidad del personal, seguridad y salud ocupacional. </t>
        </r>
      </text>
    </comment>
    <comment ref="A250" authorId="0" shapeId="0" xr:uid="{00000000-0006-0000-0A00-0000CB000000}">
      <text>
        <r>
          <rPr>
            <sz val="10"/>
            <color rgb="FF000000"/>
            <rFont val="Arial"/>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251" authorId="0" shapeId="0" xr:uid="{00000000-0006-0000-0A00-0000CC000000}">
      <text>
        <r>
          <rPr>
            <sz val="10"/>
            <color rgb="FF000000"/>
            <rFont val="Arial"/>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252" authorId="0" shapeId="0" xr:uid="{00000000-0006-0000-0A00-0000CD000000}">
      <text>
        <r>
          <rPr>
            <sz val="10"/>
            <color rgb="FF000000"/>
            <rFont val="Arial"/>
          </rPr>
          <t xml:space="preserve">Lineamientos en cuanto a la planeación estratégica de la entidad, estructura organizacional, seguimiento de las metas y objetivos institucionales, informes de gestión. </t>
        </r>
      </text>
    </comment>
    <comment ref="A253" authorId="0" shapeId="0" xr:uid="{00000000-0006-0000-0A00-0000CE000000}">
      <text>
        <r>
          <rPr>
            <sz val="10"/>
            <color rgb="FF000000"/>
            <rFont val="Arial"/>
          </rPr>
          <t>Canales utilizados y su efectividad, flujo de información necesaria para el desarrollo de las operaciones.</t>
        </r>
      </text>
    </comment>
    <comment ref="A254" authorId="0" shapeId="0" xr:uid="{00000000-0006-0000-0A00-0000CF000000}">
      <text>
        <r>
          <rPr>
            <sz val="10"/>
            <color rgb="FF000000"/>
            <rFont val="Arial"/>
          </rPr>
          <t>Sistema de instalaciones, equipos y servicios necesarios para el funcionamiento de la entidad. Como; sedes, vehículos, muebles y enseres, equipos de investigación, audiovisuales y accesorios, radiocomunicaciones,  entre otros</t>
        </r>
      </text>
    </comment>
    <comment ref="A255" authorId="0" shapeId="0" xr:uid="{00000000-0006-0000-0A00-0000D0000000}">
      <text>
        <r>
          <rPr>
            <sz val="10"/>
            <color rgb="FF000000"/>
            <rFont val="Arial"/>
          </rPr>
          <t xml:space="preserve">Nohora Isabel:
</t>
        </r>
      </text>
    </comment>
    <comment ref="B257" authorId="0" shapeId="0" xr:uid="{00000000-0006-0000-0A00-0000D1000000}">
      <text>
        <r>
          <rPr>
            <sz val="10"/>
            <color rgb="FF000000"/>
            <rFont val="Arial"/>
          </rPr>
          <t>Son aquellas situaciones que se presentan en el entorno de PNN y que podrían favorecer el logro de los objetivos del plan de acción institucional y de los procesos</t>
        </r>
      </text>
    </comment>
    <comment ref="C257" authorId="0" shapeId="0" xr:uid="{00000000-0006-0000-0A00-0000D2000000}">
      <text>
        <r>
          <rPr>
            <sz val="10"/>
            <color rgb="FF000000"/>
            <rFont val="Arial"/>
          </rPr>
          <t xml:space="preserve">Aquellas situaciones que se presentan en el entorno de PNN y que podrían afectar negativamente, las posibilidades de logro de los objetivos del plan de acción institucional y de los procesos </t>
        </r>
      </text>
    </comment>
    <comment ref="A258" authorId="0" shapeId="0" xr:uid="{00000000-0006-0000-0A00-0000D3000000}">
      <text>
        <r>
          <rPr>
            <sz val="10"/>
            <color rgb="FF000000"/>
            <rFont val="Arial"/>
          </rPr>
          <t>Disminución del presupuesto por prioridades del gobierno, austeridad del gasto.</t>
        </r>
      </text>
    </comment>
    <comment ref="A259" authorId="0" shapeId="0" xr:uid="{00000000-0006-0000-0A00-0000D4000000}">
      <text>
        <r>
          <rPr>
            <sz val="10"/>
            <color rgb="FF000000"/>
            <rFont val="Arial"/>
          </rPr>
          <t xml:space="preserve">Cambio de gobierno, legislación, políticas públicas, regulación, falta de continuidad de los programas establecidos  </t>
        </r>
      </text>
    </comment>
    <comment ref="A261" authorId="0" shapeId="0" xr:uid="{00000000-0006-0000-0A00-0000D5000000}">
      <text>
        <r>
          <rPr>
            <sz val="10"/>
            <color rgb="FF000000"/>
            <rFont val="Arial"/>
          </rPr>
          <t xml:space="preserve">Cambios legales y normativos que pueden afectar la misión y visión de la entidad.  </t>
        </r>
      </text>
    </comment>
    <comment ref="A262" authorId="0" shapeId="0" xr:uid="{00000000-0006-0000-0A00-0000D6000000}">
      <text>
        <r>
          <rPr>
            <sz val="10"/>
            <color rgb="FF000000"/>
            <rFont val="Arial"/>
          </rPr>
          <t xml:space="preserve">Relacionamiento de la entidad con las partes interesadas: CARs, comunidades, entidades departamentales, municipales, ONGs, instituciones y grupos al margen de la ley. 
También hace parte el orden público. 
</t>
        </r>
      </text>
    </comment>
    <comment ref="A263" authorId="0" shapeId="0" xr:uid="{00000000-0006-0000-0A00-0000D7000000}">
      <text>
        <r>
          <rPr>
            <sz val="10"/>
            <color rgb="FF000000"/>
            <rFont val="Arial"/>
          </rPr>
          <t xml:space="preserve">Avances en tecnología, acceso a sistemas de información externos, gobierno en línea. </t>
        </r>
      </text>
    </comment>
    <comment ref="A264" authorId="0" shapeId="0" xr:uid="{00000000-0006-0000-0A00-0000D8000000}">
      <text>
        <r>
          <rPr>
            <sz val="10"/>
            <color rgb="FF000000"/>
            <rFont val="Arial"/>
          </rPr>
          <t>Emisiones y residuos, energía, catástrofes naturales, desarrollo sostenible</t>
        </r>
      </text>
    </comment>
    <comment ref="A265" authorId="0" shapeId="0" xr:uid="{00000000-0006-0000-0A00-0000D9000000}">
      <text>
        <r>
          <rPr>
            <sz val="10"/>
            <color rgb="FF000000"/>
            <rFont val="Arial"/>
          </rPr>
          <t xml:space="preserve">Mecanismos utilizados para entrar en contacto con los usuarios o ciudadanos, canales establecidos para que el mismo se comunique con la entidad. </t>
        </r>
      </text>
    </comment>
    <comment ref="A270" authorId="0" shapeId="0" xr:uid="{00000000-0006-0000-0A00-0000DA000000}">
      <text>
        <r>
          <rPr>
            <sz val="10"/>
            <color rgb="FF000000"/>
            <rFont val="Arial"/>
          </rPr>
          <t xml:space="preserve">Seleccione el proceso. Aplica para el nivel central 
</t>
        </r>
      </text>
    </comment>
    <comment ref="B270" authorId="0" shapeId="0" xr:uid="{00000000-0006-0000-0A00-0000DB000000}">
      <text>
        <r>
          <rPr>
            <sz val="10"/>
            <color rgb="FF000000"/>
            <rFont val="Arial"/>
          </rPr>
          <t xml:space="preserve">Para el nivel central el contexto se realizará por proceso. Para las DT y AP este campo no se diligencia ya que el análisis del contexto involucra a todos o algunos procesos </t>
        </r>
      </text>
    </comment>
    <comment ref="A272" authorId="0" shapeId="0" xr:uid="{00000000-0006-0000-0A00-0000DC000000}">
      <text>
        <r>
          <rPr>
            <sz val="10"/>
            <color rgb="FF000000"/>
            <rFont val="Arial"/>
          </rPr>
          <t>Diligencie la DT Y AP</t>
        </r>
      </text>
    </comment>
    <comment ref="B272" authorId="0" shapeId="0" xr:uid="{00000000-0006-0000-0A00-0000DD000000}">
      <text>
        <r>
          <rPr>
            <sz val="10"/>
            <color rgb="FF000000"/>
            <rFont val="Arial"/>
          </rPr>
          <t xml:space="preserve">Diligencia solo para las DT y AP
</t>
        </r>
      </text>
    </comment>
    <comment ref="B275" authorId="0" shapeId="0" xr:uid="{00000000-0006-0000-0A00-0000DE000000}">
      <text>
        <r>
          <rPr>
            <sz val="10"/>
            <color rgb="FF000000"/>
            <rFont val="Arial"/>
          </rPr>
          <t>Aquellas características propias de PNN, que le facilitan o favorecen el logro de los objetivos del plan de acción institucional y de los procesos .(ventajas competitivas)</t>
        </r>
      </text>
    </comment>
    <comment ref="C275" authorId="0" shapeId="0" xr:uid="{00000000-0006-0000-0A00-0000DF000000}">
      <text>
        <r>
          <rPr>
            <sz val="10"/>
            <color rgb="FF000000"/>
            <rFont val="Arial"/>
          </rPr>
          <t>Aquellas características propias de PNN, que constituyen obstáculos internos al logro de los objetivos del plan de acción institucional y de los procesos</t>
        </r>
      </text>
    </comment>
    <comment ref="A276" authorId="0" shapeId="0" xr:uid="{00000000-0006-0000-0A00-0000E0000000}">
      <text>
        <r>
          <rPr>
            <sz val="10"/>
            <color rgb="FF000000"/>
            <rFont val="Arial"/>
          </rPr>
          <t xml:space="preserve">Competencia del personal, disponibilidad del personal, seguridad y salud ocupacional. </t>
        </r>
      </text>
    </comment>
    <comment ref="A277" authorId="0" shapeId="0" xr:uid="{00000000-0006-0000-0A00-0000E1000000}">
      <text>
        <r>
          <rPr>
            <sz val="10"/>
            <color rgb="FF000000"/>
            <rFont val="Arial"/>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278" authorId="0" shapeId="0" xr:uid="{00000000-0006-0000-0A00-0000E2000000}">
      <text>
        <r>
          <rPr>
            <sz val="10"/>
            <color rgb="FF000000"/>
            <rFont val="Arial"/>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279" authorId="0" shapeId="0" xr:uid="{00000000-0006-0000-0A00-0000E3000000}">
      <text>
        <r>
          <rPr>
            <sz val="10"/>
            <color rgb="FF000000"/>
            <rFont val="Arial"/>
          </rPr>
          <t xml:space="preserve">Lineamientos en cuanto a la planeación estratégica de la entidad, estructura organizacional, seguimiento de las metas y objetivos institucionales, informes de gestión. </t>
        </r>
      </text>
    </comment>
    <comment ref="A280" authorId="0" shapeId="0" xr:uid="{00000000-0006-0000-0A00-0000E4000000}">
      <text>
        <r>
          <rPr>
            <sz val="10"/>
            <color rgb="FF000000"/>
            <rFont val="Arial"/>
          </rPr>
          <t>Canales utilizados y su efectividad, flujo de información necesaria para el desarrollo de las operaciones.</t>
        </r>
      </text>
    </comment>
    <comment ref="A281" authorId="0" shapeId="0" xr:uid="{00000000-0006-0000-0A00-0000E5000000}">
      <text>
        <r>
          <rPr>
            <sz val="10"/>
            <color rgb="FF000000"/>
            <rFont val="Arial"/>
          </rPr>
          <t>Sistema de instalaciones, equipos y servicios necesarios para el funcionamiento de la entidad. Como; sedes, vehículos, muebles y enseres, equipos de investigación, audiovisuales y accesorios, radiocomunicaciones,  entre otros</t>
        </r>
      </text>
    </comment>
    <comment ref="A282" authorId="0" shapeId="0" xr:uid="{00000000-0006-0000-0A00-0000E6000000}">
      <text>
        <r>
          <rPr>
            <sz val="10"/>
            <color rgb="FF000000"/>
            <rFont val="Arial"/>
          </rPr>
          <t xml:space="preserve">Nohora Isabel:
</t>
        </r>
      </text>
    </comment>
    <comment ref="B284" authorId="0" shapeId="0" xr:uid="{00000000-0006-0000-0A00-0000E7000000}">
      <text>
        <r>
          <rPr>
            <sz val="10"/>
            <color rgb="FF000000"/>
            <rFont val="Arial"/>
          </rPr>
          <t>Son aquellas situaciones que se presentan en el entorno de PNN y que podrían favorecer el logro de los objetivos del plan de acción institucional y de los procesos</t>
        </r>
      </text>
    </comment>
    <comment ref="C284" authorId="0" shapeId="0" xr:uid="{00000000-0006-0000-0A00-0000E8000000}">
      <text>
        <r>
          <rPr>
            <sz val="10"/>
            <color rgb="FF000000"/>
            <rFont val="Arial"/>
          </rPr>
          <t xml:space="preserve">Aquellas situaciones que se presentan en el entorno de PNN y que podrían afectar negativamente, las posibilidades de logro de los objetivos del plan de acción institucional y de los procesos </t>
        </r>
      </text>
    </comment>
    <comment ref="A285" authorId="0" shapeId="0" xr:uid="{00000000-0006-0000-0A00-0000E9000000}">
      <text>
        <r>
          <rPr>
            <sz val="10"/>
            <color rgb="FF000000"/>
            <rFont val="Arial"/>
          </rPr>
          <t>Disminución del presupuesto por prioridades del gobierno, austeridad del gasto.</t>
        </r>
      </text>
    </comment>
    <comment ref="A286" authorId="0" shapeId="0" xr:uid="{00000000-0006-0000-0A00-0000EA000000}">
      <text>
        <r>
          <rPr>
            <sz val="10"/>
            <color rgb="FF000000"/>
            <rFont val="Arial"/>
          </rPr>
          <t xml:space="preserve">Cambio de gobierno, legislación, políticas públicas, regulación, falta de continuidad de los programas establecidos  </t>
        </r>
      </text>
    </comment>
    <comment ref="A287" authorId="0" shapeId="0" xr:uid="{00000000-0006-0000-0A00-0000EB000000}">
      <text>
        <r>
          <rPr>
            <sz val="10"/>
            <color rgb="FF000000"/>
            <rFont val="Arial"/>
          </rPr>
          <t xml:space="preserve">Cambios legales y normativos que pueden afectar la misión y visión de la entidad.  </t>
        </r>
      </text>
    </comment>
    <comment ref="A291" authorId="0" shapeId="0" xr:uid="{00000000-0006-0000-0A00-0000EC000000}">
      <text>
        <r>
          <rPr>
            <sz val="10"/>
            <color rgb="FF000000"/>
            <rFont val="Arial"/>
          </rPr>
          <t xml:space="preserve">Mecanismos utilizados para entrar en contacto con los usuarios o ciudadanos, canales establecidos para que el mismo se comunique con la entidad. </t>
        </r>
      </text>
    </comment>
    <comment ref="A296" authorId="0" shapeId="0" xr:uid="{00000000-0006-0000-0A00-0000ED000000}">
      <text>
        <r>
          <rPr>
            <sz val="10"/>
            <color rgb="FF000000"/>
            <rFont val="Arial"/>
          </rPr>
          <t xml:space="preserve">Seleccione el proceso. Aplica para el nivel central 
</t>
        </r>
      </text>
    </comment>
    <comment ref="B296" authorId="0" shapeId="0" xr:uid="{00000000-0006-0000-0A00-0000EE000000}">
      <text>
        <r>
          <rPr>
            <sz val="10"/>
            <color rgb="FF000000"/>
            <rFont val="Arial"/>
          </rPr>
          <t xml:space="preserve">Para el nivel central el contexto se realizará por proceso. Para las DT y AP este campo no se diligencia ya que el análisis del contexto involucra a todos o algunos procesos </t>
        </r>
      </text>
    </comment>
    <comment ref="A298" authorId="0" shapeId="0" xr:uid="{00000000-0006-0000-0A00-0000EF000000}">
      <text>
        <r>
          <rPr>
            <sz val="10"/>
            <color rgb="FF000000"/>
            <rFont val="Arial"/>
          </rPr>
          <t>Diligencie la DT Y AP</t>
        </r>
      </text>
    </comment>
    <comment ref="B298" authorId="0" shapeId="0" xr:uid="{00000000-0006-0000-0A00-0000F0000000}">
      <text>
        <r>
          <rPr>
            <sz val="10"/>
            <color rgb="FF000000"/>
            <rFont val="Arial"/>
          </rPr>
          <t xml:space="preserve">Diligencia solo para las DT y AP
</t>
        </r>
      </text>
    </comment>
    <comment ref="B301" authorId="0" shapeId="0" xr:uid="{00000000-0006-0000-0A00-0000F1000000}">
      <text>
        <r>
          <rPr>
            <sz val="10"/>
            <color rgb="FF000000"/>
            <rFont val="Arial"/>
          </rPr>
          <t>Aquellas características propias de PNN, que le facilitan o favorecen el logro de los objetivos del plan de acción institucional y de los procesos .(ventajas competitivas)</t>
        </r>
      </text>
    </comment>
    <comment ref="C301" authorId="0" shapeId="0" xr:uid="{00000000-0006-0000-0A00-0000F2000000}">
      <text>
        <r>
          <rPr>
            <sz val="10"/>
            <color rgb="FF000000"/>
            <rFont val="Arial"/>
          </rPr>
          <t>Aquellas características propias de PNN, que constituyen obstáculos internos al logro de los objetivos del plan de acción institucional y de los procesos</t>
        </r>
      </text>
    </comment>
    <comment ref="A302" authorId="0" shapeId="0" xr:uid="{00000000-0006-0000-0A00-0000F3000000}">
      <text>
        <r>
          <rPr>
            <sz val="10"/>
            <color rgb="FF000000"/>
            <rFont val="Arial"/>
          </rPr>
          <t xml:space="preserve">Competencia del personal, disponibilidad del personal, seguridad y salud ocupacional. </t>
        </r>
      </text>
    </comment>
    <comment ref="A303" authorId="0" shapeId="0" xr:uid="{00000000-0006-0000-0A00-0000F4000000}">
      <text>
        <r>
          <rPr>
            <sz val="10"/>
            <color rgb="FF000000"/>
            <rFont val="Arial"/>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304" authorId="0" shapeId="0" xr:uid="{00000000-0006-0000-0A00-0000F5000000}">
      <text>
        <r>
          <rPr>
            <sz val="10"/>
            <color rgb="FF000000"/>
            <rFont val="Arial"/>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305" authorId="0" shapeId="0" xr:uid="{00000000-0006-0000-0A00-0000F6000000}">
      <text>
        <r>
          <rPr>
            <sz val="10"/>
            <color rgb="FF000000"/>
            <rFont val="Arial"/>
          </rPr>
          <t xml:space="preserve">Lineamientos en cuanto a la planeación estratégica de la entidad, estructura organizacional, seguimiento de las metas y objetivos institucionales, informes de gestión. </t>
        </r>
      </text>
    </comment>
    <comment ref="A306" authorId="0" shapeId="0" xr:uid="{00000000-0006-0000-0A00-0000F7000000}">
      <text>
        <r>
          <rPr>
            <sz val="10"/>
            <color rgb="FF000000"/>
            <rFont val="Arial"/>
          </rPr>
          <t>Canales utilizados y su efectividad, flujo de información necesaria para el desarrollo de las operaciones.</t>
        </r>
      </text>
    </comment>
    <comment ref="A307" authorId="0" shapeId="0" xr:uid="{00000000-0006-0000-0A00-0000F8000000}">
      <text>
        <r>
          <rPr>
            <sz val="10"/>
            <color rgb="FF000000"/>
            <rFont val="Arial"/>
          </rPr>
          <t>Sistema de instalaciones, equipos y servicios necesarios para el funcionamiento de la entidad. Como; sedes, vehículos, muebles y enseres, equipos de investigación, audiovisuales y accesorios, radiocomunicaciones,  entre otros</t>
        </r>
      </text>
    </comment>
    <comment ref="A308" authorId="0" shapeId="0" xr:uid="{00000000-0006-0000-0A00-0000F9000000}">
      <text>
        <r>
          <rPr>
            <sz val="10"/>
            <color rgb="FF000000"/>
            <rFont val="Arial"/>
          </rPr>
          <t xml:space="preserve">Nohora Isabel:
</t>
        </r>
      </text>
    </comment>
    <comment ref="B310" authorId="0" shapeId="0" xr:uid="{00000000-0006-0000-0A00-0000FA000000}">
      <text>
        <r>
          <rPr>
            <sz val="10"/>
            <color rgb="FF000000"/>
            <rFont val="Arial"/>
          </rPr>
          <t>Son aquellas situaciones que se presentan en el entorno de PNN y que podrían favorecer el logro de los objetivos del plan de acción institucional y de los procesos</t>
        </r>
      </text>
    </comment>
    <comment ref="C310" authorId="0" shapeId="0" xr:uid="{00000000-0006-0000-0A00-0000FB000000}">
      <text>
        <r>
          <rPr>
            <sz val="10"/>
            <color rgb="FF000000"/>
            <rFont val="Arial"/>
          </rPr>
          <t xml:space="preserve">Aquellas situaciones que se presentan en el entorno de PNN y que podrían afectar negativamente, las posibilidades de logro de los objetivos del plan de acción institucional y de los procesos </t>
        </r>
      </text>
    </comment>
    <comment ref="A311" authorId="0" shapeId="0" xr:uid="{00000000-0006-0000-0A00-0000FC000000}">
      <text>
        <r>
          <rPr>
            <sz val="10"/>
            <color rgb="FF000000"/>
            <rFont val="Arial"/>
          </rPr>
          <t>Disminución del presupuesto por prioridades del gobierno, austeridad del gasto.</t>
        </r>
      </text>
    </comment>
    <comment ref="A312" authorId="0" shapeId="0" xr:uid="{00000000-0006-0000-0A00-0000FD000000}">
      <text>
        <r>
          <rPr>
            <sz val="10"/>
            <color rgb="FF000000"/>
            <rFont val="Arial"/>
          </rPr>
          <t xml:space="preserve">Cambio de gobierno, legislación, políticas públicas, regulación, falta de continuidad de los programas establecidos  </t>
        </r>
      </text>
    </comment>
    <comment ref="A313" authorId="0" shapeId="0" xr:uid="{00000000-0006-0000-0A00-0000FE000000}">
      <text>
        <r>
          <rPr>
            <sz val="10"/>
            <color rgb="FF000000"/>
            <rFont val="Arial"/>
          </rPr>
          <t xml:space="preserve">Cambios legales y normativos que pueden afectar la misión y visión de la entidad.  </t>
        </r>
      </text>
    </comment>
    <comment ref="A314" authorId="0" shapeId="0" xr:uid="{00000000-0006-0000-0A00-0000FF000000}">
      <text>
        <r>
          <rPr>
            <sz val="10"/>
            <color rgb="FF000000"/>
            <rFont val="Arial"/>
          </rPr>
          <t xml:space="preserve">Relacionamiento de la entidad con las partes interesadas: CARs, comunidades, entidades departamentales, municipales, ONGs, instituciones y grupos al margen de la ley. 
También hace parte el orden público. 
</t>
        </r>
      </text>
    </comment>
    <comment ref="A315" authorId="0" shapeId="0" xr:uid="{00000000-0006-0000-0A00-000000010000}">
      <text>
        <r>
          <rPr>
            <sz val="10"/>
            <color rgb="FF000000"/>
            <rFont val="Arial"/>
          </rPr>
          <t xml:space="preserve">Avances en tecnología, acceso a sistemas de información externos, gobierno en línea. </t>
        </r>
      </text>
    </comment>
    <comment ref="A316" authorId="0" shapeId="0" xr:uid="{00000000-0006-0000-0A00-000001010000}">
      <text>
        <r>
          <rPr>
            <sz val="10"/>
            <color rgb="FF000000"/>
            <rFont val="Arial"/>
          </rPr>
          <t>Emisiones y residuos, energía, catástrofes naturales, desarrollo sostenible</t>
        </r>
      </text>
    </comment>
    <comment ref="A317" authorId="0" shapeId="0" xr:uid="{00000000-0006-0000-0A00-000002010000}">
      <text>
        <r>
          <rPr>
            <sz val="10"/>
            <color rgb="FF000000"/>
            <rFont val="Arial"/>
          </rPr>
          <t xml:space="preserve">Mecanismos utilizados para entrar en contacto con los usuarios o ciudadanos, canales establecidos para que el mismo se comunique con la entidad. </t>
        </r>
      </text>
    </comment>
    <comment ref="A322" authorId="0" shapeId="0" xr:uid="{00000000-0006-0000-0A00-000003010000}">
      <text>
        <r>
          <rPr>
            <sz val="10"/>
            <color rgb="FF000000"/>
            <rFont val="Arial"/>
          </rPr>
          <t xml:space="preserve">Seleccione el proceso. Aplica para el nivel central 
</t>
        </r>
      </text>
    </comment>
    <comment ref="B322" authorId="0" shapeId="0" xr:uid="{00000000-0006-0000-0A00-000004010000}">
      <text>
        <r>
          <rPr>
            <sz val="10"/>
            <color rgb="FF000000"/>
            <rFont val="Arial"/>
          </rPr>
          <t xml:space="preserve">Para el nivel central el contexto se realizará por proceso. Para las DT y AP este campo no se diligencia ya que el análisis del contexto involucra a todos o algunos procesos </t>
        </r>
      </text>
    </comment>
    <comment ref="A324" authorId="0" shapeId="0" xr:uid="{00000000-0006-0000-0A00-000005010000}">
      <text>
        <r>
          <rPr>
            <sz val="10"/>
            <color rgb="FF000000"/>
            <rFont val="Arial"/>
          </rPr>
          <t>Diligencie la DT Y AP</t>
        </r>
      </text>
    </comment>
    <comment ref="B324" authorId="0" shapeId="0" xr:uid="{00000000-0006-0000-0A00-000006010000}">
      <text>
        <r>
          <rPr>
            <sz val="10"/>
            <color rgb="FF000000"/>
            <rFont val="Arial"/>
          </rPr>
          <t xml:space="preserve">Diligencia solo para las DT y AP
</t>
        </r>
      </text>
    </comment>
    <comment ref="B327" authorId="0" shapeId="0" xr:uid="{00000000-0006-0000-0A00-000007010000}">
      <text>
        <r>
          <rPr>
            <sz val="10"/>
            <color rgb="FF000000"/>
            <rFont val="Arial"/>
          </rPr>
          <t>Aquellas características propias de PNN, que le facilitan o favorecen el logro de los objetivos del plan de acción institucional y de los procesos .(ventajas competitivas)</t>
        </r>
      </text>
    </comment>
    <comment ref="C327" authorId="0" shapeId="0" xr:uid="{00000000-0006-0000-0A00-000008010000}">
      <text>
        <r>
          <rPr>
            <sz val="10"/>
            <color rgb="FF000000"/>
            <rFont val="Arial"/>
          </rPr>
          <t>Aquellas características propias de PNN, que constituyen obstáculos internos al logro de los objetivos del plan de acción institucional y de los procesos</t>
        </r>
      </text>
    </comment>
    <comment ref="A328" authorId="0" shapeId="0" xr:uid="{00000000-0006-0000-0A00-000009010000}">
      <text>
        <r>
          <rPr>
            <sz val="10"/>
            <color rgb="FF000000"/>
            <rFont val="Arial"/>
          </rPr>
          <t xml:space="preserve">Competencia del personal, disponibilidad del personal, seguridad y salud ocupacional. </t>
        </r>
      </text>
    </comment>
    <comment ref="A329" authorId="0" shapeId="0" xr:uid="{00000000-0006-0000-0A00-00000A010000}">
      <text>
        <r>
          <rPr>
            <sz val="10"/>
            <color rgb="FF000000"/>
            <rFont val="Arial"/>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330" authorId="0" shapeId="0" xr:uid="{00000000-0006-0000-0A00-00000B010000}">
      <text>
        <r>
          <rPr>
            <sz val="10"/>
            <color rgb="FF000000"/>
            <rFont val="Arial"/>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331" authorId="0" shapeId="0" xr:uid="{00000000-0006-0000-0A00-00000C010000}">
      <text>
        <r>
          <rPr>
            <sz val="10"/>
            <color rgb="FF000000"/>
            <rFont val="Arial"/>
          </rPr>
          <t xml:space="preserve">Lineamientos en cuanto a la planeación estratégica de la entidad, estructura organizacional, seguimiento de las metas y objetivos institucionales, informes de gestión. </t>
        </r>
      </text>
    </comment>
    <comment ref="A332" authorId="0" shapeId="0" xr:uid="{00000000-0006-0000-0A00-00000D010000}">
      <text>
        <r>
          <rPr>
            <sz val="10"/>
            <color rgb="FF000000"/>
            <rFont val="Arial"/>
          </rPr>
          <t>Canales utilizados y su efectividad, flujo de información necesaria para el desarrollo de las operaciones.</t>
        </r>
      </text>
    </comment>
    <comment ref="A333" authorId="0" shapeId="0" xr:uid="{00000000-0006-0000-0A00-00000E010000}">
      <text>
        <r>
          <rPr>
            <sz val="10"/>
            <color rgb="FF000000"/>
            <rFont val="Arial"/>
          </rPr>
          <t>Sistema de instalaciones, equipos y servicios necesarios para el funcionamiento de la entidad. Como; sedes, vehículos, muebles y enseres, equipos de investigación, audiovisuales y accesorios, radiocomunicaciones,  entre otros</t>
        </r>
      </text>
    </comment>
    <comment ref="A334" authorId="0" shapeId="0" xr:uid="{00000000-0006-0000-0A00-00000F010000}">
      <text>
        <r>
          <rPr>
            <sz val="10"/>
            <color rgb="FF000000"/>
            <rFont val="Arial"/>
          </rPr>
          <t xml:space="preserve">Nohora Isabel:
</t>
        </r>
      </text>
    </comment>
    <comment ref="B337" authorId="0" shapeId="0" xr:uid="{00000000-0006-0000-0A00-000010010000}">
      <text>
        <r>
          <rPr>
            <sz val="10"/>
            <color rgb="FF000000"/>
            <rFont val="Arial"/>
          </rPr>
          <t>Son aquellas situaciones que se presentan en el entorno de PNN y que podrían favorecer el logro de los objetivos del plan de acción institucional y de los procesos</t>
        </r>
      </text>
    </comment>
    <comment ref="C337" authorId="0" shapeId="0" xr:uid="{00000000-0006-0000-0A00-000011010000}">
      <text>
        <r>
          <rPr>
            <sz val="10"/>
            <color rgb="FF000000"/>
            <rFont val="Arial"/>
          </rPr>
          <t xml:space="preserve">Aquellas situaciones que se presentan en el entorno de PNN y que podrían afectar negativamente, las posibilidades de logro de los objetivos del plan de acción institucional y de los procesos </t>
        </r>
      </text>
    </comment>
    <comment ref="A338" authorId="0" shapeId="0" xr:uid="{00000000-0006-0000-0A00-000012010000}">
      <text>
        <r>
          <rPr>
            <sz val="10"/>
            <color rgb="FF000000"/>
            <rFont val="Arial"/>
          </rPr>
          <t>Disminución del presupuesto por prioridades del gobierno, austeridad del gasto.</t>
        </r>
      </text>
    </comment>
    <comment ref="A339" authorId="0" shapeId="0" xr:uid="{00000000-0006-0000-0A00-000013010000}">
      <text>
        <r>
          <rPr>
            <sz val="10"/>
            <color rgb="FF000000"/>
            <rFont val="Arial"/>
          </rPr>
          <t xml:space="preserve">Cambio de gobierno, legislación, políticas públicas, regulación, falta de continuidad de los programas establecidos  </t>
        </r>
      </text>
    </comment>
    <comment ref="A340" authorId="0" shapeId="0" xr:uid="{00000000-0006-0000-0A00-000014010000}">
      <text>
        <r>
          <rPr>
            <sz val="10"/>
            <color rgb="FF000000"/>
            <rFont val="Arial"/>
          </rPr>
          <t xml:space="preserve">Cambios legales y normativos que pueden afectar la misión y visión de la entidad.  </t>
        </r>
      </text>
    </comment>
    <comment ref="A341" authorId="0" shapeId="0" xr:uid="{00000000-0006-0000-0A00-000015010000}">
      <text>
        <r>
          <rPr>
            <sz val="10"/>
            <color rgb="FF000000"/>
            <rFont val="Arial"/>
          </rPr>
          <t xml:space="preserve">Relacionamiento de la entidad con las partes interesadas: CARs, comunidades, entidades departamentales, municipales, ONGs, instituciones y grupos al margen de la ley. 
También hace parte el orden público. 
</t>
        </r>
      </text>
    </comment>
    <comment ref="A342" authorId="0" shapeId="0" xr:uid="{00000000-0006-0000-0A00-000016010000}">
      <text>
        <r>
          <rPr>
            <sz val="10"/>
            <color rgb="FF000000"/>
            <rFont val="Arial"/>
          </rPr>
          <t xml:space="preserve">Avances en tecnología, acceso a sistemas de información externos, gobierno en línea. </t>
        </r>
      </text>
    </comment>
    <comment ref="A343" authorId="0" shapeId="0" xr:uid="{00000000-0006-0000-0A00-000017010000}">
      <text>
        <r>
          <rPr>
            <sz val="10"/>
            <color rgb="FF000000"/>
            <rFont val="Arial"/>
          </rPr>
          <t>Emisiones y residuos, energía, catástrofes naturales, desarrollo sostenible</t>
        </r>
      </text>
    </comment>
    <comment ref="A344" authorId="0" shapeId="0" xr:uid="{00000000-0006-0000-0A00-000018010000}">
      <text>
        <r>
          <rPr>
            <sz val="10"/>
            <color rgb="FF000000"/>
            <rFont val="Arial"/>
          </rPr>
          <t xml:space="preserve">Mecanismos utilizados para entrar en contacto con los usuarios o ciudadanos, canales establecidos para que el mismo se comunique con la entidad.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Usuario</author>
  </authors>
  <commentList>
    <comment ref="D7" authorId="0" shapeId="0" xr:uid="{00000000-0006-0000-0B00-000001000000}">
      <text>
        <r>
          <rPr>
            <sz val="10"/>
            <color rgb="FF000000"/>
            <rFont val="Arial"/>
          </rPr>
          <t xml:space="preserve">Seleccione si el riesgo es institucional o de corrupción
</t>
        </r>
      </text>
    </comment>
    <comment ref="E7" authorId="0" shapeId="0" xr:uid="{00000000-0006-0000-0B00-000002000000}">
      <text>
        <r>
          <rPr>
            <sz val="10"/>
            <color rgb="FF000000"/>
            <rFont val="Arial"/>
          </rPr>
          <t xml:space="preserve">A partir del contexto de la organización  identifique el riesgo.
Para  redactar  un riesgo institucional y de corrupción se debe tener en cuenta los siguientes aspectos:
Situación no deseada: Es aquella condición que en términos de gestión no queremos que se presente por ningún motivo y que conlleve a impedir el logro de los objetivos institucionales y de los procesos. Para los riesgos de corrupción aquella condición que por sus particularidades pueden generar prácticas corruptas y desvían la gestión de lo público hacia un beneficio privado. A continuación se presenta los siguientes ejemplos:  Incrementos no previstos. baja cobertura, • Incumplimiento (legales, compromisos técnicos, presupuestales),  Perdida de información,  tráfico de influencias, extralimitación de funciones, favorecimientos., uso indebido,  manipulación de información,  segregación de funciones.
Preposición: Conecta la situación no deseada con el complemento, a manera de ejemplo se presentan las siguientes preposiciones: al, durante, en, para, sobre, ante, con, hacia, de, mediante, por, entre otras. 
Complemento: Contextualiza y puntualiza la situación no deseada de manera detallada
Situación no deseada + preposición + complemento = RIESGO
Ejemplo: Aumento de presiones + por + uso, ocupación y tenencia = AUMENTO DE PRESIONES POR USO, OCUPACIÓN Y TENENCIA. </t>
        </r>
      </text>
    </comment>
    <comment ref="I7" authorId="0" shapeId="0" xr:uid="{00000000-0006-0000-0B00-000003000000}">
      <text>
        <r>
          <rPr>
            <sz val="10"/>
            <color rgb="FF000000"/>
            <rFont val="Arial"/>
          </rPr>
          <t xml:space="preserve">Estratégico: Hace referencia a aquellos riesgos que en caso de que se materialicen pone en riesgo el cumplimiento de la misión, visión y los objetivos institucionales.
De imagen: Está relacionado con la pérdida de confianza por parte de la ciudadanía y las partes interesadas hacia la institución, generando una imagen negativa en caso de que el riesgo se materialice.  
Operativo: Hace referencia a actividades relacionadas con mantenimiento de sedes, de vehículos, de equipos de cómputo, inventarios, compras, contratación, entradas y salidas de almacén, capacitaciones, entre otros. En cuanto a las actividades misionales están relacionado con listas de chequeo, actividades de PVC.   
Financiero: Se relacionan con el manejo de los recursos económicos y en caso de que se materialicen afectan la ejecución presupuestal de la entidad. 
De cumplimiento: Se asocian con la capacidad de la entidad para cumplir con los requisitos legales, contractuales, y en general con su compromiso ante la comunidad, los usuarios y partes interesadas. 
Tecnología: Están relacionados con la capacidad tecnológica (hardware y software) la entidad para satisfacer sus necesidades actuales y futuras y el cumplimiento de la misión. 
De corrupción: Está relacionado con aquellos actos que por acción u omisión, se use el poder para poder desviar la gestión de lo público hacia un beneficio privado. Está relacionado con la ética profesional. 
</t>
        </r>
      </text>
    </comment>
    <comment ref="P7" authorId="0" shapeId="0" xr:uid="{00000000-0006-0000-0B00-000004000000}">
      <text>
        <r>
          <rPr>
            <sz val="10"/>
            <color rgb="FF000000"/>
            <rFont val="Arial"/>
          </rPr>
          <t xml:space="preserve">Hace referencia a los controles que  la unidad de decisión responsable del riesgo está aplicando actualmente.
Estos controles pueden ser:
Controles de gestión: Seguimiento metas institucionales (POA), seguimiento a cronogramas de trabajo, evaluación del desempeño, informes de gestión, monitoreo de riesgos,  reporte y seguimiento en aplicativos (SULA, SICO SMART), entre otros.
Controles de operación: Conciliaciones, consecutivos, listas de chequeo, procedimientos formales aplicados, guías, instructivos (internos/externos),  pólizas, personal capacitado, copias de seguridad, custodia de bienes, envío de comunicaciones escritas informando o solicitando información.
Controles legales: Leyes, decretos, circulares.   
NOTA:  Para cada riesgo se debe relacionar como máximo 3 controles y como mínimo un control, se debe priorizar controles que contribuyan a evitar la materialización del riesgo  </t>
        </r>
      </text>
    </comment>
    <comment ref="Q7" authorId="0" shapeId="0" xr:uid="{00000000-0006-0000-0B00-000005000000}">
      <text>
        <r>
          <rPr>
            <sz val="10"/>
            <color rgb="FF000000"/>
            <rFont val="Arial"/>
          </rPr>
          <t xml:space="preserve">Los controles están asociados al riesgo. Para determinar el estado de control, de la lista desplegable seleccione si : PREVENTIVO ó  CORRECTIVO.
Preventivos: Evitan que un evento suceda. Por ejemplo el requerimiento de un login y password en un sistema de información es un control preventivo. Este previene que personas no autorizadas puedan ingresar al sistema.
Dentro de esta categoría pueden existir controles de tipo detectivo, los cuales permiten registrar un evento después de que ha sucedido, por ejemplo, registro de entradas de todas las actividades llevadas a cabo en el sistema de información, traza los registros realizados, de las personas que ingresaron.
Correctivos: Estos no prevén que un evento suceda, pero permiten enfrentar la situación  una vez se ha presentado. Por ejemplo en caso de un desastre natural u otra emergencia mediante las pólizas de seguro y otros mecanismos de recuperación de negocio o respaldo, es posible volver a recuperar las operaciones. Otro ejemplo es la recuperación de un archivo dañado. 
NOTA: Los controles preventivos sirven para disminuir la probabilidad de ocurrencia del riesgo y los controles correctivos, sirven para disminuir el impacto ya que permiten enfrentar la situación en caso de materializarse el riesgo.  
</t>
        </r>
      </text>
    </comment>
    <comment ref="R7" authorId="0" shapeId="0" xr:uid="{00000000-0006-0000-0B00-000006000000}">
      <text>
        <r>
          <rPr>
            <sz val="10"/>
            <color rgb="FF000000"/>
            <rFont val="Arial"/>
          </rPr>
          <t xml:space="preserve">Cada control debe ser evaluado de manera independiente, de acuerdo a las preguntas, si la respuesta es afirmativa se da un puntaje y si es negativa el valor es cero .  
  </t>
        </r>
      </text>
    </comment>
    <comment ref="AB7" authorId="0" shapeId="0" xr:uid="{00000000-0006-0000-0B00-000007000000}">
      <text>
        <r>
          <rPr>
            <sz val="10"/>
            <color rgb="FF000000"/>
            <rFont val="Arial"/>
          </rPr>
          <t xml:space="preserve">Corresponde a la suma de las respuestas afirmativas de los controles para conocer la efectividad de los mismos.
Este resultado se confronta con los resultados del análisis de riesgo (zona de riesgo) obtenido en el componente de análisis de riesgo. 
Dependiendo de lo que se elija (probabilidad ó impacto) de la columna "AC", se realizará un desplazamiento del riesgo en la matriz de calificación y evaluación, la cual se reflejará en el análisis de riesgo residual.
El desplazamiento se realiza teniendo en cuenta la sumatoria de los controles existentes que contrarrestan la probabilidad y los que contrarrestan el impacto, de acuerdo a los siguientes rangos de calificación:
Entre 0 -50  Cudrantes a disminuir en  cuanto a la probabilidad y el impacto "0".
Entre 51 - 75 Cuadrantes a disminuir en cuanto a la probabilidad y el impacto "1"
Entre 76 - 100 Cuadrantes a disminuir en cuanto a la probabilidad y el impacto "2"
NOTA: esta disminución se ve reflejada en las columnas "AD" y "AE"
</t>
        </r>
      </text>
    </comment>
    <comment ref="AH7" authorId="0" shapeId="0" xr:uid="{00000000-0006-0000-0B00-000008000000}">
      <text>
        <r>
          <rPr>
            <sz val="10"/>
            <color rgb="FF000000"/>
            <rFont val="Arial"/>
          </rPr>
          <t xml:space="preserve">
El riesgo residual es aquel que queda después de hacer la evaluación de los controles. Puede disminuir la probabilidad y el impacto de acuerdo a los resultados obtenidos en la calificación del control. 
</t>
        </r>
      </text>
    </comment>
    <comment ref="AL7" authorId="0" shapeId="0" xr:uid="{00000000-0006-0000-0B00-000009000000}">
      <text>
        <r>
          <rPr>
            <sz val="10"/>
            <color rgb="FF000000"/>
            <rFont val="Arial"/>
          </rPr>
          <t xml:space="preserve">Ubica la zona de riesgo del riesgo residual 
</t>
        </r>
      </text>
    </comment>
    <comment ref="AM7" authorId="0" shapeId="0" xr:uid="{00000000-0006-0000-0B00-00000A000000}">
      <text>
        <r>
          <rPr>
            <sz val="10"/>
            <color rgb="FF000000"/>
            <rFont val="Arial"/>
          </rPr>
          <t xml:space="preserve">Las opciones de tratamiento son:
RIESGOS INSTITUCIONALES:
Asumir el riesgo: El riesgo se asume cuando está ubicado en la  ZONA MUY BAJA, lo que significa  que el riesgo residual se acepta y puede eliminarse, manteniendo los controles existentes establecidos. Sin embargo se debe verificar estos controles para asegurar que contrarrestan en su totalidad las causas, de lo contrario se generaría acciones preventivas adicionales. 
Reducir el riesgo: El riesgo se reduce cuando está ubicado en la  ZONA BAJA/ MODERADA, por lo tanto se debe tomar medidas tendientes a disminuir la probabilidad (medidas de prevención), como el impacto (medidas de protección).  La reducción del riesgo es probablemente el método más sencillo y económico para superar las debilidades antes de aplicar medidas más costosas y difíciles.  Por ejemplo: a través de la mejora u optimización de los procedimientos y la implementación de los controles.
Evitar el riesgo: El riesgo se evita cuando está ubicado en la  ZONA ALTA, por lo tanto se debe tomar las medidas encaminadas a eliminar la actividad que genera el riesgo previniendo su materialización. Es siempre  la primera alternativa a considerar, se logra cuando al interior de los procesos se genera cambios sustanciales por mejoramiento, rediseño o eliminación, resultado de unos adecuados controles y acciones emprendidas. Por ejemplo: el control de calidad, manejo de los insumos, mantenimiento preventivo de equipos. 
RIESGOS DE CORRUPCIÓN:
Asumir el riesgo: El riesgo se asume cuando está ubicado en la  ZONA BAJA, lo que significa  que el riesgo residual se acepta y puede eliminarse, se debe generar acciones preventivas adicionales y plan de contingencia.  
Reducir el riesgo: El riesgo se reduce cuando está ubicado en la  ZONA MODERADA, por lo tanto se debe tomar medidas tendientes a disminuir la probabilidad (medidas de prevención), como el impacto (medidas de protección).  La reducción del riesgo es probablemente el método más sencillo y económico para superar las debilidades antes de aplicar medidas más costosas y difíciles.  Por ejemplo: a través de la mejora u optimización de los procedimientos y la implementación de los controles.
Evitar el riesgo: El riesgo se evita cuando está ubicado en la  ZONA ALTA/EXTREMA, por lo tanto se debe tomar las medidas encaminadas a eliminar la actividad que genera el riesgo previniendo su materialización. Es siempre la primera alternativa a considerar, se logra cuando al interior de los procesos se genera cambios sustanciales por mejoramiento, rediseño o eliminación, resultado de unos adecuados controles y acciones emprendidas. Por ejemplo: el control de calidad, manejo de los insumos, mantenimiento preventivo de equipos. 
NOTA: Para el tratamiento de los riesgos la opción de COMPARTIR O TRANSFERIR, se puede dar en cualquiera de las opciones mencionadas, y consiste en reducir su efecto a través del  traspaso de las pérdidas a otras organizaciones,  como en el caso de los contratos de seguros  o a través de otros medios que permiten distribuir una porción del riesgo con otra entidad, como en los contratos a riesgo compartido.  Por ejemplo,  la información de gran importancia se puede duplicar y almacenar en un lugar distante y de ubicación segura, en vez de dejarla concentrada en un solo lugar, la tercerización. 
</t>
        </r>
      </text>
    </comment>
    <comment ref="AV7" authorId="0" shapeId="0" xr:uid="{00000000-0006-0000-0B00-00000B000000}">
      <text>
        <r>
          <rPr>
            <sz val="10"/>
            <color rgb="FF000000"/>
            <rFont val="Arial"/>
          </rPr>
          <t>Registre el avance por cada una de las acciones preventivas, el cual debe ser coherente con las acciones establecidas en el mapa de riegos. Se debe adjuntar las evidencias que soporten el avance de las acciones preventivas, las cuales deben corresponder al registro/evidencia descrito en mapa de riesgos.</t>
        </r>
      </text>
    </comment>
    <comment ref="K8" authorId="0" shapeId="0" xr:uid="{00000000-0006-0000-0B00-00000C000000}">
      <text>
        <r>
          <rPr>
            <sz val="10"/>
            <color rgb="FF000000"/>
            <rFont val="Arial"/>
          </rPr>
          <t xml:space="preserve">PROBABILIDAD: Es la oportunidad de ocurrencia de un evento de riesgo. Se mide según la frecuencia (número de veces en que se ha presentado el riesgo en un período determinado) o por la factibilidad (factores internos o externos que pueden determinar que el riesgo se presente).
Para determinar la probabilidad se debe tener la siguiente tabla:
NIVEL   DESCRIPTOR     FRECUENCIA
     5          Casi Seguro              El riesgo se ha presentado
                                                            más de una vez al año.
   4             Probable                  El riesgo se presentó una 
                                                            vez en el último año.
    3             Posible                       El riesgo se presentó una
                                                           vez en los últimos 2 años
    2             Improbable              El riesgo se presentó una 
                                                           vez en los últimos 5 años
    1             Rara vez                   El riesgo no se ha resentado
                                                          en los últimos 5 años. 
  </t>
        </r>
      </text>
    </comment>
    <comment ref="L8" authorId="0" shapeId="0" xr:uid="{00000000-0006-0000-0B00-00000D000000}">
      <text>
        <r>
          <rPr>
            <sz val="10"/>
            <color rgb="FF000000"/>
            <rFont val="Arial"/>
          </rPr>
          <t xml:space="preserve">IMPACTO: se entienden las consecuencias que puede ocasionar a la organización la materialización del riesgo.
NOTA: para calificar el impacto se debe utilizar el formato de impactos para los riesgos institucionales y de corrupción.
el cual contempla 18 preguntas que deben ser respondidas en su totalidad respondiendo SI o NO según el caso. 
Impacto riesgos institucionales: 
NIVEL   DESCRIPTOR                  DESCRIPCIÓN 
   5           Mayor                                   Genera altas consecuencias para la entidad y
                                                                  una afectación mayor en cuanto a los 
                                                                  objetivos del plan de acción institucional, de 
                                                                  los procesos y a la dependencia
   4           Moderado                           Afectación parcial para la entidad, los 
                                                                 objetivos  del plan de acción institucional, los 
                                                                  proceso y a  la dependencia. Genera  medianas 
                                                                  consecuencias para la entidad.
    3        Bajo                                        Bajo impacto para la entidad, los objetivos del
                                                                  plan de acción institucional, los procesos y la 
                                                                  dependencia. Genera bajas consecuencias
                                                                  para la entidad.
Impacto para los riesgos de corrupción:
NIVEL   DESCRIPTOR                  DESCRIPCIÓN 
   5         Catastrófico                  Genera consecuencias 
                                                             desastrosas para la entidad y el sector 
   4           Mayor                            Impacto negativo de la entidad. 
                                                             Genera altas consecuencias para 
                                                             la entidad.
    3        Moderado                      Afectación parcial al proceso y a la dependencia. 
                                                           Genera  medianas consecuencias para la entidad.                                          
</t>
        </r>
      </text>
    </comment>
    <comment ref="AH8" authorId="0" shapeId="0" xr:uid="{00000000-0006-0000-0B00-00000E000000}">
      <text>
        <r>
          <rPr>
            <sz val="10"/>
            <color rgb="FF000000"/>
            <rFont val="Arial"/>
          </rPr>
          <t xml:space="preserve">
Automáticamente genera el dato </t>
        </r>
      </text>
    </comment>
    <comment ref="AI8" authorId="0" shapeId="0" xr:uid="{00000000-0006-0000-0B00-00000F000000}">
      <text>
        <r>
          <rPr>
            <sz val="10"/>
            <color rgb="FF000000"/>
            <rFont val="Arial"/>
          </rPr>
          <t xml:space="preserve">Automáticamente genera el dato </t>
        </r>
      </text>
    </comment>
    <comment ref="AN40" authorId="1" shapeId="0" xr:uid="{00000000-0006-0000-0B00-000010000000}">
      <text>
        <r>
          <rPr>
            <b/>
            <sz val="9"/>
            <color indexed="81"/>
            <rFont val="Tahoma"/>
            <family val="2"/>
          </rPr>
          <t>Usuario:</t>
        </r>
        <r>
          <rPr>
            <sz val="9"/>
            <color indexed="81"/>
            <rFont val="Tahoma"/>
            <family val="2"/>
          </rPr>
          <t xml:space="preserve">
Considero desenfoca la acción, podria hacer parte de un avance desciptivo de seguimiento y desarrollo de la acción</t>
        </r>
      </text>
    </comment>
    <comment ref="BF204" authorId="0" shapeId="0" xr:uid="{00000000-0006-0000-0B00-000011000000}">
      <text>
        <r>
          <rPr>
            <sz val="10"/>
            <color rgb="FF000000"/>
            <rFont val="Arial"/>
          </rPr>
          <t>Nohora Isabel:
Se debe adjuntar la evidencias matriz de seguimiento</t>
        </r>
      </text>
    </comment>
    <comment ref="BB232" authorId="0" shapeId="0" xr:uid="{00000000-0006-0000-0B00-000012000000}">
      <text>
        <r>
          <rPr>
            <sz val="10"/>
            <color rgb="FF000000"/>
            <rFont val="Arial"/>
          </rPr>
          <t>NOHORA ISABEL  VELASQUEZ UBAQUE:
37+13/85*100=59
59*35/100=21</t>
        </r>
      </text>
    </comment>
    <comment ref="BF247" authorId="0" shapeId="0" xr:uid="{00000000-0006-0000-0B00-000013000000}">
      <text>
        <r>
          <rPr>
            <sz val="10"/>
            <color rgb="FF000000"/>
            <rFont val="Arial"/>
          </rPr>
          <t xml:space="preserve">Nohora Isabel:
No se relaciona evidencia relacionada con los linemientos </t>
        </r>
      </text>
    </comment>
    <comment ref="BF248" authorId="0" shapeId="0" xr:uid="{00000000-0006-0000-0B00-000014000000}">
      <text>
        <r>
          <rPr>
            <sz val="10"/>
            <color rgb="FF000000"/>
            <rFont val="Arial"/>
          </rPr>
          <t>Nohora Isabel:
 No se relaciona ev idencia con Informe de los pagos realizados registrados en Boletin de Caja y Bancos.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Luz Marina</author>
  </authors>
  <commentList>
    <comment ref="N6" authorId="0" shapeId="0" xr:uid="{00000000-0006-0000-0C00-000001000000}">
      <text>
        <r>
          <rPr>
            <b/>
            <sz val="9"/>
            <color indexed="81"/>
            <rFont val="Tahoma"/>
            <charset val="1"/>
          </rPr>
          <t>Luz Marina:</t>
        </r>
        <r>
          <rPr>
            <sz val="9"/>
            <color indexed="81"/>
            <rFont val="Tahoma"/>
            <charset val="1"/>
          </rPr>
          <t xml:space="preserve">
Las actas no presentan firmas, pero para ello se anexa la lista de asistencia con las respectivas firmas.</t>
        </r>
      </text>
    </comment>
  </commentList>
</comments>
</file>

<file path=xl/sharedStrings.xml><?xml version="1.0" encoding="utf-8"?>
<sst xmlns="http://schemas.openxmlformats.org/spreadsheetml/2006/main" count="9875" uniqueCount="3210">
  <si>
    <t>DEPENDENCIA</t>
  </si>
  <si>
    <t>Insignificante</t>
  </si>
  <si>
    <t xml:space="preserve">Matriz calificación y evaluación riesgos institucionales </t>
  </si>
  <si>
    <t>Menor</t>
  </si>
  <si>
    <t>Moderado</t>
  </si>
  <si>
    <t>Mayor</t>
  </si>
  <si>
    <t>Catástrofico</t>
  </si>
  <si>
    <t>Muy bajo</t>
  </si>
  <si>
    <t>CLASIFICACIÓN DEL RIESGO</t>
  </si>
  <si>
    <t xml:space="preserve">Matriz calificación y evaluación riesgos de corrupción </t>
  </si>
  <si>
    <t xml:space="preserve">Zona de riesgo - Riesgos Institucionales </t>
  </si>
  <si>
    <t>Comunicaciones</t>
  </si>
  <si>
    <t xml:space="preserve">Bajo </t>
  </si>
  <si>
    <t>Alto</t>
  </si>
  <si>
    <t>Estratégico</t>
  </si>
  <si>
    <t>Raro</t>
  </si>
  <si>
    <t>Zona Baja</t>
  </si>
  <si>
    <t>Zona Moderada</t>
  </si>
  <si>
    <t>Zona Alta</t>
  </si>
  <si>
    <t>Rara vez</t>
  </si>
  <si>
    <t xml:space="preserve">Zona Baja </t>
  </si>
  <si>
    <t>Improbable</t>
  </si>
  <si>
    <t>Se asocia con la forma en que se administra la Entidad. El manejo del riesgo estratégico se enfoca a asuntos globales relacionados con la misión y el cumplimiento de los objetivos estratégicos, la clara definición de políticas, diseño y conceptualización de la entidad por parte de la alta gerencia.</t>
  </si>
  <si>
    <t>Zona Extrema</t>
  </si>
  <si>
    <t xml:space="preserve">Zona Extrema </t>
  </si>
  <si>
    <t>Posible</t>
  </si>
  <si>
    <t>Zona de riesgo - Riesgos de corrupción</t>
  </si>
  <si>
    <t>Probable</t>
  </si>
  <si>
    <t>Casi cierto</t>
  </si>
  <si>
    <t xml:space="preserve">Probabilidad </t>
  </si>
  <si>
    <t>Probabilidad</t>
  </si>
  <si>
    <t>Casi seguro</t>
  </si>
  <si>
    <t>Oficina Asesora Juridica</t>
  </si>
  <si>
    <t xml:space="preserve">Imagen </t>
  </si>
  <si>
    <t xml:space="preserve">Estan relacionados con la percepción y la confianza por parte de  la ciudadania hacia la institución </t>
  </si>
  <si>
    <t xml:space="preserve">Impacto </t>
  </si>
  <si>
    <t>Oficina Asesora Planeación</t>
  </si>
  <si>
    <t>Operativo</t>
  </si>
  <si>
    <t>Impacto</t>
  </si>
  <si>
    <t>codigo</t>
  </si>
  <si>
    <t>Zona de Riesgo intitucional</t>
  </si>
  <si>
    <t>Zona de Riesgo corrupciòn</t>
  </si>
  <si>
    <t>Comprende los riesgos relacionados tanto con la parte operativa como técnica de la entidad, incluye riesgos provenientes de deficiencias en los sistemas de información, en la definición de los procesos, en la estructura de la entidad, la desarticulación entre dependencias, lo cual conduce a ineficiencias, oportunidades de corrupción e incumplimiento de los compromisos institucionales.</t>
  </si>
  <si>
    <t xml:space="preserve">Subdirecciòn de Evaluación y Seguimiento </t>
  </si>
  <si>
    <t>Zona</t>
  </si>
  <si>
    <t>Financiero</t>
  </si>
  <si>
    <t>Se relacionan con el manejo de los recursos de la entidad que incluye, la ejecución presupuestal, la elaboración de los estados financieros, los pagos, manejos de excedentes de tesorería y el manejo sobre los bienes de cada entidad. De la eficiencia y transparencia en el manejo de los recursos, así como su interacción con las demás áreas dependerá en gran parte el éxito o fracaso de toda entidad.</t>
  </si>
  <si>
    <t xml:space="preserve">Subdirección  Instrumentos, permisos y trámites ambientales  </t>
  </si>
  <si>
    <t>RI - Muy baja</t>
  </si>
  <si>
    <t>Cumplimiento</t>
  </si>
  <si>
    <t>RC - Baja</t>
  </si>
  <si>
    <t>Se asocian con la capacidad de la entidad para cumplir con los requisitos legales, contractuales, de ética pública y en general con su compromiso ante la comunidad.</t>
  </si>
  <si>
    <t xml:space="preserve">Subdirección Administrativa y Financiera </t>
  </si>
  <si>
    <t>Tecnología</t>
  </si>
  <si>
    <t>Se asocian con la capacidad de la Entidad para que la tecnología
disponible satisfaga las necesidades actuales y futuras de la entidad y soporte el
cumplimiento de la misión.</t>
  </si>
  <si>
    <t xml:space="preserve">Asumir el riesgo </t>
  </si>
  <si>
    <t xml:space="preserve">Catastrófico </t>
  </si>
  <si>
    <t xml:space="preserve">Corrupción </t>
  </si>
  <si>
    <t>RI - Baja</t>
  </si>
  <si>
    <t>RC - Moderada</t>
  </si>
  <si>
    <t>PROCESO</t>
  </si>
  <si>
    <t>OBJETIVO</t>
  </si>
  <si>
    <t>Sostenibilidad Financiera</t>
  </si>
  <si>
    <t>ZonaAlta</t>
  </si>
  <si>
    <t>RI - Moderada</t>
  </si>
  <si>
    <t>RC - Alta</t>
  </si>
  <si>
    <t>Generar recursos  para la administración de las áreas del SPNN y la coordinación del SINAP, a través de la gestión,  formulación e implementación de proyectos, alianzas e instrumentos económicos y financieros que contribuyan a la disminución de la brecha.</t>
  </si>
  <si>
    <t xml:space="preserve">3
Muy Baja
</t>
  </si>
  <si>
    <t>RI - Alta</t>
  </si>
  <si>
    <t>RC - Extrema</t>
  </si>
  <si>
    <t xml:space="preserve">4
Muy Baja </t>
  </si>
  <si>
    <t xml:space="preserve">5
Baja </t>
  </si>
  <si>
    <t>Asumir el riesgo</t>
  </si>
  <si>
    <t>Reducir el riesgo</t>
  </si>
  <si>
    <t>Evitar el riesgo</t>
  </si>
  <si>
    <t xml:space="preserve">3
Baja
</t>
  </si>
  <si>
    <t xml:space="preserve">4
Baja </t>
  </si>
  <si>
    <t>5
Moderada</t>
  </si>
  <si>
    <t xml:space="preserve">6
Muy Baja </t>
  </si>
  <si>
    <t>8
Baja</t>
  </si>
  <si>
    <t xml:space="preserve">Direccionamiento Estratégico </t>
  </si>
  <si>
    <t>Formular e implementar  lineamientos, metodologías y estrategias de planeación,  seguimiento y evaluación dirigidos al cumplimiento  de la misión y objetivos  institucionales.</t>
  </si>
  <si>
    <t>10
Moderada</t>
  </si>
  <si>
    <t xml:space="preserve">6
Baja </t>
  </si>
  <si>
    <t xml:space="preserve">8
Moderada </t>
  </si>
  <si>
    <t>10
Alta</t>
  </si>
  <si>
    <t>9
 Baja</t>
  </si>
  <si>
    <t>12
Moderada</t>
  </si>
  <si>
    <t>15
Alta</t>
  </si>
  <si>
    <t xml:space="preserve">Gestión de Comunicaciones </t>
  </si>
  <si>
    <t>Promover la valoración social de las áreas protegidas del Sistema de Parques Nacionales Naturales de Colombia por parte de los nacionales y extranjeros mediante la implementación de la estrategia de comunicación y educación para la conservación para que tomen acciones desde su cotidiano, encaminadas a contribuir con la conservación.</t>
  </si>
  <si>
    <t xml:space="preserve">Evaluación a los sistemas de gestión </t>
  </si>
  <si>
    <t>Determinar el cumplimiento de los procesos, procedimientos, operaciones y la gestión de la Entidad,  mediante la asesoría y acompañamiento, verificación y evaluación independiente, objetiva, sistemática y permanente de los Sistemas de Gestión y monitoreo a los riesgos, para generar oportunidades de mejora y fortalecimiento de la cultura de autocontrol que contribuyan al logro de los objetivos y metas de la Entidad, en armonía con los entes externos</t>
  </si>
  <si>
    <t xml:space="preserve">Administración y manejo del SPNN </t>
  </si>
  <si>
    <t xml:space="preserve">Planificar e implementar estrategias de manejo  que permitan tener un sistema de Parques efectivamente gestionado. </t>
  </si>
  <si>
    <t>9
Moderada</t>
  </si>
  <si>
    <t>12
Alta</t>
  </si>
  <si>
    <t xml:space="preserve">15
Extrema </t>
  </si>
  <si>
    <t>Coordinación del SINAP</t>
  </si>
  <si>
    <t xml:space="preserve">Direccionar estratégicamente las acciones que permitan coordinar el desarrollo de un Sistema Nacional de Áreas Protegidas, a través de la orientación y facilitación de sus procesos en el nivel nacional, regional y local,  de tal forma que  contribuyan a la consolidación y al cumplimiento de los objetivos de conservación del país y a los compromisos nacionales e internacionales suscritos. </t>
  </si>
  <si>
    <t>12
Baja</t>
  </si>
  <si>
    <t>16
Moderada</t>
  </si>
  <si>
    <t>20
Alta</t>
  </si>
  <si>
    <t>Gestión de recursos financieros</t>
  </si>
  <si>
    <t>16
Alta</t>
  </si>
  <si>
    <t>Gestionar y  administrar los recursos financieros asignados a la Entidad para contribuir al control de los mismos y contar con información financiera veraz y oportuna para la toma de decisiones</t>
  </si>
  <si>
    <t xml:space="preserve">20
Exterma </t>
  </si>
  <si>
    <t xml:space="preserve">Casi seguro </t>
  </si>
  <si>
    <t>15
Baja</t>
  </si>
  <si>
    <t>20
Moderada</t>
  </si>
  <si>
    <t xml:space="preserve">25
Alta  </t>
  </si>
  <si>
    <t>Gestión de recursos físicos</t>
  </si>
  <si>
    <t>Administrar los recursos físicos de Parques Nacionales Naturales mediante la identificación,  valoración y mantenimiento de los bienes muebles e inmuebles, para garantizar la disponibilidad de los mismos.</t>
  </si>
  <si>
    <t xml:space="preserve">15
Moderada </t>
  </si>
  <si>
    <t xml:space="preserve">20
Alta </t>
  </si>
  <si>
    <t xml:space="preserve">25
Extrema </t>
  </si>
  <si>
    <t>Gestión del talento humano</t>
  </si>
  <si>
    <t>Identificar las necesidades de personal y proporcionar a la Entidad recurso humano calificado, mediante el desarrollo de actividades de selección, capacitación, bienestar e incentivos y seguridad y salud en el trabajo de tal manera que se contribuya al logro de la misión y objetivos institucionales</t>
  </si>
  <si>
    <t>Adquisición de bienes y servicios</t>
  </si>
  <si>
    <t xml:space="preserve">Satisfacer las necesidades de bienes y servicios de Parques Nacionales Naturales, mediante el apoyo en la gestión de procesos requeridos para la  planificación de compras, suscripción de  contratos que cumplan con la normatividad vigente y con los ejercicios de Planeación Financiera definidos y aprobados por cada dependencia para el buen desarrollo de la  gestión de la Entidad. </t>
  </si>
  <si>
    <t xml:space="preserve">Gestión y administración de la información </t>
  </si>
  <si>
    <t>Gestionar y administrar la documentación e información producida y recibida en Parques y aquella que conforma su capital intelectual, mediante la generación de lineamientos, políticas y la aplicación de metodologías ajustadas a las necesidades de la entidad,  asegurando la confidencialidad, integridad y disponibilidad oportuna de la información, para evidenciar el cumplimiento de las funciones bajo el principio de transparencia y poder contribuir con la construcción de la memoria institucional.</t>
  </si>
  <si>
    <t>Gestión jurídica</t>
  </si>
  <si>
    <t xml:space="preserve">Asistir jurídicamente a Parques Nacionales Naturales en los asuntos relacionados con el cumplimiento de sus funciones, mediante la interpretación y aplicación de la normatividad vigente, para la defensa de sus intereses, garantizando la legalidad de sus actuaciones. </t>
  </si>
  <si>
    <t xml:space="preserve">Atención al usuario </t>
  </si>
  <si>
    <t xml:space="preserve">Atender los requerimientos de los usuarios, mediante el suministro de la información, gestión oportuna de peticiones, recepción de trámites y servicios y evaluación a la satisfacción del usuario y la adecuada interacción con las partes interesadas. 
</t>
  </si>
  <si>
    <t xml:space="preserve">ANÁLISIS DEL CONTEXTO A PARTIR DE LOS PROCESOS </t>
  </si>
  <si>
    <t xml:space="preserve">Formato para determinar el impacto de los riesgos institucionales </t>
  </si>
  <si>
    <t xml:space="preserve">A manera de ejemplo se relacionan los procesos y con una "X" se marca el factor que se debe analizar tanto interno como externo </t>
  </si>
  <si>
    <t xml:space="preserve">Riesgo: No responder las PQR's en los términos legales establecidos </t>
  </si>
  <si>
    <t>Riesgo: Construcción de infraestructura no sostenible en el tiempo</t>
  </si>
  <si>
    <t>Riesgo: Perdida total o parcial de los bienes de la entidad</t>
  </si>
  <si>
    <t xml:space="preserve">PROCESOS </t>
  </si>
  <si>
    <t xml:space="preserve">Riesgo: No poder ejecutar las funciones misionales y administrativas de las áreas protegidas declaradas. </t>
  </si>
  <si>
    <t xml:space="preserve">CONTEXTO INTERNO </t>
  </si>
  <si>
    <t xml:space="preserve">Preguntas para calificar el impacto de los Riesgos Institucionales </t>
  </si>
  <si>
    <t>No.</t>
  </si>
  <si>
    <t xml:space="preserve">CONTEXTO EXTERNO </t>
  </si>
  <si>
    <t>Si el riesgo institucional se materializa podría…</t>
  </si>
  <si>
    <t>SI</t>
  </si>
  <si>
    <t xml:space="preserve">NO </t>
  </si>
  <si>
    <t xml:space="preserve">¿Afectar las actividades del proceso? </t>
  </si>
  <si>
    <t xml:space="preserve">Personal </t>
  </si>
  <si>
    <t>¿Afectar el cumplimiento de las objetivos y metas del plan institucional?</t>
  </si>
  <si>
    <t>¿Afectar el cumplimiento de misión de la Entidad?</t>
  </si>
  <si>
    <t xml:space="preserve">Procesos </t>
  </si>
  <si>
    <t>¿Afectar el cumplimiento de la misión del sector al que pertenece la Entidad?</t>
  </si>
  <si>
    <t>¿Afectar la generación de los productos o la prestación de servicios?</t>
  </si>
  <si>
    <t>Tecnologia</t>
  </si>
  <si>
    <t xml:space="preserve">¿Generar pérdida de información de la Entidad? </t>
  </si>
  <si>
    <t xml:space="preserve">Directivo
Estratégico </t>
  </si>
  <si>
    <t>¿Afectar la imagen regional generando desconfianza por parte de la ciudadanía y las partes interesadas?</t>
  </si>
  <si>
    <t>¿Afectar la imagen nacional generando desconfianza por parte de la ciudadanía y las partes interesadas??</t>
  </si>
  <si>
    <t xml:space="preserve">Comunicación
 Interna </t>
  </si>
  <si>
    <t>¿Generar intervención de los órganos de control, de la Fiscalía, u otro ente?</t>
  </si>
  <si>
    <t xml:space="preserve">Infraestructura </t>
  </si>
  <si>
    <t>Relaciones
 partes interesadas</t>
  </si>
  <si>
    <t>¿Dar lugar a procesos sancionatorios?</t>
  </si>
  <si>
    <t xml:space="preserve">Económico </t>
  </si>
  <si>
    <t xml:space="preserve">Político </t>
  </si>
  <si>
    <t>¿Dar lugar a procesos disciplinarios?</t>
  </si>
  <si>
    <t xml:space="preserve">Legal </t>
  </si>
  <si>
    <t>¿Dar lugar a procesos fiscales?</t>
  </si>
  <si>
    <t xml:space="preserve">Social </t>
  </si>
  <si>
    <t>¿Ocasionar lesiones físicas o pérdida de vidas humanas?</t>
  </si>
  <si>
    <t xml:space="preserve">Tecnológico </t>
  </si>
  <si>
    <t xml:space="preserve">Medio 
ambiental </t>
  </si>
  <si>
    <t xml:space="preserve">TOTAL  PREGUNTAS AFIRMATIVAS </t>
  </si>
  <si>
    <t xml:space="preserve">Comunicación 
externa </t>
  </si>
  <si>
    <t>NC</t>
  </si>
  <si>
    <t>DT</t>
  </si>
  <si>
    <t xml:space="preserve">AP </t>
  </si>
  <si>
    <t xml:space="preserve">TOTAL PREGUNTAS NEGATIVAS </t>
  </si>
  <si>
    <t>X</t>
  </si>
  <si>
    <t xml:space="preserve">CALIFICACIÓN DEL RIESGO </t>
  </si>
  <si>
    <t xml:space="preserve">NIVEL DEL RIESGO </t>
  </si>
  <si>
    <r>
      <t xml:space="preserve">• Las respuestas afirmativas con calificación  entre  </t>
    </r>
    <r>
      <rPr>
        <b/>
        <sz val="11"/>
        <rFont val="Arial"/>
      </rPr>
      <t>UNO a SEIS</t>
    </r>
    <r>
      <rPr>
        <sz val="11"/>
        <rFont val="Arial"/>
      </rPr>
      <t xml:space="preserve">  genera un impacto </t>
    </r>
    <r>
      <rPr>
        <b/>
        <sz val="11"/>
        <rFont val="Arial"/>
      </rPr>
      <t xml:space="preserve"> BAJO</t>
    </r>
  </si>
  <si>
    <r>
      <t xml:space="preserve">• Las respuestas afirmativas con calificación entre  </t>
    </r>
    <r>
      <rPr>
        <b/>
        <sz val="11"/>
        <rFont val="Arial"/>
      </rPr>
      <t>SIETE</t>
    </r>
    <r>
      <rPr>
        <sz val="11"/>
        <rFont val="Arial"/>
      </rPr>
      <t xml:space="preserve"> </t>
    </r>
    <r>
      <rPr>
        <b/>
        <sz val="11"/>
        <rFont val="Arial"/>
      </rPr>
      <t xml:space="preserve">a DOCE  </t>
    </r>
    <r>
      <rPr>
        <sz val="11"/>
        <rFont val="Arial"/>
      </rPr>
      <t xml:space="preserve"> preguntas genera un impacto </t>
    </r>
    <r>
      <rPr>
        <b/>
        <sz val="11"/>
        <rFont val="Arial"/>
      </rPr>
      <t>MODERADO</t>
    </r>
  </si>
  <si>
    <r>
      <t xml:space="preserve">• Las respuestas afirmativas con calificación entre </t>
    </r>
    <r>
      <rPr>
        <b/>
        <sz val="11"/>
        <rFont val="Arial"/>
      </rPr>
      <t>TRECE a DIECIOCHO</t>
    </r>
    <r>
      <rPr>
        <sz val="11"/>
        <rFont val="Arial"/>
      </rPr>
      <t xml:space="preserve"> preguntas genera un impacto</t>
    </r>
    <r>
      <rPr>
        <b/>
        <sz val="11"/>
        <rFont val="Arial"/>
      </rPr>
      <t xml:space="preserve"> MAYOR. </t>
    </r>
  </si>
  <si>
    <t xml:space="preserve"> CONTEXTO DELA ORGANIZACIÓN </t>
  </si>
  <si>
    <t xml:space="preserve"> CONTEXTO DE LA ORGANIZACIÓN </t>
  </si>
  <si>
    <t xml:space="preserve">PROCESO </t>
  </si>
  <si>
    <t>DETERMINACIÓN DEL IMPACTO RIESGOS DE CORRUPCIÓN</t>
  </si>
  <si>
    <t>RIESGO 1:</t>
  </si>
  <si>
    <t>DIRECCIÓN TERRITORIAL/AP</t>
  </si>
  <si>
    <t xml:space="preserve">DIRECCIÓN TERRITORIAL ANDES OCCIDENTALES Y SUS AP </t>
  </si>
  <si>
    <t xml:space="preserve">DIRECCIÓN TERRITORIAL AMAZONÍA Y SUS AP </t>
  </si>
  <si>
    <t>DIRECCION TERRITORIAL PACIFICO Y SUS AP</t>
  </si>
  <si>
    <t>RIESGO 2:</t>
  </si>
  <si>
    <t>DIRECCIÓN TERRITORIAL ORINOQUIA Y SUS AP</t>
  </si>
  <si>
    <t>Dirección Territorial Andes Nororientales</t>
  </si>
  <si>
    <t>RIESGO 3:</t>
  </si>
  <si>
    <t xml:space="preserve">DIRECCIÓN TERRITORIAL CARIBE </t>
  </si>
  <si>
    <t>bbb</t>
  </si>
  <si>
    <t xml:space="preserve">ANÁLISIS INTERNO </t>
  </si>
  <si>
    <t>ccc</t>
  </si>
  <si>
    <t>Formato para determinar el impacto</t>
  </si>
  <si>
    <t>Factor</t>
  </si>
  <si>
    <t>Fortalezas</t>
  </si>
  <si>
    <t>Debilidades</t>
  </si>
  <si>
    <t xml:space="preserve">Pregunta </t>
  </si>
  <si>
    <t>Respuesta</t>
  </si>
  <si>
    <t>Personal</t>
  </si>
  <si>
    <t>N°</t>
  </si>
  <si>
    <t>Se tiene el personal competente e idóneo para el desarrollo de las actividades misionales, estratégicas, de apoyo y de evaluación.</t>
  </si>
  <si>
    <t>Si el riesgo institucional o de corrupción se materializa podría…</t>
  </si>
  <si>
    <t>Si</t>
  </si>
  <si>
    <t>No</t>
  </si>
  <si>
    <t>Insuficiencia de personal en algunas dependencias para el desarrollo de las actividades de los procesos y falta de una mayor apropiación del tema de salud y seguridad en el trabajo.
Planta de personal  muy reducida para todo el quehacer de la institución, lo que obliga a complementar con contratos de prestación de servicios, con el riesgo laboral y la inestabilidad que ello genera.</t>
  </si>
  <si>
    <t xml:space="preserve">Se cuenta con personal competente para la ejecución de las actividades de los procesos estratégicos, misionales, de apoyo y de evaluación </t>
  </si>
  <si>
    <t xml:space="preserve">El personal para abordar las diferentes temáticas es poco, y la mayoria del personal cualificado es contratista de prestacion de servicios. </t>
  </si>
  <si>
    <t>Personal con capacidad técnica, experiencia y compromiso  para responder y dar cumplimiento a las funciones y misión de la entidad
Plan de bienestar institucional</t>
  </si>
  <si>
    <t>Insuficiente planta de personal para asumir la carga opertativa y administrativa de la Entidad.
No se cuenta con la identificación de las necesidades de capacitación, en los temas administrativos, para la DTPA. 
Falta divulgación e implementación de acciones relacionadas con la medición de riesgo sicolaboral.</t>
  </si>
  <si>
    <t>Mejora en el seguimiento al proceso de Adquisición de Bienes y Servicios y revisión mensual de la ejecución del presupuesto.</t>
  </si>
  <si>
    <t xml:space="preserve">Baja ejecución presupuestal de la Entidad </t>
  </si>
  <si>
    <t>¿Afectar al grupo de funcionarios del proceso?</t>
  </si>
  <si>
    <t xml:space="preserve">Experiencia profesional, técnica y operativa calificada del personal </t>
  </si>
  <si>
    <t>Inadecuada distribución del recurso humano para el manejo en las áreas protegidas
Dificultad en el nivel local y regional para acceder a programas de educación formal y complementaria
Capital humano formado en parques, es absorbido o sustraído por otras instituciones</t>
  </si>
  <si>
    <t>Se cuenta con el personal indoneo y competente para la ejecución de las actividades.</t>
  </si>
  <si>
    <t>Existe insuficiencia de personal en las AP para el desarrollo de las actividades y ejecución de los procesos, debido al incremento de responsabilidades que se adquiere y las areas mantienen el mismo personal.</t>
  </si>
  <si>
    <t>Se cuenta con un mapa de procesos estructurado que abarca toda la gestión institucional en las áreas misionales, estratégica, de apoyo y de evaluación, representados en 13 procesos.</t>
  </si>
  <si>
    <t>Falta mayor apropiación de la caracterización de los procesos, pues pese a que se realizan sensibilizaciones en el Sistema Integrado de Gestión, en muchos casos el tema se torna pesado y se deja de lado, absorbidos por las múltiples ocupaciones.</t>
  </si>
  <si>
    <t>x</t>
  </si>
  <si>
    <t>La entidad tiene documentados los procesos, manuales, guías para su aplicabilidad, además de estar dosonible para fácil consulta</t>
  </si>
  <si>
    <t>Carencia de  espacios para sensibilizar su aplicabilidad, entre la DT y las AP</t>
  </si>
  <si>
    <t>Existencia de un modelo de planeación para  la orientación del que hacer de la entidad,en miras a cumplir las funciones institucionales y las metas del gobierno nacional.
Implementación del Sistema de Integrado de Gestión para el mejoramiento continuo y de la Entidad
Lineamientos generales de los procesos claves que sirven de guía para el desarrollo de las actividades.</t>
  </si>
  <si>
    <t>Falta de fortalecimiento en la ejecución temprana presupuestal conforme a los instrumentos de planeación de la entidad.
Falta de  procedimientos detallados de cada uno de los procesos que facilite su aplicación y no de espacio a interpretación.
Escasa divulgación por los responsables de los procesos del Nivel Central para facilitar la aplicación de los procedimientos.</t>
  </si>
  <si>
    <t>Competencia adecuada del personal.</t>
  </si>
  <si>
    <t xml:space="preserve">La planta de personal es muy baja por lo que se debe recurrir a un alto numero de contratistas para dar cumplimiento con la misión y las funciones de la Entidad.
Proceso de inducción para los contratistas, sobre los procesos y procedimientos de la Entidad,  requiere más detalle y tiempo. </t>
  </si>
  <si>
    <t xml:space="preserve">Conocimiento efectivo del territorio por parte del personal de parques.
Existencia de instrumentos de planeación para  la prevención y mitigación de riesgos (En el marco de la Ley 1523 de 2012)
Mega diversidad biológica inmersa en las áreas protegidas
Experiencias exitosas en la gestión de Parques Nacionales Naturales 
</t>
  </si>
  <si>
    <t>No hay optimización de los recursos
Desarticualción intrainstitucional Lentitud en los procesos activos que limitan la eficiencia en la operatividad de las áreas
Débil aplicación de los principios misionales de  transparencia, solidaridad, equidad, participación y respeto a la diversidad cultural en todos los procesos de conservación del SPNNC</t>
  </si>
  <si>
    <t>Se cuenta con los lineamientos para el control y seguimiento de la gestión por parte de las AP y la DT.</t>
  </si>
  <si>
    <t>Debilidad por parte del personal para la aplicación de los lineamientos y ejecución de los procesos.</t>
  </si>
  <si>
    <t>Se cuenta con apoyo y asistencia técnica por parte de un Ingeniero, en casos de fallas de los aplicativos y cubrimiento de  necesidades de herramientas tecnológicas.</t>
  </si>
  <si>
    <t xml:space="preserve">Insuficientes equipos de cómputo, para todo el personal,  lo que obliga a la mayoría de los contratistas a proveer sus propios equipos portátiles, lo cual genera un riesgo de pérdida de información institucional.
Deficiencias en los sistemas de información y tecnológicos con los que cuenta la entidad, para asegurar y evitar pérdida de información de la entidad.  
Intermitencia en el servicio por parte del aplicativo SIIF, lo que genera retrasos en las actividades del proceso financiero.
Inestabilidad y en algunos casos ausencia del servicio de internet en los parques, lo que dificulta la comunicación con los mismos.
</t>
  </si>
  <si>
    <t>Se cuenta con recursos tecnológicos hardware y software par los diferentes sistemas de infomración que cuenta la entidad, internet e intranet</t>
  </si>
  <si>
    <t>Se tiene la instalación para los consulta de los diferentes sistemas de información, pero no de cuenta con cobertura de banda ancha.</t>
  </si>
  <si>
    <t>Se cuentan con plataformas y sistemas de información para el seguimiento de las actividades misionales en la Entidad.</t>
  </si>
  <si>
    <t xml:space="preserve">Deficiencias en los sistemas de información y tecnológicos con los que cuenta la DTPA, para garantizar la operatividad  en términos de eficiencia.
Débil utilización de los recursos tecnológicos con los que cuenta la entidad (Intranet, Orfeo, GLPI)
  </t>
  </si>
  <si>
    <t>Los procesos y procedimientos de la Entidad estan definidos, publicados en la Intranet y sus actualizaciones son divulgadas oportunamente.</t>
  </si>
  <si>
    <r>
      <t>Se debe actualizar el Manual de funciones de manera directa con la actualización de los procesos y procedimientos. 
Los procesos y procedimientos se deben actualizar de manera paralela con la reglamentación interna (memorandos y circulares).</t>
    </r>
    <r>
      <rPr>
        <b/>
        <sz val="10"/>
        <rFont val="Arial"/>
      </rPr>
      <t xml:space="preserve"> </t>
    </r>
    <r>
      <rPr>
        <sz val="10"/>
        <rFont val="Arial"/>
      </rPr>
      <t>Las actualizaciones de los documentos por minimas que sean deben reflejarse en el cambio de versión publicada en la intranet.
Utilización de documentos desactualizados.</t>
    </r>
  </si>
  <si>
    <t xml:space="preserve">N.A </t>
  </si>
  <si>
    <t>Desconocimiento en la utilización de los equipos técnológicos en las áreas protegidas
Carencia de una base de datos de la información generada en los diferentes procesos que se adelanta en las áreas protegidas</t>
  </si>
  <si>
    <t>¿Afectar el cumplimiento de metas y objetivos de la dependencia?</t>
  </si>
  <si>
    <t>Se cuenta con los aplicativos y herramientas del sistema de información, tales como:  SULA, SICOSMART, AEMAPPS, entre otros.</t>
  </si>
  <si>
    <t>Deficiencias en los equipos tecnologicos con los que cuenta la DT y sus AP para el ejercicio y puesta en marcha de las actividades.</t>
  </si>
  <si>
    <t>Directivo/estratégico</t>
  </si>
  <si>
    <t>Disposición y acercamiento por parte del personal, a los planes, programas y proyectos que posibilitan el ejercicio misional de la entidad.</t>
  </si>
  <si>
    <t>Debilidades en el diseño y formulación de los indicadores que miden el plan de acción institucional.
Retrasos en la elaboración, revisión, aprobación y adopción  de los planes de manejo, que son la carta de navegación de las Áreas Protegidas.</t>
  </si>
  <si>
    <t>¿Afectar el cumplimiento de la misión de la Entidad?</t>
  </si>
  <si>
    <t>Se cuenta con directrices claras, cronogramas para cumplimiento de reportes y seguimiento</t>
  </si>
  <si>
    <t>Dificultades en el cargue de información, debilidades en el diseño y formulación de los indicadores que miden el plan de acción institucional</t>
  </si>
  <si>
    <t>Se cuenta con herramientas de planeación que permiten determinar el cumplimiento de metas y objetivos para la DTPA</t>
  </si>
  <si>
    <t xml:space="preserve">Falta de una estructura organizacional fortalecida para la DTPA que permita contar con personal en los procesos claves y disminuir la contratación por prestación de servicios.
Falta de coordinación entre los niveles de gestión para el desarrollo de los procesos conjuntos. </t>
  </si>
  <si>
    <t>La Entidad cuenta con el portal web, dominio de correo electrónico institucional, programa gestor documental.
Se estan implementado las herramientas digitales para el manejo de la información que se genera en las Áreas Protegidas (SICO SMART, SULA).</t>
  </si>
  <si>
    <t>El servicio de internet es deficiente frente a las plataformas digitales que se deben operar para el cumplimiento de la misión de la Entidad.</t>
  </si>
  <si>
    <t>Cambio de gobierno directivo de PNN
Incoherencia en los lineamientos institucionales
Incumplimiento de los instrumentos de planificación local 
Inadecuada distribución de los recursos económicos en los tres niveles de la organización asignados por el GN para la administración y manejo de las áreas protegidas</t>
  </si>
  <si>
    <t>Existen los lineamientos para la planeación estratégica y el seguimiento a los informes de gestión.</t>
  </si>
  <si>
    <t>Debilidades en el seguimiento de las metas institucionales.</t>
  </si>
  <si>
    <t xml:space="preserve">Comunicación interna </t>
  </si>
  <si>
    <t>Se cuenta con canales de comunicación interna como la intranet, correo electrónico, emisora insitu radio, medios por los cuales se divulga la información interna de la entidad</t>
  </si>
  <si>
    <t>Falta apropiación por parte de los servidores de la entidad, de todos los canales de comunicación, con los que cuenta la entidad.</t>
  </si>
  <si>
    <t>Dificultad para que en algunos sectores de las áreas protegidas llegue la información necesaria para la ejecución de actividades</t>
  </si>
  <si>
    <t xml:space="preserve">Debilidad en la comunicación de la información  relacionados con la socialización (circulares, procedimientos, instructivos) necesarios para  desarrollo de las actividades de la Entidad.
</t>
  </si>
  <si>
    <t>Se realiza seguimiento oportuno al cumplimiento de metas. 
Se realiza anualmente la Revisión Territorial al Sistema Integrado de Gestión.</t>
  </si>
  <si>
    <t xml:space="preserve">Los instrumentos de planeación institucional no establecen metas concretas para muchas de las actividades que realizan las unidades de decisión. </t>
  </si>
  <si>
    <t>Subutilización de los medios de información y comunicación existentes
Flujo de información inadecuada e inoportuna entre los niveles diferentes</t>
  </si>
  <si>
    <t>¿Generar pérdida de confianza de la Entidad, afectando su reputación?</t>
  </si>
  <si>
    <t>La DT y las AP utilizan de manera efectiva los canales de comunicación institucional para dar reporte de los procesos y gestión a su cargo.</t>
  </si>
  <si>
    <t>Demoras en la respuesta a solicitudes y comunicaciones internas.</t>
  </si>
  <si>
    <t xml:space="preserve">Se cuenta con una buena infraestructura para las actividades misionales de la entidad, representada en 15,851,512 hectáreas, conformada por 12 Áreas Protegidas de carácter nacional de las cuales 9 son Parques Nacionales Naturales, 2 Santuarios de Fauna y Flora y 1 Santuario de Flora.
</t>
  </si>
  <si>
    <t xml:space="preserve">Debilidades en la infraestructura de los parques para la prestación de servicios ecoturístios, en lo relacionado con la señalización y el estado de los senderos peatonales.
Falta adecuación de las sedes administrativas, para la accesibilidad de personas con movilidad reducida. </t>
  </si>
  <si>
    <t>Se cuenta con la infraestructura necesaria para el cumplimiento de los objetivos institucionales</t>
  </si>
  <si>
    <t>Recursos insuficientes para garantizar mantenimientos preventivos y correctivos</t>
  </si>
  <si>
    <t>Mejoramiento de la infraestructura física de las áreas protegidas adscritas a la DTPA, lo cual beneficia tanto a los funcionarios y contratistas para el ejercicio de las funciones, como a los visitantes.</t>
  </si>
  <si>
    <t xml:space="preserve">Se cuenta con infraestructura y  equipos básicos para el desarrollo de las actividades; no obstante, es necesario se cuente con presupuesto en cada vigencia para su mantenimiento y fortalecimiento
La ubicación de las sedes dificulta el mantenimiento de las mismas. </t>
  </si>
  <si>
    <t>La comunicación interna en algunas ocasiones no es asertiva.</t>
  </si>
  <si>
    <t>Deficiente infraestructura para el manejo integral de las áreas protegidas</t>
  </si>
  <si>
    <t>Se cuenta con la infraestructura minima necesaria para el desarrollo de las actividades y el debido ejercicio de los procesos.</t>
  </si>
  <si>
    <t>Baja asignación presupuestal para el mantenimiento y mejora de la infraestructura en algunas AP.</t>
  </si>
  <si>
    <t>¿Generar pérdida de recursos económicos?</t>
  </si>
  <si>
    <t xml:space="preserve">Relaciones con las partes interesadas </t>
  </si>
  <si>
    <t xml:space="preserve">El área de la territorial tiene jurisdicción parcial o total en 10 departamentos y 386 municipios, compartiendo la gestión en conservación como autoridad ambiental con 11 Corporaciones Autónomas Regionales y 1 Urbana.  
Lo anterior ha llevado a la construcción participativa y concertada de una visión regional que incluye actores institucionales, sectoriales y comunitarios que interactúan en el territorio Andes Occidentales bajo ciertas dinámicas, necesidades e intereses, con diversas características y capacidades que obedecen a una lógica, formas de relacionarse y significados socioculturales sobre el espacio.    </t>
  </si>
  <si>
    <t xml:space="preserve">Dificultades en la firma de acuerdos para la conservación de las Áreas Protegidas, con las comunidades indígenas que las habitan. </t>
  </si>
  <si>
    <t>Para la ejecución de los procesos que se llevan a cabo, se goza de buen relacioamiento con las intituciones teritoriales y otros</t>
  </si>
  <si>
    <t>Desinteres de algunas intituciones para involucrar en sus procesos temas particulares de las áreas protegidas.
Dificultades de relacionamiento con comunidades por orden público.</t>
  </si>
  <si>
    <t>Sistema de relacionamiento fortalecido con las comunidades de base.
Alianzas con distintas entidades para realizar acuerdos que ayuden cumplimiento de la misión de la Entidad</t>
  </si>
  <si>
    <t>N.A</t>
  </si>
  <si>
    <t>Recursos financieros insuficientes para actualización de equipos y para mantenimiento de sedes.</t>
  </si>
  <si>
    <t xml:space="preserve">Capacidad técnica y administrativa para la consecución de recursos de cooperación.
Posicionamiento local y regional de las áreas protegidas </t>
  </si>
  <si>
    <t>Se ve reflejada la participación activa de las AP y la DT por dar respuesta a la solicitudes por parte de los usuarios y comunidades.</t>
  </si>
  <si>
    <t>Presiones constantes por parte de las comunidades y dificultades para el ejercicio de la autoridad ambiental.</t>
  </si>
  <si>
    <t xml:space="preserve">Participación en escenarios o espacios de articulación interinstitucional.
Presencia permanente en campo de la Institución lo cual genera confianza en los actores locales. </t>
  </si>
  <si>
    <t xml:space="preserve">Posicionamiento debil a nivel social local. </t>
  </si>
  <si>
    <t xml:space="preserve">ANÁLISIS EXTERNO </t>
  </si>
  <si>
    <t>¿Dar lugar al detrimento de la calidad de vida de la comunidad por la pérdida del bien o servicios o los recursos públicos?</t>
  </si>
  <si>
    <t xml:space="preserve"> </t>
  </si>
  <si>
    <t>¿Generar pérdida de información de la Entidad?</t>
  </si>
  <si>
    <t xml:space="preserve">Oportunidades </t>
  </si>
  <si>
    <t xml:space="preserve">Amenazas </t>
  </si>
  <si>
    <t>Interés de ONG´S nacionales e internacionales, en la protección del patrimonio natural y cultural y la biodiversidad de nuestro país, lo que ha  posibilitado la celebración de convenios interadministrativos y de cooperación internacional, que fortalecen el presupuesto de la entidad.</t>
  </si>
  <si>
    <t>Son insuficientes los recursos económicos y financieros, que en reconocimiento de la importancia de las áreas protegidas, se generen para la conservación de las áreas protegidas.</t>
  </si>
  <si>
    <t>Aún cuando se asignan los recursos para el cumplimento de metas, se hace necesario gestionar a través de cooperación formular propuestas para el complemento de recursos y priorización de actividades, en procura de una mejor gestión.</t>
  </si>
  <si>
    <t>Son insuficientes los instrumentos económicos y financieros, que en reconocimiento de la importancia de las áreas protegidas, para poder  llevar a cabo procesos de conservación.</t>
  </si>
  <si>
    <t>Proyectos de cooperación internacional y alianzas con entidades público- privadas que permitan presupuesto y alianzas estratégicas para el cumplimiento de los fines estatales</t>
  </si>
  <si>
    <t>Limitado  presupuesto asignado por el Estado para el cumplimiento de los objetivos institucionales</t>
  </si>
  <si>
    <t>1. Desarrollo de economía local sostenible en zonas de influencia</t>
  </si>
  <si>
    <t xml:space="preserve">1. Insuficiente asignación de presupuesto por el Gobierno Nacional en los procesos de conservación
2. Obras masivas en el marco de los Tratados de Libre Comercio
3. Variable situación económica internacional  frente al tema de la cooperación </t>
  </si>
  <si>
    <t>Recursos de donación provenientes de la cooperación internacional.</t>
  </si>
  <si>
    <t>La asignación presupuestal es limitada para la DT y sus AP, debido a que las necesidades de la entidad frente a los recursos asignados son insuficientes.</t>
  </si>
  <si>
    <t>¿Dar lugar a procesos penales?</t>
  </si>
  <si>
    <t xml:space="preserve">Proceso de paz. </t>
  </si>
  <si>
    <t xml:space="preserve">Postconflicto </t>
  </si>
  <si>
    <t>¿Generar pérdida de credibilidad del sector?</t>
  </si>
  <si>
    <t xml:space="preserve">El desarme de grupos al mergen de la ley con el proceso de paz que se lleva a cabo, permite ejercicios de autoridad ambiental </t>
  </si>
  <si>
    <t>Disidencias que ponen en riesgo el ejercicio de conservación en zona de influencia de las áreas protegidas, por retomar control dejado por quienes se desmobilizaron.
Desplazamiento del posconflicto en la zona de influencia de algunas áreas protegidas.</t>
  </si>
  <si>
    <t xml:space="preserve">Coordinación con entidades del sector, actores institucionales y sociales en espacios como el SIRAP y el SIDAP
</t>
  </si>
  <si>
    <t>Adaptación a las políticas gubernamentales del plan nacional de desarrollo y postconflicto</t>
  </si>
  <si>
    <t>Presencia de Proyectos de Cooperación Internacional con interes en la región de la Orinoquia. 
Posibilidad de articular acciones con los Entes Territoriales y otras Organizaciones (Gobernaciones, Alcaldías, ONG, Agencias del Gobierno) con interes en el sector ambiente de la Orinoquia.</t>
  </si>
  <si>
    <t>Disminución del presupuesto por prioridades del gobierno, austeridad del gasto.</t>
  </si>
  <si>
    <r>
      <t>¿Ocasionar</t>
    </r>
    <r>
      <rPr>
        <b/>
        <sz val="11"/>
        <color rgb="FF000000"/>
        <rFont val="Calibri"/>
      </rPr>
      <t xml:space="preserve"> </t>
    </r>
    <r>
      <rPr>
        <sz val="10"/>
        <rFont val="Arial"/>
      </rPr>
      <t>lesiones físicas o pérdida de vidas humanas?</t>
    </r>
  </si>
  <si>
    <t>1. Adecuado relacionamiento político con instancias de los tres niveles (Nacional, Regional, Local)
2. Creación de la agencia presidencial para cooperación.</t>
  </si>
  <si>
    <t>1. Planes de desarrollo del gobierno que afecta???
2. Desarticulación interinstitucional (ampliarse)
3. Mínima injerencia  en decisiones políticas sobre megaproyectos
4. Existencia de diferentes autoridades ambientales</t>
  </si>
  <si>
    <t>Posibilidad de aplicar a recursos del posconflicto.</t>
  </si>
  <si>
    <t>Una de las estrategias del plan de desarrollo "Infraestructura y competitividad estratégicas" se convierte en una presión para determinadas áreas de la DT, ya que algunos de los proyectos de 4G se desarrollan en zonas de influencia o al interior del AP.</t>
  </si>
  <si>
    <t xml:space="preserve">Compromisos del gobierno nacional para el fortalecimiento de la autoridad indigena, lo cual permite consolidar esquemas de gobernanza en el territorio. </t>
  </si>
  <si>
    <t>Cambio de Gobierno que conlleva a falta de continuidad en algunos procesos que pueden llegar a ser claves en la misión de conservación de la entidad.</t>
  </si>
  <si>
    <t>¿Afectar la imagen regional?</t>
  </si>
  <si>
    <t>Debilidad en las instancias del gobierno propio</t>
  </si>
  <si>
    <t>Problemas de orden público en zonas a las que se deben trasladar funcionarios de PNN
en cumplimiento de sus funciones.</t>
  </si>
  <si>
    <t xml:space="preserve">Proceso de paz </t>
  </si>
  <si>
    <t>Incertidumbre frente a cambio de gobierno en la vigencia 2018</t>
  </si>
  <si>
    <t>Legal</t>
  </si>
  <si>
    <t>1. Marco normativo que no responde a la nueva realidad  socio ambiental  del país 
2. Normativa que beneficia solo Corporaciones Autónomas Regionales
3. Debilidad en la aplicabilidad normativa (débiles procesos sancionatorios) por los diferentes actores</t>
  </si>
  <si>
    <t>¿Afectar la imagen nacional?</t>
  </si>
  <si>
    <t>Posicionamiento del tema de cero mineria en las AP y convenio PNN - ANH, lineamientos de buenas practicas</t>
  </si>
  <si>
    <t>Solicitud de titulos mineros o afectaciones en las zonas aledañas de las AP.</t>
  </si>
  <si>
    <t>La voluntad polìtica del Ministerio del Medio Ambiente y Desarrollo Sostenible y de la Presidencia de la República,  de reconocer y respaldar las iniciativas comunitarias que aportan a la conservaciòn. (àreas ètnicas de conservaciòn)</t>
  </si>
  <si>
    <t>Presiones por parte de grupos económicos para la consecución de títulos mineros, que afectan los ecosistemas de las zonas de amortiguación y de influencia de las Áreas Protegidas.</t>
  </si>
  <si>
    <t>Normatividad para aplicar procesos y procedimientos que permite administrar el sistema de parques y coordinación del sistema nacional de las áreas protegidas.</t>
  </si>
  <si>
    <t xml:space="preserve">Que no se tengan en cuenta desarrollos juridicos  a nivel nacional que nos obligan y permiten institucionalmente a coordinar la función pública de la conservación, con las Autoridades Indigenas </t>
  </si>
  <si>
    <t>Cambios constantes de la normatividad existente que dificulta la pronta expedición de actos administrativos, procesos contractuales y demás.</t>
  </si>
  <si>
    <t>Surgimiento de grupos de dicidencia locales</t>
  </si>
  <si>
    <t>1. Imagen institucional posicionada y atractiva ante la comunidad internacional
2. Relacionamiento adecuado con los diferentes actores sociales e institucionales del orden local, regional, nacional e internacional (UOT??, presiones amenaza....)
3. Conectividad con RSC y resguardo indígena
4. Convenios con Universidades</t>
  </si>
  <si>
    <t>1. Organización de sector privado serios competidores en conservación (competencia del sector privado)
2. Débil planeación participativa para los procesos de conservación
3. Dificultad en el relacionamiento efectivo con los diferentes actores por el orden público</t>
  </si>
  <si>
    <t xml:space="preserve">TOTAL PREGUNTAS AFIRMATIVAS </t>
  </si>
  <si>
    <t>Existen herramientas juridicas para el ejercicio de la autoridad ambiental, Ley 1333 y decretos reglamentarios.</t>
  </si>
  <si>
    <t>N.A.</t>
  </si>
  <si>
    <t>Todos los procesos cuentan con un normograma que orienta y sustenta las actividades relacionadas con cada proceso.</t>
  </si>
  <si>
    <t xml:space="preserve">Normatividad para la ejecuciòn de recursos limita el cumplimiento de los acuerdos con los grupos ètnicos, debido a que no se contempla su carcter comunitario, y se asimila a una entidad sin ànimo de lucro. </t>
  </si>
  <si>
    <t xml:space="preserve">La gestión de proyectos de cooperación nacional e internacional enfocados a la conservación de las áreas protegidas </t>
  </si>
  <si>
    <t xml:space="preserve">Existen presiones por Uso, Ocupación y Tenencia, UOT, en las áreas protegidas que afectan su conservación.  </t>
  </si>
  <si>
    <t>Consultas previas</t>
  </si>
  <si>
    <t>Normatividad aplicable a la Entidad que genera dificultades en los procesos de relacionamiento</t>
  </si>
  <si>
    <t>Posibilidad de incidir tecnicamente en algunas de las normas de carácter ambiental que afectan a las Áreas Protegidas</t>
  </si>
  <si>
    <t xml:space="preserve">Sistema de contratación estatal es complejo.
Nuevos requerimientos legales sin personal adicional para su cumplimiento. </t>
  </si>
  <si>
    <t>Tecnológico</t>
  </si>
  <si>
    <t>Agendas de trabajo y mesas técnicas con comunidades campesinas, indigenas e instituciones para el ejercicio de la autoridad ambiental y la promoción de la reubicación por fuera de las AP.</t>
  </si>
  <si>
    <t xml:space="preserve">Presencia de grupos al margen de la ley que promueven la permanencia de los ocupantes y financean actividades ilegales que agudizan el problema de deterioro de algunas AP. </t>
  </si>
  <si>
    <t>Existen presiones por Uso, Ocupación y Tenencia, UOT, en las áreas protegidas que afectan su conservación, dado que la Dirección Territorial Andes Occidentales, se destaca por tener la mayor población en el territorio colombiano.</t>
  </si>
  <si>
    <t>La gestión del conocimiento es inefectiva para la apropiación de la sociedad colombiana frente a la importancia de las áreas protegidas</t>
  </si>
  <si>
    <t>Debilidad organizativa de los grupos ètnicos disminuye las posibilidades de coordinar efectivamente la funciòn pùblica de la conservaciòn en las AP</t>
  </si>
  <si>
    <t xml:space="preserve">Relacionamiento con comunidades indígenas, afrodescendientes y campesinas </t>
  </si>
  <si>
    <t>Oposición de las comunidades  al desarrollo y aprobación de planes de manejo</t>
  </si>
  <si>
    <t>Los procesos para la nueva reforma rural en el marco de proceso de paz.</t>
  </si>
  <si>
    <t>Con el proceso de paz los grupos insurgentes aún no tienen una cabeza visible con quien interactuar</t>
  </si>
  <si>
    <t xml:space="preserve">Medio ambientales </t>
  </si>
  <si>
    <t>1. Visión internacional hacia la biodiversidad del país y la oferta de bienes y servicios ecosistémicos
2. Designación internacional en ecosistema estratégico (Ramsar biosfera)</t>
  </si>
  <si>
    <t>1. Cambio Climático (desastres)</t>
  </si>
  <si>
    <t>Las condiciones socioeconomicas de las poblaciones en las áreas de influencia generan presiones sobre los recursos naturales.</t>
  </si>
  <si>
    <t>Posicionamiento en la comunidad del programa de guardaparques voluntarios.</t>
  </si>
  <si>
    <t>Falta organizativa de los grupos ètnicos que disminuye las posibilidades de coordinar efectivamente la funciòn pùblica de la conservaciòn en la AP.  (firmas acuerdos con com indígenas)</t>
  </si>
  <si>
    <t>Mejorar relacionamiento con los diferentes actores  en ante y pos acuerdo de paz  para la ejecución de procesos en zona de influencia de las áreas protegidas.</t>
  </si>
  <si>
    <t xml:space="preserve">Líderes de organizaciones o comunidades que están en desacuerdo con la gestión de las áreas proptegidas </t>
  </si>
  <si>
    <t>Articulación con comunidades indígenas, las Corporaciones y la Fuerza Pública para implementar las acciones en el AP</t>
  </si>
  <si>
    <t>Disidentes de los grupos al margen de la ley que siguen en el territorio (AP) generando inseguridad</t>
  </si>
  <si>
    <t xml:space="preserve">Comunidades campesinas organizadas en Asociaciones locales de primero y segundo nivel, permiten interactuar en forma horizontal. </t>
  </si>
  <si>
    <t>Limitaciones de equipos tecnologicos.</t>
  </si>
  <si>
    <t>Aprovechamiento de las TIC, Kioscos vive digital el lugares remotos donde no habpía conectividad</t>
  </si>
  <si>
    <t>TOTAL PREGUNTAS NEGATIVAS</t>
  </si>
  <si>
    <t>Las herramientas de gobierno en línea facilita el control de las actividades en las Entidades del Estado</t>
  </si>
  <si>
    <t>Adaptación a los cambios tecnológicos en los procesos contractuales.
Riesgo de hackers en los sistemas de información de la Entidad
Fallas técnicas por causas ajenas a la DTPA y AP en la prestación de los servicios de telefonía, Internet, Orfeo,  correo electrónico y SIIF Nación</t>
  </si>
  <si>
    <t>Debilidad organizativa de los grupos ètnicos disminuye las posibilidades de coordinar efectivamente la funciòn pùblica de la conservaciòn en la AP</t>
  </si>
  <si>
    <t>Mantener el estado de conservación de las AP.</t>
  </si>
  <si>
    <t>El cambio clímatico y los fenomenos naturales.</t>
  </si>
  <si>
    <t>La tecnología pone a disposición, valiosas herramientas para las actividades de prevención, vigilancia y control en las Áreas Protegidas.</t>
  </si>
  <si>
    <t>Los avances tecnológicos permiten hacer expoloraciones y estudios de presencia minera y de hidrocarburos, que ponen en riesgo la labor de conservación de las Áreas Protegidas y de sus zonas de amortiguación.</t>
  </si>
  <si>
    <t>Protocolos para atención de desastres naturales</t>
  </si>
  <si>
    <t>Incendios forestales, inundaciones, remoción en masa</t>
  </si>
  <si>
    <t>Planes de emergencia y monitoreos (Alertas tempranas) en alianza con Universidades y Entidades especializadas</t>
  </si>
  <si>
    <t>Ocurrencia de fenómenos naturales adversos para el desarrollo de las actividades de la Entidad</t>
  </si>
  <si>
    <t>Desarrollo de nuevos procesos de consultas y tramites que se pueden realizar por el usuario en forma "on line".</t>
  </si>
  <si>
    <t>Posibilidad de sufrir fallos en el sistema y ataques informaticos.</t>
  </si>
  <si>
    <t>Comunicación externa</t>
  </si>
  <si>
    <t>Página web, correo electronico, foros, rendición de cuentas, entre otras.</t>
  </si>
  <si>
    <t>En la territorial Andes Occidentales, predomina la provincia biogeográfica Andina; con un total de 7 biomas y la presencia de una gran diversidad de coberturas y ecosistemas naturales y transformados. Esta zona se caracteriza por ser de alta montaña, sobresalen ecosistemas de páramos, humedales, bosques andinos o de niebla y glaciares. En el caso de los páramos en esta región suman 159.595 has equivalentes al 27,77% del sistema de PNN.
La cordillera de los Andes cuenta con un gran potencial hídrico.  Si bien es cierto que la infraestructura de generación hidroeléctrica se encuentra por fuera de las AP, su funcionamiento depende de la conservación que se dé en éstas como abastecedoras y reguladoras del agua. Por lo tanto su potencial de generación a futuro depende de la protección de los ecosistemas reguladores del agua que lo abastece.
La  DTAO se reconoce el cambio climático como una oportunidad; por una parte para involucrar estrategias de mitigación y adaptación al cambio climático en el diseño de los sistemas de áreas protegidas como parte integral en el desarrollo regional bajo conceptos de conectividad, y por otra parte para posicionar a las áreas protegidas en los escenarios locales, regionales y nacional como proveedoras de servicios ecosistémicos con un papel importante en la mitigación y adaptación al cambio climático. 
La DTAO, cuenta con cinco Áreas Protegidas con vocación ecoturística, que permiten el desarrollo de programas de educación y comunicación como estrategia para la conservación.</t>
  </si>
  <si>
    <t>El área de influencia de la DTAO es la que tiene mayor potencial mineral en el país. La mayoría de las AP están rodeadas por áreas con potencial para reservas estratégicas de mineral clasificadas como de Tipo I, lo que se torna en amenaza para la conservación, por su atractivo económico.</t>
  </si>
  <si>
    <t>Mejorar procesos a través de los diferentes mecanismos de atención como encuestas de satisfacción, buzones, solicitudes</t>
  </si>
  <si>
    <t xml:space="preserve">Convenios con Entidades estatales para el control y vigilancia </t>
  </si>
  <si>
    <t>Minería ilegal en las áreas protegidas generando impactos negativos en ambiente y presión sobre los valores objeto de conservación</t>
  </si>
  <si>
    <t>Convenios con Organizaciones encargadas de dar manejo a residuos tecnológicos. 
Articulación con los nodos regionales de cambio climático.
Desarrollo de modelos tecnológicos que reducen el impacto ambiental y pueden ser implementados a nivel local.</t>
  </si>
  <si>
    <t>La variabilidad climática incrementa riesgos de afectaciones naturales en la Áreas Protegidas.
Amplicación de la Frontera Agropecuaria que incide en la conservación de los ecosistemas naturales de las Áreas Protegidas.</t>
  </si>
  <si>
    <t>Areas protegidas con vocación ecoturistica</t>
  </si>
  <si>
    <t>Alteración del medio natural por el impacto de las actividades turísticas realizadas</t>
  </si>
  <si>
    <t xml:space="preserve">Espacios de articulación como los CIDEAs y SIRAPs que permiten visibilizar la Entidad </t>
  </si>
  <si>
    <t>Desinformación que se genera  a nivel local y regional sobre PNNC.</t>
  </si>
  <si>
    <t>Implementación de programas de Desarrollo Local Sostenible en alianza con entidades de Cooperación Internacional</t>
  </si>
  <si>
    <t>Desarrollo de actividades productivas en las áreas protegidas y/o en sus zonas de amortiguación (ampliación de frontera agropecuaria, deforestación, ganadería extensiva, pesca ilegal)</t>
  </si>
  <si>
    <t>CALIFICACION DEL RIESGO</t>
  </si>
  <si>
    <t>Alta capacidad de la Entidad para la convocatoria institucional pública y privada 
.</t>
  </si>
  <si>
    <t xml:space="preserve">Corregimientos o veredas no cuentan con canales de comunicación (internet) que les facilite interactuar.
</t>
  </si>
  <si>
    <t>Buena imagen de los directivos y funcionarios que  beneficia positivamente aspectos como la credibilidad de la entidad ante los actores sociales e institucionales</t>
  </si>
  <si>
    <t>Participación en ferias nacionales de servicio al ciudadano.</t>
  </si>
  <si>
    <t xml:space="preserve">Medios de difusión a través de los diferentes canales de comunicación (página web, fanpage y redes sociales) utilizados por la entidad. </t>
  </si>
  <si>
    <t xml:space="preserve">NA. </t>
  </si>
  <si>
    <t xml:space="preserve">NIVEL RIESGO </t>
  </si>
  <si>
    <t>NIVEL RIESGO</t>
  </si>
  <si>
    <t xml:space="preserve">Riesgo: Incumplimiento de las directrices  establecidas en el modelo integrado de planeación y gestión </t>
  </si>
  <si>
    <t xml:space="preserve">Riesgo: Pérdida de la información  fìsica y digital de la entidad </t>
  </si>
  <si>
    <t xml:space="preserve">Formato para determinar el impacto de los riesgos de corrupción </t>
  </si>
  <si>
    <t xml:space="preserve">Riesgo: </t>
  </si>
  <si>
    <t xml:space="preserve">SI </t>
  </si>
  <si>
    <t>NO</t>
  </si>
  <si>
    <t xml:space="preserve">¿Afectar al grupo de funcionarios del proceso? </t>
  </si>
  <si>
    <t>¿Dar lugar al detrimento de calidad de vida de la comunidad por la pérdida del bien o servicios o los recursos públicos?</t>
  </si>
  <si>
    <t>¿Generar pérdida de credibilidad a la ciudadanía?</t>
  </si>
  <si>
    <r>
      <t xml:space="preserve">• Las respuestas afirmativas con calificación entre  </t>
    </r>
    <r>
      <rPr>
        <b/>
        <sz val="11"/>
        <rFont val="Arial"/>
      </rPr>
      <t>UNO a SIETE,</t>
    </r>
    <r>
      <rPr>
        <sz val="11"/>
        <rFont val="Arial"/>
      </rPr>
      <t xml:space="preserve">  genera un impacto </t>
    </r>
    <r>
      <rPr>
        <b/>
        <sz val="11"/>
        <rFont val="Arial"/>
      </rPr>
      <t xml:space="preserve">MODERADO. </t>
    </r>
  </si>
  <si>
    <r>
      <t xml:space="preserve"> •  Las respuestas afirmativas con calificación entre  </t>
    </r>
    <r>
      <rPr>
        <b/>
        <sz val="11"/>
        <rFont val="Arial"/>
      </rPr>
      <t>OCHO</t>
    </r>
    <r>
      <rPr>
        <sz val="11"/>
        <rFont val="Arial"/>
      </rPr>
      <t xml:space="preserve"> </t>
    </r>
    <r>
      <rPr>
        <b/>
        <sz val="11"/>
        <rFont val="Arial"/>
      </rPr>
      <t xml:space="preserve"> a QUINCE  </t>
    </r>
    <r>
      <rPr>
        <sz val="11"/>
        <rFont val="Arial"/>
      </rPr>
      <t xml:space="preserve">  genera un impacto </t>
    </r>
    <r>
      <rPr>
        <b/>
        <sz val="11"/>
        <rFont val="Arial"/>
      </rPr>
      <t>MAYOR.</t>
    </r>
    <r>
      <rPr>
        <sz val="11"/>
        <rFont val="Arial"/>
      </rPr>
      <t xml:space="preserve"> </t>
    </r>
  </si>
  <si>
    <r>
      <t xml:space="preserve">•  Las respuestas afirmativas con calificación entre </t>
    </r>
    <r>
      <rPr>
        <b/>
        <sz val="11"/>
        <rFont val="Arial"/>
      </rPr>
      <t>DIECISEIS</t>
    </r>
    <r>
      <rPr>
        <sz val="11"/>
        <rFont val="Arial"/>
      </rPr>
      <t xml:space="preserve"> a </t>
    </r>
    <r>
      <rPr>
        <b/>
        <sz val="11"/>
        <rFont val="Arial"/>
      </rPr>
      <t>VENTITRES</t>
    </r>
    <r>
      <rPr>
        <sz val="11"/>
        <rFont val="Arial"/>
      </rPr>
      <t xml:space="preserve"> genera un impacto </t>
    </r>
    <r>
      <rPr>
        <b/>
        <sz val="11"/>
        <rFont val="Arial"/>
      </rPr>
      <t xml:space="preserve">CATASTRÓFICO. </t>
    </r>
  </si>
  <si>
    <t xml:space="preserve">Se cuenta con personal competente para la ejecución de las actividades del proceso de atencion al usuario. </t>
  </si>
  <si>
    <t xml:space="preserve">Insuficiencia de personal  para el desarrollo de las actividades del proceso de atenciòn al usuario. 
No contar con una dependencia exclusiva de atención al usuario </t>
  </si>
  <si>
    <t xml:space="preserve">Se cuenta con lineamientos generales que permiten uniformidad en el tratamiento y en la atención al ciudadano por los diferentes canales dispuestos por PNN, con el ánimo de brindar un servicio de calidad, mejorando la percepción, imagen institucional y aumentando la satisfacción del ciudadano. 
Se cuenta con instrumentos para medir  la satisfacciòn del usuario y conocer su percepciòn sobre la prestaciòn del servicio y así generar acciones que permitan la  mejora continua. </t>
  </si>
  <si>
    <t xml:space="preserve">Falta de apropiación por parte del personal encargado de aplicar los lineamientos </t>
  </si>
  <si>
    <t xml:space="preserve">Se cuenta con aplicativos como sistema de gestión documental, que permite llevar la trazabilidad de los trámites, PQR`s, entre otros. </t>
  </si>
  <si>
    <t xml:space="preserve">Deficiencias en los sistemas de información y tecnológicos con los que cuenta la entidad, para asegurar y evitar pérdida de información de la entidad.  </t>
  </si>
  <si>
    <t xml:space="preserve">Se ve reflejada las relaciones con el anàlisis de las encuestas de satisfacciòn aplicadas a los usuarios. </t>
  </si>
  <si>
    <t xml:space="preserve">Falta de presupuesto para la creacion de la dependencia de atenciòn al usuario con cobertura a nivel nacional </t>
  </si>
  <si>
    <t xml:space="preserve">Existencia de un amplio marco legal  que garantiza el acceso a los ciudadanos  a diversos mecanismos de participaciòn  para proteger sus derechos y brindar una adecuada atencion. </t>
  </si>
  <si>
    <t xml:space="preserve">Dificultades logísticas y económicas para poder cumplir con lo establecido en el marco legal. </t>
  </si>
  <si>
    <t xml:space="preserve">La entidad cuenta con diferentes sedes a nivel nacional lo que facilita que incluso las poblaciones más apartadas accendan a la informaciòn de la entidad </t>
  </si>
  <si>
    <t xml:space="preserve">Por las caracterìsticas geográficas de la entidad y la diversidad de los actores con los que interactua, se dificulta la cobertura plena. </t>
  </si>
  <si>
    <t xml:space="preserve">Disponibilidad de herramientas tecnológicas por parte del Estado que facilitan al usuario la consulta de los servicios y tràmites que presta la entidad. </t>
  </si>
  <si>
    <t xml:space="preserve">Por las características geográficas de la entidad no hay cobertura tecnològica para todos los usuarios </t>
  </si>
  <si>
    <t xml:space="preserve">Participaciòn en ferias nacionales de servicio al ciudadano.
Contar con página web para interactuar con los usuarioss.
Medios de difusiòn a través de los diferentes canales de comunicaciòn utilizados por la entidad. </t>
  </si>
  <si>
    <t xml:space="preserve">Se cuenta con personal competente para la ejecución de las actividades del proceso Adquisición de bienes y servicios </t>
  </si>
  <si>
    <t>Insuficiencia de personal  para el desarrollo de las actividades del proceso de adquisición de bienes y servicios, en temporadas de alta contratación.</t>
  </si>
  <si>
    <t>Existe un manual de contratación que da los lineamientos para elaborar los procesos de contratación de la entidad.
Se generan circulares con lineamientos especificos que optimizan la ejecución de los procesos.
Existen procedimientos por modalidad de contratación
Se realiza seguimiento mediante indicador, al porcentaje de elaboración de las actas de liquidación</t>
  </si>
  <si>
    <t>Dificultades para realizar seguimiento a la oportuna implementación de los procedimientos de contratación dada la delegación de ordenación del gasto</t>
  </si>
  <si>
    <t>Variedad de alianzas con distintos sectores para realizar convenios con fines misionales</t>
  </si>
  <si>
    <t>Dificultad en el seguimiento de la ejecución del convenio</t>
  </si>
  <si>
    <t>Cambios normativos sobre contratación estatal</t>
  </si>
  <si>
    <t xml:space="preserve">Aplicativo SIRECI y SIGEP que sirve como mecanismo de control
Las nueva plataforma transaccional (SECOP II) permite el cumplimiento de la política de cero papel
</t>
  </si>
  <si>
    <t>Nueva plataforma transaccional (SECOP II) para los procesos de contratación estatal de obligatorio cumplimiento que genera dificultades en el inicio de su implementación</t>
  </si>
  <si>
    <t>Se cuenta con personal competente para la ejecución de las actividades del proceso de atencion al usuario. 
Contar con un profesional especializado en el tema de arquitectura sostenible</t>
  </si>
  <si>
    <t>Se cuenta con lineamientos en el tema de aseguramiento de bienes e inventarios.
Existe un programa de seguros que salvaguarda los bienes de la entidad y la integridad de los funcionarios a nivel directivo y guardaparques
Se cuenta con un procedimiento de infraestructura y mantenimiento de sedes, asi como un formato para el autodiagnóstico y mantenimiento</t>
  </si>
  <si>
    <t xml:space="preserve">Falta de apropiaciòn por parte del personal encargado de aplicar los lineamientos </t>
  </si>
  <si>
    <t>Falta equipos de computo mas robustos que permita trabajar optimamente el programa autocad.</t>
  </si>
  <si>
    <t xml:space="preserve">Recursos financieros internacionales para la adquisición de software </t>
  </si>
  <si>
    <t>Falta de presupuesto para ejecutar los mantenimientos preventivos de las sedes de las áreas protegidas</t>
  </si>
  <si>
    <t>Existe normatividad para lo relacionado con inventarios y seguros</t>
  </si>
  <si>
    <t>Idoneidad del personal para cumplir sus funciones</t>
  </si>
  <si>
    <t xml:space="preserve">Insuficiencia de personal  
</t>
  </si>
  <si>
    <t>Existen lineamientos documentados como los planes y programas de bienestar y capacitación; procedimientos de vinculación de personal, reporte de accidentes y el Manual de Funciones.
Se tienen indicadores que miden la implementación del plan de bienestar, capacitación y Seguridad y Salud en el Trabajo.</t>
  </si>
  <si>
    <t>Se cuenta con Sofware para el registro y liquidación de nomina</t>
  </si>
  <si>
    <t>El sofware de nomina requiere la incorporación de otros componentes.</t>
  </si>
  <si>
    <t>Se cuenta con el relacionamiento adecuado con DAFP, CNSC siendo entidades que brindan asesoria en temas administrativos de personal.</t>
  </si>
  <si>
    <t>Falta de presupuesto para financiar nuevos cargos en la planta de personal.
Austeridad del Gasto como medida del gobierno a través de una Directiva Presidencial para la no ampliacion de planta de personal.
Falta de presupuesto para dar mayor cobertura a los programas de capacitación, bienestar y Seguridad y Salud en el Trabajo.</t>
  </si>
  <si>
    <t>Austeridad del Gasto como medida del gobierno a través de una Directiva Presidencial para la no ampliacion de planta de personal</t>
  </si>
  <si>
    <t>El Departamento Administrativo de la Funcion Publica - DAFP - emite conceptos y lineamientos para la gestión del Talento Humano.
El DAFP creo Equipos Trasversales del Talento Humano en el cual se propician espacios de actualizacion y experiencias.
Existe normatividda relacionada con la Seguridda y Salud en el Trabajo, capacitación y bienestar con lo cual se determinan los requisitos minimos que debe cumplir la entidad.</t>
  </si>
  <si>
    <t xml:space="preserve">MAPA DE RIESGOS INSTITUCIONAL Y DE CORRUPCIÓN </t>
  </si>
  <si>
    <t>Se cuenta con personal competente para la ejecución de las actividades del proceso de gestión jurídica.</t>
  </si>
  <si>
    <t>Insuficiencia de personal en algunas dependencias para el desarrollo de las actividades de los procesos</t>
  </si>
  <si>
    <t xml:space="preserve">Organización de la información predial y judicial debidamente analizada. 
Apoyo transversal desde el punto de vista jurídico en los tres niveles de decisión. 
</t>
  </si>
  <si>
    <t xml:space="preserve">Retraso de algunos procesos por situaciones ajenas  a la Oficina Juridica. </t>
  </si>
  <si>
    <t>Código: DE_FO_02</t>
  </si>
  <si>
    <t xml:space="preserve">N.A. </t>
  </si>
  <si>
    <t>Debilidades en el diseño y formulación de los indicadores que miden el plan de acción institucional</t>
  </si>
  <si>
    <t xml:space="preserve">Retroalimentación permanente del equipo para facilitar la comunicación de procesos, decisiones y avances de los asuntos de la oficina. </t>
  </si>
  <si>
    <t xml:space="preserve">Atención oportuna de la solicitudes realizadas por los usuarios </t>
  </si>
  <si>
    <t>Versión: 11</t>
  </si>
  <si>
    <t xml:space="preserve">Cambio de gobierno que redefinan políticas ambientales no acordes con la misión de la entidad </t>
  </si>
  <si>
    <t xml:space="preserve">Cambios normativos que afecten el marco legal de la entidad </t>
  </si>
  <si>
    <t>Fecha vigencia: 13/12/2017</t>
  </si>
  <si>
    <t xml:space="preserve">IDENTIFICACIÓN DEL RIESGO </t>
  </si>
  <si>
    <t>VALORACIÓN DEL RIESGO</t>
  </si>
  <si>
    <t>Se cuenta con un equipo humano interdisciplinado para la ejecución de las actividades de finidas en cada uno de los procedimientos establecidos y dar cumplimiento al plan de acción definido cada año.</t>
  </si>
  <si>
    <t>Insuficiencia de personal para realizar las auditorias de todas las Áreas Protegidas en una sola vigencia.</t>
  </si>
  <si>
    <t>TRATAMIENTO DEL RIESO</t>
  </si>
  <si>
    <t xml:space="preserve">MONITOREO Y REVISIÓN </t>
  </si>
  <si>
    <t>El proceso cuenta procedimientos documentados para dar cumplimiento a las responsibilidades asignadas. 
Con la realización de las auditorias se a contribuido a la mejora continua de los diferentes proceso que conforman el SIG. 
Se documenta anualmente un plan de acción, al cual se le realiza seguimiento periodico para dar cumplimiento a los roles establecidos por la Ley 87 de 1993.</t>
  </si>
  <si>
    <t>Pocos recursos asignados al proceso para realizar las auditorias de todas las Áreas Protegidas una sola vigencia.
Dejar descubiertas vigencias sin auditar en algunas Áreas Protegidas.</t>
  </si>
  <si>
    <t xml:space="preserve">SEGUIMIENTO (GCI) </t>
  </si>
  <si>
    <t>NA.</t>
  </si>
  <si>
    <t xml:space="preserve">La persona responsable del tema cuenta con las competencias y el conocimiento del procedimiento definido. </t>
  </si>
  <si>
    <t xml:space="preserve">Actividad desarrollada por un contratista </t>
  </si>
  <si>
    <t xml:space="preserve">Cambio permanente de la  normatividad </t>
  </si>
  <si>
    <t xml:space="preserve">ANÁLISIS DEL RIESGO </t>
  </si>
  <si>
    <t xml:space="preserve">EVALUACIÓN DEL RIESGO </t>
  </si>
  <si>
    <t xml:space="preserve">Corte 30 de abril </t>
  </si>
  <si>
    <t xml:space="preserve">Corte 30 de Agosto </t>
  </si>
  <si>
    <t>Corte 30 de agosto</t>
  </si>
  <si>
    <t xml:space="preserve">Corte 30 de diciembre </t>
  </si>
  <si>
    <t>Corte 30 de diciembre</t>
  </si>
  <si>
    <t>Item</t>
  </si>
  <si>
    <t xml:space="preserve">Se cuenta con personal competente para la ejecución de las actividades de los misionales. </t>
  </si>
  <si>
    <t>Insuficiencia de personal en las áreas protegidas, DT y del equipo de investigación y monitoreo de Nivel Central, para el desarrollo de las actividades de los procesos lo que limita su actuar dado que la cantidad de áreas incrementa pero el personal continúa siendo el mismo .</t>
  </si>
  <si>
    <t xml:space="preserve">Proceso </t>
  </si>
  <si>
    <t>Objetivo del proceso</t>
  </si>
  <si>
    <t xml:space="preserve">Tipo de riesgo </t>
  </si>
  <si>
    <t>Riesgo</t>
  </si>
  <si>
    <t xml:space="preserve">Descripción del riesgo </t>
  </si>
  <si>
    <t xml:space="preserve">Causa(s) </t>
  </si>
  <si>
    <t>Efecto/ Consecuencia</t>
  </si>
  <si>
    <t xml:space="preserve">Proceso Misional de AMSPNN caracterizado </t>
  </si>
  <si>
    <t xml:space="preserve">Las entradas y salidas de los flujos de información no interactuan de manera efectiva. </t>
  </si>
  <si>
    <t xml:space="preserve">Clasificación del riesgo </t>
  </si>
  <si>
    <t>Unidad de decisión responsable</t>
  </si>
  <si>
    <t>Calificación riesgo inherente</t>
  </si>
  <si>
    <t xml:space="preserve">Se cuenta con los aplicativos y herramientas de sistemas de información geografica SIG tales como :  SULA - SICOSMART - AEMAPPS - Análisis de coberturas y alertas tempranas entre otras. </t>
  </si>
  <si>
    <t xml:space="preserve">Deficiencias en los sistemas de información y tecnológicos con los que cuenta la entidad, para asegurar y evitar pérdida de información de la entidad.  
</t>
  </si>
  <si>
    <t xml:space="preserve">Calificación del Riesgo </t>
  </si>
  <si>
    <t>Zona del Riesgo</t>
  </si>
  <si>
    <t>El sistema de adminsitración y manejo es coherente con el PAI.</t>
  </si>
  <si>
    <t xml:space="preserve">Debilidades en la medición y evalaución de los indicadores. </t>
  </si>
  <si>
    <t xml:space="preserve">Controles existentes </t>
  </si>
  <si>
    <t xml:space="preserve">Clase de control </t>
  </si>
  <si>
    <t xml:space="preserve">El proceso utiliza de manera efectiva los canales de comunicación institucional para dar cuenta de la gestión a su cargo. </t>
  </si>
  <si>
    <t xml:space="preserve">Baja Interacción con otros procesos de apoyo </t>
  </si>
  <si>
    <t>¿Existen manuales, instructivos o procedimientos para el manejo del control?</t>
  </si>
  <si>
    <t>¿Está(n) definido(s) el(los) responsables(s) de la ejecución del control y del seguimiento?</t>
  </si>
  <si>
    <t>¿La frecuencia de ejecución del control y seguimiento es adecuada?</t>
  </si>
  <si>
    <t>¿Se cuenta con evidencias de la ejecución y seguimiento del control?</t>
  </si>
  <si>
    <t>¿El control ha sido   efectivo y contribuye a minimizar el riesgo ?</t>
  </si>
  <si>
    <t>Se cuenta con las intalaciones dotadas adecuadamente.</t>
  </si>
  <si>
    <t xml:space="preserve">Para el funcionamiento efectivo no se cuenta con el personal, recursos tecnologicos, suficiente por la falta de recursos financieros. </t>
  </si>
  <si>
    <t>Calificación  del control</t>
  </si>
  <si>
    <t>Seleccione si el control contrarresta la probabilidad o el impacto</t>
  </si>
  <si>
    <t xml:space="preserve">Disminuir en probabilidad </t>
  </si>
  <si>
    <t xml:space="preserve">Disminuir en impacto </t>
  </si>
  <si>
    <t>PROB</t>
  </si>
  <si>
    <t xml:space="preserve">Buen relacionamiento con otras entidades adscritas al sector ambiente a escala nacional, regional y local. </t>
  </si>
  <si>
    <t>Baja respuesta a la corresponsabilidad de las competencias institucionales de los demas sectores (infraestructura, tecnologia, minero etc)</t>
  </si>
  <si>
    <t>IMP</t>
  </si>
  <si>
    <t xml:space="preserve">Calificación riesgo residual </t>
  </si>
  <si>
    <t xml:space="preserve">Zona del riesgo </t>
  </si>
  <si>
    <t xml:space="preserve">Opciones de tratamiento </t>
  </si>
  <si>
    <t xml:space="preserve">Acciones Preventivas </t>
  </si>
  <si>
    <t xml:space="preserve">Peso  porcentual de la acción preventiva  </t>
  </si>
  <si>
    <t>Registro/ evidencia</t>
  </si>
  <si>
    <t>Responsable</t>
  </si>
  <si>
    <t xml:space="preserve">Fecha de inicio </t>
  </si>
  <si>
    <t xml:space="preserve">Fecha de finalización </t>
  </si>
  <si>
    <t xml:space="preserve">Acción de contingencia ante posible materialización del riesgo </t>
  </si>
  <si>
    <t>Fecha</t>
  </si>
  <si>
    <t xml:space="preserve">Financiamiento externo para el desarrollo de sistemas de información y proyectos encaminados a fortalecer la misión institucional. </t>
  </si>
  <si>
    <t xml:space="preserve">El presupuesto asignado a las áreas protegidas no es suficiente para el levantamiento de la información y ejecución del plan de acción institucional. </t>
  </si>
  <si>
    <t>Descripción Monitoreo</t>
  </si>
  <si>
    <t xml:space="preserve">% Avance </t>
  </si>
  <si>
    <t xml:space="preserve">Los acuerdos derivados del proceso de paz no se peudan ejecutar según lo convenido. </t>
  </si>
  <si>
    <t xml:space="preserve">Suspensión, inactividad de las mesas de concertación con campesinos y con las comunidades étnicos. </t>
  </si>
  <si>
    <t xml:space="preserve">La voluntad polìtica del Gobierno  de reconocer y respaldar la gestión adelantada por la entidad. </t>
  </si>
  <si>
    <t xml:space="preserve">Grupos al margen de la ley que no permiten la implementacion de acuerdos según lo pactado. </t>
  </si>
  <si>
    <t xml:space="preserve">% Avance Total </t>
  </si>
  <si>
    <t>Las acciones de PNN se encuentran amparadas dentro del marco normativo nacional propio de la entidad.</t>
  </si>
  <si>
    <t xml:space="preserve">Baja gestión institucional externa que impiden la ejecución de procesos como saneamiento predial, disminución de presiones al interior de las AP entre otras. </t>
  </si>
  <si>
    <t xml:space="preserve">Protección de servicios ecosistemicos que requiere la sociedad. </t>
  </si>
  <si>
    <t>Avances y desarrollos tecnológicos de los cuales PNN se encuentra actualizado.</t>
  </si>
  <si>
    <t>Desactualización del software y hardware</t>
  </si>
  <si>
    <t>Con la misión PNN aportamos a garantizar y aportar un ambiente sano y sostenible.</t>
  </si>
  <si>
    <t xml:space="preserve">La sociedad posee bajo nivel de conciencia respecto a los beneficios ambientales y no se tienen alternativas para mitigar presiones. </t>
  </si>
  <si>
    <t xml:space="preserve">Respuesta </t>
  </si>
  <si>
    <t xml:space="preserve">Peso </t>
  </si>
  <si>
    <t>Institucional</t>
  </si>
  <si>
    <t xml:space="preserve">Dificultades para el ejercicio de la Autoridad Ambiental  </t>
  </si>
  <si>
    <t>Se cuenta con personal competente para la planeación estratégica de la entidad</t>
  </si>
  <si>
    <t xml:space="preserve">Reducido número de de funcionarios y alta dependencia de contratistas para desarrollar las actividades del proceso de planeación estratégica.  </t>
  </si>
  <si>
    <t>No se puede abarcar en los recorridos de prevención, vigilancia y control, la totalidad del Área Protegida, debido a que hay sectores que aunque no están ya afectados por situaciones de orden público, sí están afectadas por minas antipersona.</t>
  </si>
  <si>
    <t xml:space="preserve">1. Insuficiencia de personal por la extensión de la AP.
</t>
  </si>
  <si>
    <t xml:space="preserve">Pérdida de gobernabilidad 
</t>
  </si>
  <si>
    <t xml:space="preserve">El proceso de Direccionamiento está posicionado a nivel directivo y es entendido en los demás niveles de la organización. </t>
  </si>
  <si>
    <t>PNN Las Hermosas Gloria Valencia de Castaño</t>
  </si>
  <si>
    <t xml:space="preserve">Falta de autocontrol  por parte de los responsables en las actividades asociadas al proceso de direccionamiento estratégico,. </t>
  </si>
  <si>
    <t>Mejora en la calidad y disponibilidad de la información.</t>
  </si>
  <si>
    <t>Vulnerabilidad de la información y bajo grado de sistematización y desarrollo tecnológico.</t>
  </si>
  <si>
    <t>Mejora continua del proceso de direccionamiento estratégico.</t>
  </si>
  <si>
    <t xml:space="preserve">Desactualización de documentos y procesos sin documentar. </t>
  </si>
  <si>
    <t>Se realliza acompañamiento en las diferentes actividades del proceso y se atienden los requerimientos o solicitudes realizadas por los usuarios de manera oportuna.</t>
  </si>
  <si>
    <t>No contar con una estrategia de comunicaciones del proceso de direccionamiento estratégico.</t>
  </si>
  <si>
    <t>Se cuenta con la infraestructura mínima necesaria para desarrollar las actividades del proceso</t>
  </si>
  <si>
    <t>Comunicación y diálogo permanente al interior de la entidad respecto  a las actividades del proceso de direccionamiento estratégico</t>
  </si>
  <si>
    <t xml:space="preserve">La comunicación no es efectiva </t>
  </si>
  <si>
    <t>Credibilidad y buena imágen en la gestión que realiza la entidad</t>
  </si>
  <si>
    <t>Dificil escenario fiscal del país</t>
  </si>
  <si>
    <t xml:space="preserve">Temas de parques están incorporados en la agenda del postconflilcto 
</t>
  </si>
  <si>
    <t xml:space="preserve">El cambio de gobierno no  tenga una propuesta sostenible en temas ambientales y/o se aumenten las presiones en las áreas protegidas por políticas sectoriales inadecuadas. 
</t>
  </si>
  <si>
    <t>Desarrollo en la entidad del Modelo Integrado de Planeación y Gestión, para la mejora de la gestión de la entidad</t>
  </si>
  <si>
    <t>Implementación del procedimiento y formatos de PVC, en los sectores donde se puede ingresar.</t>
  </si>
  <si>
    <t>Generar alianzas estratégicas, por el posicionamiento que tiene la conservación de las áreas protegidas en la sociedad colombiana</t>
  </si>
  <si>
    <t>Desarrollo de sistemas de información para el seguimiento a la gestión institucional</t>
  </si>
  <si>
    <t>PREVENTIVO</t>
  </si>
  <si>
    <t>Conservación in situ es la principal estrategia del país para el sector ambiental</t>
  </si>
  <si>
    <t>Posicionar la planeación estratégica con aliados claves</t>
  </si>
  <si>
    <t>Limitado cumplimiento de metas que requieren el concurso de otras entidades</t>
  </si>
  <si>
    <t xml:space="preserve">Existen comunicadores en las Direcciones Territoriales.
</t>
  </si>
  <si>
    <t>Falta de comunicador en la Dirección Territorial Andes Orientales.
No todo el personal de la entidad cuenta con las competencias para la función  que desempeña en comunicación y educación.
No existe la planta suficiente para atender las funciones de comunicación y educación
Capacitación</t>
  </si>
  <si>
    <t xml:space="preserve">PROBABILIDAD </t>
  </si>
  <si>
    <t xml:space="preserve">La existencia del documento de la estrategia de comunicación y educación para la conservación.
Los  procesos y procedimientos responden a un enfoque técnico de la educación y comunicación basada en la estrategia de comunicación y educación para la conservación.
El proceso de Gestión de Comunicaciones y los procedimientos se ajustan a partir de la experiencia de implementación de la estrategia de comunicación y educación para la conservación en los tres niveles de gestión
</t>
  </si>
  <si>
    <t xml:space="preserve">No existe apropiación de la estrategia de comunicación y educación en los tres niveles de la entidad.
No existe claridad sobre los protocolos de comunicación interna y externa en la entidad.
No existe apropiación de las metas y procesos que son responsabilidad del grupo de Comunicación y Educación.
La página web no se actualiza por quienes tienen esta responsabilidad 
</t>
  </si>
  <si>
    <t xml:space="preserve">La existencia de la única emisora dedicada a divulgar y educar sobre el tema de la conservación con 24 horas de programación.
Convenio entre la entidad y el Ministerio TIC para la instalación de Kioskos de Vive Digital en la AP para mejorar el servicio de Internet. </t>
  </si>
  <si>
    <t xml:space="preserve">No todo el personal cuenta con un correo institucional ni conexión a internet ni existe un medio interno que tenga cobertura del 100%.
No todo el personal en las áreas protegidas tiene un computador.
No existe software actualizado que apoye la gestión de comunicación (software de diseño actualizado, software de seguimiento a correos)
No existen los equipos técnicos necesarios para realizar las tareas de comunicación
</t>
  </si>
  <si>
    <t>Existencia de unos lineamientos que han ayudado a enfocar nuestro trabajo y orientar las acciones del grupo</t>
  </si>
  <si>
    <t xml:space="preserve">No hay apropiación de la ruta de reporte de cumplimiento de actividades entre los tres niveles de gestión de la entidad.
Las metas de comunicaciones que se registran en el POA, se ubican en el PAI ejecutado
</t>
  </si>
  <si>
    <t xml:space="preserve">Producción permanente de contenidos.
La comunicación interna ha generado espacios participativos fortaleciendo la interacción técnica entre los diferentes niveles de la entidad y al interior de los equipos de trabajo
</t>
  </si>
  <si>
    <t xml:space="preserve">No existe claridad sobre los protocolos de comunicación interna en la entidad.
No existe una herramienta para segmentar la información.
No existe un canal que tenga una cobertura del 100% del talento humano
Falta de un protocolo para manejo  con medios de situaciones recurrentes y crisis 
</t>
  </si>
  <si>
    <t>En el nivel central todos tienen computadores</t>
  </si>
  <si>
    <t xml:space="preserve">Insuficiencia de equipos audiovisuales para el adecuado desempeño de las tareas y elaboración de los productos de comunicación. </t>
  </si>
  <si>
    <t>El reconocimiento del papel técnico de la entidad a cargo de la conservación de los Parques Nacionales y coordinador del SINAP, lo que ha permitido la articulación involucrados en el sector</t>
  </si>
  <si>
    <t xml:space="preserve">Carencia de bases de datos actualizada de las otras entidades, con la respectiva caracterización de usuarios y grupos de interés. </t>
  </si>
  <si>
    <t xml:space="preserve">Acceder a recursos de cooperación internacional en el marco del postconflicto
Alianzas publico privadas  para conseguir donaciones y apalancar proyectos
Políticas relacionadas con el postconflicto como una oportunidad para implementar procesos de educación y comunicación para la conservación. </t>
  </si>
  <si>
    <t xml:space="preserve">Recorte de presupuesto para el sector que afecta la ejecución de programas y metas. </t>
  </si>
  <si>
    <t xml:space="preserve">Cambio de ministro y su gabinete
Cambio de políticas del sector </t>
  </si>
  <si>
    <t>1. Gestionar recursos a través de convenios, para fortalecer el personal en recorridos de PVC.</t>
  </si>
  <si>
    <t>El que se esté trabajando en un proyecto de ley sobre conflictos socio ambientales en áreas protegidas</t>
  </si>
  <si>
    <t xml:space="preserve">Formulación de decretos o leyes que vayan en contravía de la gestión de conservación y declaratoria de nuevas áreas. 
</t>
  </si>
  <si>
    <t xml:space="preserve">Contratos que se suscriban  a través de los convenios, para apoyar las actividades de PVC.
</t>
  </si>
  <si>
    <t xml:space="preserve">Jefe del Área Protegida </t>
  </si>
  <si>
    <t xml:space="preserve">Vincular a diferentes actires estratégicos que apoyen en la gestión de conservación. </t>
  </si>
  <si>
    <t xml:space="preserve">Activación del plan de emergencia por riesgo público.
</t>
  </si>
  <si>
    <t xml:space="preserve">Que como resultado de la normatividad se vea a afectado el cumplimiento de acuerdos con comunidades o grupos étnicos.
Ruptura de alguna de las mesas de concertación local que impidan el objetivo de conservación. </t>
  </si>
  <si>
    <t xml:space="preserve">Implementación de Gobierno en Línea para mejorar la interacción con los ciudadanos. </t>
  </si>
  <si>
    <t xml:space="preserve">Exigencia de Gobierno en Línea y el Plan Anticorrupción y Atención al Ciudadano sobre la necesidad de asegurar la accesibilidad a personas en condición de discapacidad. </t>
  </si>
  <si>
    <t xml:space="preserve">Crecimiento de áreas protegidas con ampliaciones o nuevas declaraciones en los ámbitos local, regional y nacional. </t>
  </si>
  <si>
    <t>Posibilidades de hacer campañas en redes sociales.  Los entornos digitales nos han acercado a la interaccción con los grupos.</t>
  </si>
  <si>
    <t>Crisis por falta de información, rumores o declaraciones infundadas.</t>
  </si>
  <si>
    <t>2. Existen sectores con amenaza de riesgo público, asociadas a minas antipersona.</t>
  </si>
  <si>
    <t>Informes de PVC, reportados por el SICOSMART.</t>
  </si>
  <si>
    <t xml:space="preserve">2. Realizar recorridos de PVC en los sectores donde se pueda acceder, para disminuir y controlar las presiones al interior del PNN.  </t>
  </si>
  <si>
    <t>Informes de recorridos de PVC</t>
  </si>
  <si>
    <t xml:space="preserve">Se tienen identificados los procesos para llevar a cabo las  actividades requeridas como son, calculo de la brecha financiera, diseño, ajuste y/o implementación de instrumentos económicos, gestion de recursos, mecanismos y alianzas, identificación e implementación de negocios ambientales, que aporten a la dismunición de la brecha financiera </t>
  </si>
  <si>
    <t xml:space="preserve">Falta de articulación con las dependencias que hacen parte del proceso de Sostenibilidad Financiera, para mejorar los reportes de claculo de bercha, gestión de proyectos de cooperación nacional e internacional.  </t>
  </si>
  <si>
    <t xml:space="preserve">Se cuenta con una plataforma tecnológica que permite la comunicación asertiva entre los diferentes procesos. </t>
  </si>
  <si>
    <t xml:space="preserve">Se cuenta con cifras e indicadores que permiten medir la efectividad de las metas consignadas en los planes de acción institucional. </t>
  </si>
  <si>
    <t>Que no se cuente con capacidad de respuesta preventiva o correctiva por incursión al área protegida por parte de personas al margen de la ley dedicadas a actividades mineras.
No contar con una ruta institucional para la vinculación de indígenas en actividades mineras</t>
  </si>
  <si>
    <t xml:space="preserve">Demoras en la respuesta y comunicación a nivel nacional con las areas locales. </t>
  </si>
  <si>
    <t>1. Debilidad en las instancias del gobierno propio</t>
  </si>
  <si>
    <t>Perdida de gobernabilidad 
Amenazas sobre los sitios sagrados y la biodiversidad asociada.                 
Actividades no permitidas
Desarrollo de actividades no permitidas</t>
  </si>
  <si>
    <t>PNN Yaigoje Apaporis</t>
  </si>
  <si>
    <t xml:space="preserve">Estrategia local de prevención, control y vigilancia
</t>
  </si>
  <si>
    <t>Gestión de instrumentos economicos, ajuste y/o implementación de instrumentos  que generen recursos para la entidad, a traves de nuevos instrumentos a nivel interno o a traves de reformas de ley y/o modificaciones, mecanismos y alianzas.</t>
  </si>
  <si>
    <t>Son insuficientes los instrumentos económicos y financieros, que en reconocimiento de la importancia de las áreas protegidas, generen los recursos suficientes para la conservación de las áreas protegidas</t>
  </si>
  <si>
    <t xml:space="preserve">1. Protocolo o ruta intercultural de prevención, vigilancia y control
</t>
  </si>
  <si>
    <t>Documento de protocolo o ruta intercultural</t>
  </si>
  <si>
    <t>No aplica</t>
  </si>
  <si>
    <t>Socialización e implementación del protocolo intercultural de prevención, vigilancia y control
Activar el Plan de Contingencia por Riesgo Publico generado por el ejercicio de la autoridad ambiental</t>
  </si>
  <si>
    <t>Insuficiencia de personal para atender los temas asociados a la coordinación del SINAP, por lo que esta labor se adelanta por personal vinculado por contrato en las DTs.</t>
  </si>
  <si>
    <t>El tema se encuentra identificado en el marco normativo como una de las funciones misionales institucionales.</t>
  </si>
  <si>
    <t>Algunas unidades de decision desconocen o restan importancia a la función de coordinar el SINAP. Esto unido a la rotación de personal en este tema para algunas DTs afecta el avance en el mismo.</t>
  </si>
  <si>
    <t>Los espacios de trabajo del SINAP son valiosos, diversos y multitematicos, en la medida que son equipos técnicos intersiciplinares que trabajan en los temas de sistemas de áreas protegidas en las escalas de gestion nacional, regional y local.</t>
  </si>
  <si>
    <t>Estos espacios deben contar con acompañamiento constante del equipo de Parques Nacionales para que orienten conceptual y técnicamente estos temas.</t>
  </si>
  <si>
    <t>El tema de coordinación del SINAP es una oportunidad para cumplir como país con las metas definidas por el Convenio de Diversidad Biológico en este tema.</t>
  </si>
  <si>
    <t>La ficha del proyecto BPIN en su desarrollo definio el tema como actividad, bajando el nivel de importancia en la destinación de recursos para el desarrollo de esta gestión en los niveles nacional y regional.</t>
  </si>
  <si>
    <t>2. Desplazamiento del posconflicto en la zona de influencia del Área Protegida</t>
  </si>
  <si>
    <t>Régimen Especial de Manejo</t>
  </si>
  <si>
    <t>Gestión y Administración de La Información</t>
  </si>
  <si>
    <t>3. Desconocimiento de las pautas culturales del manejo de lugares estratégicos</t>
  </si>
  <si>
    <t xml:space="preserve">Protocolo de Riesgo Público
</t>
  </si>
  <si>
    <t xml:space="preserve">3. Socializaciones con las comunidades  del ordenamiento territorial acordado con las autoridades indígenas </t>
  </si>
  <si>
    <t xml:space="preserve">Componente de ordenamiento del REM, 
Socialización del REM, </t>
  </si>
  <si>
    <t>Se cuenta con personal competente para la ejecución de las actividades del proceso de Gestión y Administración de la información</t>
  </si>
  <si>
    <t xml:space="preserve">Insuficiencia de personal  para el desarrollo de las actividades del proceso Gestión y Administración de la información. 
No contar con una oficina de TIC independiente
</t>
  </si>
  <si>
    <t xml:space="preserve">Se cuenta con lineamientos para el seguimiento y control de la gestión documental física y digital. 
</t>
  </si>
  <si>
    <t xml:space="preserve">Se cuenta con una plataforma tecnológica que soporta las necesidades de gestión de la entidad, dentro de las que se encuentra el sistema de gestión documental. </t>
  </si>
  <si>
    <t>Falta de herramientas robustas para soportar de manera óptima  la gestión de seguridad de la información</t>
  </si>
  <si>
    <t xml:space="preserve">La extensa zona a cubrir del PNN Serranía de Chiribiquete hace que el cumplimiento de los tres elementos prevención, control y vigilancia in situ sean casi imposible de cumplir, sin embargo el AP cuenta con un equipo de técnicos capacitados en el análisis e interpretación de imágenes satelitales que provee las alertas tempranas pero la dificultad se basa en la acciones que se deben realizar frente a la verificación de estas.
</t>
  </si>
  <si>
    <t>Extensión tan amplia  del parque,  impide que se lleven a cabo en su totalidad la realización de recorridos de PVC .</t>
  </si>
  <si>
    <t xml:space="preserve">
Pérdida paulatina de la integridad ecológica del área.
</t>
  </si>
  <si>
    <t>Se cuenta con lineamientos para la adecuación de espacios para la custodia de los archivos físicos</t>
  </si>
  <si>
    <t xml:space="preserve">En lasAreas Protegidas existen deficiencia en la infraestructura donde se almacenan archivos físicos </t>
  </si>
  <si>
    <t>Guía formulación y actualización de los PCRP y socialización al equipo del Parque</t>
  </si>
  <si>
    <t>Falta de presupuesto para fortalecer la plataforma tecnológica y gestión de archivos</t>
  </si>
  <si>
    <t xml:space="preserve">Disponibilidad de Plataforma tecnològica  que facilita al usuario la consulta de información, servicios y tràmites que presta la entidad. </t>
  </si>
  <si>
    <t xml:space="preserve">Por las caracterìsticas geogràficas de la entidad no hay cobertura tecnològica para todos los usuarios </t>
  </si>
  <si>
    <t>1. Monitorerar através del analisis e interpretacion de  imágenes satelitales, sobrevuelos y recorridos de verificacion para generar alertas tempranas que identifican el grado de afectacion de las amenazas o presiones que se dan al interior y en el area de influencia del AP</t>
  </si>
  <si>
    <t>Informes trimestrales de análisis e interpretación de imágenes satelitales en los polígonos de gestión del AP
Informes de análisis de recorridos de PVC en el aplicativo SICO SMART</t>
  </si>
  <si>
    <t>Jefe del Área Protegida</t>
  </si>
  <si>
    <t xml:space="preserve">Activar el Plan de Contingencia por Riesgo Publico generado por el ejercicio de la autoridad ambiental
Activar comités locales e interinstitucionales, interponer denuncias
</t>
  </si>
  <si>
    <t>Existen lineamientos documentados como procedimientos de gestión de impuestos, cadena presupuestal, sostenibilidad contable, gestión contable entre otros. Se cuenta con un manual de politicas contables
Se tienen indicadores que miden la ejecución presupuestal</t>
  </si>
  <si>
    <t xml:space="preserve">Hace referencia a una situación de riesgo publico presentado por amenazas, lesiones, presencia de actores ilegales, entre otros, y que el personal de las áreas protegidas no actúe bajo los protocolos institucionales.
La extensa zona a cubrir del PNN Serranía de Chiribiquete hace que el cumplimiento de los tres elementos prevención, control y vigilancia in situ sean casi imposible de cumplir, sin embargo el AP cuenta con un equipo de técnicos capacitados en el análisis e interpretación de imágenes satelitales que provee las alertas tempranas pero la dificultad se basa en la acciones que se deben realizar frente a la verificación de estas.
</t>
  </si>
  <si>
    <t xml:space="preserve">
Pérdida paulatina de la integridad ecológica del área 
</t>
  </si>
  <si>
    <t>Recorridos de PVyC</t>
  </si>
  <si>
    <t>Se cuenta con el relacionamiento adecuado MINAMBIENTE, Contaduría General de la Nación y  MINHACIENDA</t>
  </si>
  <si>
    <t>Reducción del PAC</t>
  </si>
  <si>
    <t xml:space="preserve">La Contaduría General de la nación dispone la aplicación de las normas contables para entidades de gobierno bajo la resolución 533 de 2015 </t>
  </si>
  <si>
    <t>Ministerio de hacienda provee el Sistema de Información financiera SIIF</t>
  </si>
  <si>
    <t xml:space="preserve">
Pérdida paulatina de la integridad ecológica del área
</t>
  </si>
  <si>
    <t>Análisis e interpretación de imágenes satelitales para generar alertas tempranas</t>
  </si>
  <si>
    <t xml:space="preserve">Dificultades para el ejercicio de la Autoridad Ambiental </t>
  </si>
  <si>
    <t>La región correspondiente al PNN Cordillera de los Picachos, ha sufrido históricamente los efectos del conflicto armado. Esto ha derivado en restricciones al manejo por las grandes limitantes al acceso, al ejercicio de la autoridad ambiental y a la coordinación interinstitucional. 
Pese a lo anterior, durante los últimos años el Parque ha aumentado su presencia en el área y se ha articulado a los procesos sociales del territorio; generando reconocimiento y valoración del área.</t>
  </si>
  <si>
    <t xml:space="preserve">1. Inseguridad para el personal en cuanto a la aplicación de medidas de control, dificultando la coordinación con las organizaciones sociales que habitan en el área protegida.  
</t>
  </si>
  <si>
    <t xml:space="preserve">Situaciones de riesgo de los funcionarios.
Perdida de gobernabilidad
Aumento de las presiones y amenazas
Fragmentación de los ecosistemas
Afectación a la biodiversidad presente en el parque.
</t>
  </si>
  <si>
    <t>PNN Cordillera de los Picachos</t>
  </si>
  <si>
    <t>Informes de PVC , reportes aplicativo SICO SMART</t>
  </si>
  <si>
    <t xml:space="preserve">1. Implementación del Protocolo de Prevención, vigilancia y control </t>
  </si>
  <si>
    <t xml:space="preserve">Informe de acciones desarrolladas </t>
  </si>
  <si>
    <t>Informar de manera escrita a la Dirección Territorial.</t>
  </si>
  <si>
    <t>2. Escasa participación de todas las entidades competentes en la resolución de la problemática.</t>
  </si>
  <si>
    <t>Personal capacitado</t>
  </si>
  <si>
    <t xml:space="preserve">2. Participación en los Comités municipales de control y vigilancia </t>
  </si>
  <si>
    <t>La realización de los recorridos de vigilancia se establecen en algunas zonas del AP, donde en ocasiones se generan problemas de orden público y causado por el constante uso de los ríos para fines de contrabando, lo que puede generar dificultades para desarrollar las actividades correspondientes.</t>
  </si>
  <si>
    <t>1. Falta de conciencia por la conservación y un aprovechamiento sostenible y racional por parte de las comunidades indígenas, los ocupantes temporales ilegales.</t>
  </si>
  <si>
    <t xml:space="preserve">Cambios en los ecosistemas. 
Desplazamiento de especies (fauna).
Alteración de la cobertura boscosa
Contaminación hídrica. 
Inseguridad en la aplicación de un sancionatorio ambiental, en cumplimiento misional.
</t>
  </si>
  <si>
    <t xml:space="preserve">PNN El Tuparro </t>
  </si>
  <si>
    <t>Aplicativo SICO SMART</t>
  </si>
  <si>
    <t>1. Fortalecer las actividades relacionadas con sensibilidad y educación ambiental.  (70%)</t>
  </si>
  <si>
    <t>Actas de reunión
Listados de asistencia</t>
  </si>
  <si>
    <t xml:space="preserve">Jefe de Área Protegida </t>
  </si>
  <si>
    <t xml:space="preserve">Activar el Comité de Control y vigilancia del área protegida </t>
  </si>
  <si>
    <t>2. Poca presencia de las Instituciones en la zona.</t>
  </si>
  <si>
    <t>Afectación de la integridad  de los funcionarios y contratistas del AP.</t>
  </si>
  <si>
    <t>Seguimiento al Plan de Acción del Comité Interinstitucional de Prevención y Vigilancia</t>
  </si>
  <si>
    <t>2. Implementar actividades Protocolo de prevención, vigilancia y control. (30%)</t>
  </si>
  <si>
    <t>Informe técnico trimestral de PVC
Actas y listados de asistencia 
Ayuda memoria de los procesos 
Informes</t>
  </si>
  <si>
    <t xml:space="preserve">Matriz de oportunidades </t>
  </si>
  <si>
    <t xml:space="preserve">Situaciones externas que impiden el ejercicio de autoridad ambiental en el área protegida. </t>
  </si>
  <si>
    <t>1. Ocurrencia de situaciones de orden público que impiden el acceso al área protegida.</t>
  </si>
  <si>
    <t>Pérdida de gobernabilidad del área protegida e incremento de las presiones y amenazas.</t>
  </si>
  <si>
    <t xml:space="preserve">PNN Alto Fragua </t>
  </si>
  <si>
    <t xml:space="preserve">Protocolo de riesgo público
</t>
  </si>
  <si>
    <t>Código: DE_FO_11</t>
  </si>
  <si>
    <t>Versión: 1</t>
  </si>
  <si>
    <t xml:space="preserve">No. </t>
  </si>
  <si>
    <t xml:space="preserve">1. Actualización y socialización del plan de contingencia de riesgo público .
</t>
  </si>
  <si>
    <t xml:space="preserve">Jefe del área protegida </t>
  </si>
  <si>
    <t>Activar comités locales, generar agendas internas de trabajo, instaurar denuncias</t>
  </si>
  <si>
    <t xml:space="preserve">Oportunidad </t>
  </si>
  <si>
    <t xml:space="preserve">Unidad de decisión responsable </t>
  </si>
  <si>
    <t xml:space="preserve">Acciones para abordar las oportunidades </t>
  </si>
  <si>
    <t xml:space="preserve">Peso porcentual </t>
  </si>
  <si>
    <t>Registro/evidencia</t>
  </si>
  <si>
    <t xml:space="preserve">Fecha
 de inicio </t>
  </si>
  <si>
    <t xml:space="preserve">Fecha de
 finalización </t>
  </si>
  <si>
    <t xml:space="preserve">Monitoreo y revisión
30 abril  </t>
  </si>
  <si>
    <t xml:space="preserve">Seguimiento GCI
30 abril  </t>
  </si>
  <si>
    <t xml:space="preserve">Monitoreo y revisión
30 agosto </t>
  </si>
  <si>
    <t>2.  Dificultades en la articulación con autoridades ambientales y territoriales que impiden el desarrollo de una coordinación de acciones efectivas.</t>
  </si>
  <si>
    <t xml:space="preserve">Seguimiento GCI
30 agosto  </t>
  </si>
  <si>
    <t xml:space="preserve">Estrategia local de prevención, vigilancia y control, 
</t>
  </si>
  <si>
    <t xml:space="preserve">Monitoreo y revisión
30 diciembre </t>
  </si>
  <si>
    <t xml:space="preserve">Seguimiento GCI
30 diciembre  </t>
  </si>
  <si>
    <t xml:space="preserve">2.  Participar activamente en las Instancias Locales y Departamentales de control y vigilancia y realizar  seguimiento a los compromisos adquiridos en los mismos.
</t>
  </si>
  <si>
    <t xml:space="preserve">Listados de asistencia actas de reunión, y presentación 
</t>
  </si>
  <si>
    <t>as remotas condiciones geograficas de ubicación del Parque Nacional Natural Río Puré, así como su extensión de casi un millon de hectáreas además de estár ubicado en zona de flrontera, son elementos determinantes para el ejercicio de la autoridad entendida en sus tres elementos (prevencion, control y vigilancia). Si no existen las condiciones económicas, sociales, de seguridad y hasta politicas, dificilmente podremos estar controlando las presiones y amenazas que afectan o pueden afectar las prioridades de conservación del área.</t>
  </si>
  <si>
    <t xml:space="preserve">1. Condiciones de seguridad inadecuadas (conflicto armado, fuerzas armadas ilegales, delincuencia común y conflictos socioambientales) que  limitan o impiden la  ejecución de actividades de Prevención, Vigilancia y Control en forma continua. 
</t>
  </si>
  <si>
    <t>Pérdida de gobernabilidad</t>
  </si>
  <si>
    <t xml:space="preserve">Fecha </t>
  </si>
  <si>
    <t xml:space="preserve">PNN Río Puré </t>
  </si>
  <si>
    <t xml:space="preserve">Descripción
 del monitoreo </t>
  </si>
  <si>
    <t xml:space="preserve">Plan de Riesgo Público 
</t>
  </si>
  <si>
    <t xml:space="preserve">% avance </t>
  </si>
  <si>
    <t>% TOTAL</t>
  </si>
  <si>
    <t>Desarrollo del Proceso Estratégico del Corredor de Cordillera Central</t>
  </si>
  <si>
    <t xml:space="preserve">Establecimiento de alianzas publico privadas que facilitan la implementación de las líneas estratégicas definidas para el Corredor de Cordillera Central. </t>
  </si>
  <si>
    <t xml:space="preserve">Informe, actas, listas de asistencia, alianzas. </t>
  </si>
  <si>
    <t>Jefe PNN Las Hermosas</t>
  </si>
  <si>
    <t xml:space="preserve">1. Actualizar el Plan de Riesgo Publico que tiene el área protegida. 
</t>
  </si>
  <si>
    <t>Plan de riesgo público actualizado
Oficio remisorio de envío del área  protegida a la OGR 
Oficio de aprobación de la OGR</t>
  </si>
  <si>
    <t>Actrivar plan de contingencia de riesgo público, comiés locales, generar agendas internas de trabajo, instaurar denuncias.</t>
  </si>
  <si>
    <t xml:space="preserve">2. Teniendo en cuenta la condición fronteriza del Parque y la necesidad de navegar por ríos en  territorio Brasilero para poder acceder a algunos sectores del área, el ejercicio de autoridad se puede ver afectado si el gobierno brasilero limita el transito de embarcaciones colombianas por sus aguas.
</t>
  </si>
  <si>
    <t xml:space="preserve">Comités y espacios a nivel departamental (comite contra la  mineria ilegal, comite de control y vigilancia, etc). 
</t>
  </si>
  <si>
    <t>2. Participar en los diferentes espacios en los que en el marco de la coordinacion, las instituciones en sus funciones y competencias articulemos acciones tendientes a fortalecer el control terrtitorial en el área protegida y su zona de influencia.</t>
  </si>
  <si>
    <t xml:space="preserve">Actas, listados de asistencia,  seguimientos </t>
  </si>
  <si>
    <t>Las remotas condiciones geograficas de ubicación del Parque Nacional Natural Río Puré, así como su extensión de casi un millon de hectáreas además de estár ubicado en zona de flrontera, son elementos determinantes para el ejercicio de la autoridad entendida en sus tres elementos (prevencion, control y vigilancia). Si no existen las condiciones económicas, sociales, de seguridad y hasta politicas, dificilmente podremos estar controlando las presiones y amenazas que afectan o pueden afectar las prioridades de conservación del área.</t>
  </si>
  <si>
    <t>3. No existan los recursos económicos suficientes para asumir los costos de combustible,  logística y recurso humano  que se requieren para adelantar las actividades de P, V y C en un área protegida con casi un millon de hectáreas.</t>
  </si>
  <si>
    <t xml:space="preserve">Agendas de coordinación Nivel Central,  recorridos de P, C y V.  </t>
  </si>
  <si>
    <t>PNN Cueva de los Guácharos.</t>
  </si>
  <si>
    <t>Jefe PNN Cueva de los Guácharos</t>
  </si>
  <si>
    <t xml:space="preserve">3. Elaborar y ejecutar cronograma de  recorridos de Preveción, Control y Vigilancia, para actualizar el diagnóstico y dinámica de  presiones y amenazas priorizadas para el área, de acuerdo con los recursos humanos y financieros disponibles, que permitan mantener o aumentar la presencia institucional en el área protegida. 
</t>
  </si>
  <si>
    <t xml:space="preserve">Informes de recorrido cargados en la plataforma intitucional, sico Smart.
Comités locales
</t>
  </si>
  <si>
    <t>Implementar el programa de monitoreo en el Área Protegida.</t>
  </si>
  <si>
    <t>PNN Las Orquídeas</t>
  </si>
  <si>
    <t>Elaborar plan de monitoreo para VOC</t>
  </si>
  <si>
    <t>Informes de monitoreo</t>
  </si>
  <si>
    <t>Jefe PNN Las Orquídeas</t>
  </si>
  <si>
    <t>Teniendo en cuenta la zona de riesgo público, esta afecta la realización de recorridos de control y vigilancia</t>
  </si>
  <si>
    <t>1. Presencia de actividades extractivistas ilegales en el territorio</t>
  </si>
  <si>
    <t xml:space="preserve">PNN Cahunarí </t>
  </si>
  <si>
    <t>Fotalecer las alianzas comunitarias e institucionales en la zona de influencia del parque.</t>
  </si>
  <si>
    <t>PNN CVDJC</t>
  </si>
  <si>
    <t>Realizar actividades de coordinación e implementación de sistemas productivos amigables con el medio ambiente.</t>
  </si>
  <si>
    <t>Informe de actividades realizada con productores de la zona de influencia del parque.</t>
  </si>
  <si>
    <t>Jefe PNN CVDJC</t>
  </si>
  <si>
    <t>Recorridos de control y Vigilancia</t>
  </si>
  <si>
    <t>Trabajar con las comunidades locales, para fortalecer los procesos que adelanta el Área Protegida.</t>
  </si>
  <si>
    <t>SFF Galeras</t>
  </si>
  <si>
    <t>Realizar talleres de educación ambiental.</t>
  </si>
  <si>
    <t xml:space="preserve">Memorias de talleres </t>
  </si>
  <si>
    <t>Jefe SFF Galeras</t>
  </si>
  <si>
    <t>Fortalecer el proceso de reservas naturales de la sociedad civil.</t>
  </si>
  <si>
    <t>Documentos de reservas naturales de la Sociedad Civil</t>
  </si>
  <si>
    <t>Aumentar la cobertura en los recorridos de PVC para el ejercicio de la autoridad ambiental.</t>
  </si>
  <si>
    <t>PNN Selva de Florencia</t>
  </si>
  <si>
    <t>Identificacion de presiones al interior del Area Protegida.</t>
  </si>
  <si>
    <t>Mapa de visibilidad del Parque.</t>
  </si>
  <si>
    <t>Jefe PNN Selva de Florencia</t>
  </si>
  <si>
    <t>Fortalecer el relacionamiento y colaboración con las comunidades indígenas y campesinas.</t>
  </si>
  <si>
    <t>PNN Puracé</t>
  </si>
  <si>
    <t>Control territorial con los guardias indígenas</t>
  </si>
  <si>
    <t>Informes de recorridos de PVC conjutamente con guardias indígenas.</t>
  </si>
  <si>
    <t>Jefe PNN Puracé</t>
  </si>
  <si>
    <t>Análisis de la información cartográfica</t>
  </si>
  <si>
    <t xml:space="preserve">Dirección Territorial Andes Occidentales </t>
  </si>
  <si>
    <t>Identificación de zonas para recorridos de PVC</t>
  </si>
  <si>
    <t>Backup de la información sistematizada en el aplicativo sico smart</t>
  </si>
  <si>
    <t>Áreas Protegidas</t>
  </si>
  <si>
    <t>Estado de conservación del Área Protegida.</t>
  </si>
  <si>
    <t>PNN Tatamá</t>
  </si>
  <si>
    <t>Continuar con los procesos formulados para el plan operativo anual 2018</t>
  </si>
  <si>
    <t>Informe trimestral de gestión</t>
  </si>
  <si>
    <t>Jefe PNN Tatamá</t>
  </si>
  <si>
    <t>SFF Isla la Corota</t>
  </si>
  <si>
    <t xml:space="preserve">1. Realizar Actividades de control y vigilancia en la zona de influencia del parque. </t>
  </si>
  <si>
    <t xml:space="preserve">Informes de recorrido cargados en la plataforma intitucional sico Smart de  los sectores de Bernardo, Cahuinari y Tres Istas </t>
  </si>
  <si>
    <t>Continuar con los procesos de investigación y monitoreo</t>
  </si>
  <si>
    <t>Informes trimestrales de investigación y monitoreo</t>
  </si>
  <si>
    <t>Jefe SFF Isla La Corota</t>
  </si>
  <si>
    <t>100% del Área Protegida cubierta por el ejercicio de la autoridad ambiental</t>
  </si>
  <si>
    <t>Identificación oportuna de las presiones generadas dentro del Área Protegida a través de recorridos de PVC</t>
  </si>
  <si>
    <t>Reportes plataforma sico smart</t>
  </si>
  <si>
    <t>Posicionar a la Dirección Territorial en la coodinación SINAP, en los cuatro subsistemas temáticos.</t>
  </si>
  <si>
    <t>Dirección Territorial Andes Occidentales</t>
  </si>
  <si>
    <t>Convocar instancias de articulación y orientando la construcción de planes de acción.</t>
  </si>
  <si>
    <t>Documentos de formalización de los subsistemas temáticos y sus planes de acción.</t>
  </si>
  <si>
    <t>Activar el plan de Riesgo Público, comités locales</t>
  </si>
  <si>
    <t>Fortalecer el relacionamiento con comunidades campesinas en el tema de UOT.</t>
  </si>
  <si>
    <t>PNN Nevado del Huila</t>
  </si>
  <si>
    <t>Implementar los acuerdos que se han suscrito con comunidades campesinas</t>
  </si>
  <si>
    <t>Informes trimestrales del proceso de UOT en el PNN Nevado del Huila</t>
  </si>
  <si>
    <t>Jefe PNN Vevado del Huila</t>
  </si>
  <si>
    <t xml:space="preserve">Formular, gestionar e implementar proyectos, en escenarios derivados del post conflicto </t>
  </si>
  <si>
    <t xml:space="preserve">PNN Tinigua </t>
  </si>
  <si>
    <t xml:space="preserve">Articular  con actores institucionales y locales para formular, gestiónar e implementar proyectos.  </t>
  </si>
  <si>
    <t>Oficios ó
Actas ó
Listados de asistencia ó
Documentos técnicos ó
Registros fotográficos ó 
Soportes de convenios o alianzas estratégica</t>
  </si>
  <si>
    <t>Jefe de Área Protegida</t>
  </si>
  <si>
    <t xml:space="preserve">avances en el estado y conocimiento de la biodiversidad, suelos, recursos hídricos, cartografía, geología, socioeconómico. Insumos para apoyar procesos de Restauracion Ecológica, Educación Ambiental, Ecoturismo, Investigacion y Monitoreo, que contribuyan en el avance en la resolución de conflictos socioambientales presentes en el área protegida y en el Área de Manejo Especial de La Macarena (AMEM) y la conservación de la biodiversidad entre la conectividad Andes, Amazonía y Orinoquía. Ver: Anexo 1.2 Orfeo a Cormacarena POMCAS 07-02-2019.
Se priorizó para la Agencia de Renovación del Territorio (ART), algunas iniciativas de Proyectos Productivos Sostenibles, Ecoturismo y Pago por Servicios Ambientales (PSA), establecidos en el Pilar 6 Reactivación Económica y Producción Agropecuaria, en los Programas de Desarrollo con Enfoque Territorial (PDETs), en los Pactos Municipales para la Transformación Regional de los Municipios (PMTR) de La Macarena y Uribe viables para gestionar al interior del área protegida: Ver: Anexo 1.3a Líneas PMTR Uribe; Anexo 1.3b Líneas PTMR La Macarena y Anexo 1.3c Email Iniciativas municipales del PDET 26-03-2019. 
Socialización el día 15 de febrero por las profesionales de WWF, los resultados del diagnóstico para el fortalecimiento de las Juntas de Acción Comunal de las veredas Bocas del Duda, Brisas del Guayabero y La Estrella al interior del área protegida, como también de la organización campesina ACATAMU. Ver: Anexo 2.1 Informe Prediagnóstico JAC Uribe PNN Tinigua.
Se radico oficio a la Agencia Nacional de Tierras (ANT), solicitando el estado del avance de las familias inscriptas en el FISO al “Programa Piloto de Relocalización Voluntaria de Campesinos del PNN Tinigua”, que se realizó en el municipio de Uribe – Meta, los días 02 y 03 de octubre del 2018, y concertar reunión para un Plan de Trabajo para el año 2019, dándole continuidad al proceso. Ver: Anexo 2.2 Orfeo ANT 11-02-2019.
Reunión para la reactivación de dos viveros entregados por Fedecacao a dos asociaciones en Uribe, en el marco del Programa Nacional de Sustitución de Cultivos de Uso Ilícito (PNIS), esto con motivo de la viabilidad para la producción de material vegetal para propuestas de arreglos agroforestales, y material para restauracion ecologica, para las familias beneficiarias que se encuentran al interior del PNN Tinigua (604) y por fuera del área protegida. Ver: Anexo 2.3 Acta Reunión PNIS 08-03-2019.
</t>
  </si>
  <si>
    <t xml:space="preserve">Comités y espacios a nivel departamental (comite contra la  mineria ilegal, comite de control y vigilancia, etc). </t>
  </si>
  <si>
    <t xml:space="preserve">Recursos financieros para el postconflicto, teniendo en cuenta que estas areas coninciden con municipios y localidades de las Areas de PNNC </t>
  </si>
  <si>
    <t xml:space="preserve">PNN Sierra de la Macarena </t>
  </si>
  <si>
    <t>Formular y ejecutar proyectos de Cooperacion Internacional</t>
  </si>
  <si>
    <t xml:space="preserve">Documento de  proyecto 
Correos electronicos 
Informes ejecutivos de la formulacion e implementacion de proyectos </t>
  </si>
  <si>
    <t xml:space="preserve">Jefe de Area Protegida </t>
  </si>
  <si>
    <t>1. Apoyos para el proyecto Sendero Ecológico de la Paz, a la que asistir el Ejercito, Instituto de Turismo del Meta, Parques, GIZ. Se presentaron las inquietudes de
apoyo. Posterior a esto se entregaron los cuadrantes de sitios de interés en el Sendero ecológico de la Paz con el fin de que el Ejercito revise y haga procesos de desminado.  (Anexo 1 . Correo Electronico).Informe de avance proyecto KFW . Visita a Kahai empresa dedicada a la producción, transformación y comercialización de productos derivados del árbol de Cacay, la cual es una de las especies priorizadas para asociar al desarrollo de las parcelas de rehabilitación propuestas por parte del equipo técnico UOT de Parques Nacionales Sierra de la Macarena y Tinigua. (Anexo 2 apoyos interistitucionales).</t>
  </si>
  <si>
    <t xml:space="preserve">Formular los Planes de Ordenameinto con Enfoque Territorial </t>
  </si>
  <si>
    <t xml:space="preserve">Participar en las Mesas de Trabajo </t>
  </si>
  <si>
    <t xml:space="preserve">Ayuda de memoria 
Listados de asistencia </t>
  </si>
  <si>
    <t>Jefe de Area Protegida</t>
  </si>
  <si>
    <t>1.Reuniòn realizada entre PNN-PDET  (Anexo 3. Ayudas de Memoria y Actas reunion con PEDET.</t>
  </si>
  <si>
    <t xml:space="preserve">Gestionar proyectos de Cooperación Internacional con interes en la región de la Orinoquia. </t>
  </si>
  <si>
    <t>Dirección Territorial Orinoquia
PNN El Tuparro</t>
  </si>
  <si>
    <t>Gestionar y  hacer seguimiento con las Entidades implementadoras de los proyectos en Colombia</t>
  </si>
  <si>
    <t>Informes 
Actas de reuniones
Ayuda de memoria con listados de asistencia.</t>
  </si>
  <si>
    <t>Director Territorial Orinoquia</t>
  </si>
  <si>
    <t>Plan de Riesgo Público</t>
  </si>
  <si>
    <t>DTOR: 16%
PNN TUPARRO 16%</t>
  </si>
  <si>
    <t>Posibilidad de articular acciones con los Entes Territoriales y otras Organizaciones (Gobernaciones, Alcaldías, ONG, Agencias del Gobierno) con interes en el sector ambiente de la Orinoquia.</t>
  </si>
  <si>
    <t>Dirección Territorial Orinoquia
PNN Chingaza
PNN Cordillera de los Picachos</t>
  </si>
  <si>
    <t>Participar en los instrumentos de  planeación y espacios intergremiales</t>
  </si>
  <si>
    <t>Considerando la situación de orden público de la Región se afecta la realizacion del recorrido de control y vigilancia.</t>
  </si>
  <si>
    <t>1. Presencia de grupos armados  y actividades de minería ilegal en el Área Protegida y en la zona con función Amortiguadora</t>
  </si>
  <si>
    <t>Pérdida de gobernabilidad                                    Aumento de las presiones y amenazas                 
Alteración de la biodiversidad presente en el Área Prtotegida   
Afectación de los ecosistemas por el uso ilegal de los recursos naturales ( extracción de madera, explotación minera y de los hidrocarburos)</t>
  </si>
  <si>
    <t xml:space="preserve">PNN Churumbelos </t>
  </si>
  <si>
    <t>PNN CORDILLERA LOS PICACHOS: :30%
PNN Chingaza: 30%
DTOR: 30%</t>
  </si>
  <si>
    <t xml:space="preserve">Participar en  espacios de articulación como los CIDEAs y SIRAPs que permiten visibilizar la Entidad </t>
  </si>
  <si>
    <t>Dirección Territorial Orinoquia
PNN Chingaza
PNN Sumapaz</t>
  </si>
  <si>
    <t xml:space="preserve">Participar en los espacios del CIDEA y SIRAP y desarrollar agendas conjuntas interinstitucionales. </t>
  </si>
  <si>
    <t>Oficios 
Correos electrónicos 
 Informes 
Actas de reuniones
Ayuda de memoria con listados de asistencia.</t>
  </si>
  <si>
    <t>PNN CHINGAZA: Agendas Interinstitucionales.
CIDEA; - Socializacion Plan de trabajo Cidea 2019_la Calera.
-Participacion festival vive el rio Bogota.
-Reunion CIDEA primer trimestre municipio de guasca.
-Reunion secretaria agropecuaria y ambiental  en el marco de visibilizar apoyo en la reactivacion del comite interinstitucional de educacion ambiental en el municipio de san juanito Meta.
Anexo_17.1cideas   
DTOR: Se realizó Comité Técnico del SIRAP Orinoquia donde se concertó el POA SIRAP 2019 que se presentará en el Comité Directivo a realizarse en Abril y se realizó el balance de la gestión del Plan de Acción;Ayud_ComiTecniSIRAP_20190315 y Asist_ComTecnSIRAP_20190315.
PNN SUMAPAZ: Se participó en dos espacios del CIDEA del sector Meta, en los municipios de Lejanías y Castillo. En Lejanías, se incidió en el plan de acción para el 2019 en temas de capacitación para miembros del Comité y para docentes de las instituciones educativas del municipio. En El Castillo, se coordinó el apadrinamiento del centro educativo el Encanto de la inspección de Puerto Esperanza, para iniciar relacionamiento en el marco de Educación Ambiental y proyectar espacios de fortalecimiento institucional, dirigido a estudiantes de la zona; lo anterior se vinculara al plan de acción para 2019, el cual está en proceso de elaboración. anexo 17.4</t>
  </si>
  <si>
    <t xml:space="preserve">
CHINGAZA: 30%
DTOR: 30%
SUMAPAZ: 30%</t>
  </si>
  <si>
    <t xml:space="preserve">Protocolo de Prevención, Vigilancia y Control     </t>
  </si>
  <si>
    <t>Fortalecer y generar conocimiento sobre los sistemas naturales (ecosistemas, recurso hídrico, clima) a través del programa de monitoreo de los VOC priorizados</t>
  </si>
  <si>
    <t>PNN Farallones de Cali</t>
  </si>
  <si>
    <t>Realizar monitoreo de los VOC priorizados</t>
  </si>
  <si>
    <t xml:space="preserve">Informe de actividades de monitoreo </t>
  </si>
  <si>
    <t>Jefe del área protegida</t>
  </si>
  <si>
    <r>
      <rPr>
        <b/>
        <sz val="10"/>
        <rFont val="Arial"/>
      </rPr>
      <t xml:space="preserve">DTPA: </t>
    </r>
    <r>
      <rPr>
        <sz val="10"/>
        <color rgb="FF000000"/>
        <rFont val="Arial"/>
      </rPr>
      <t>El 5 de marzo del presente año se realizó el primer monitoreo de aves en bosque de restauración, de referencia y en potrero,  Evidencias, CARPETA 1 Anexo aves jornada mañana,anexo  2 aves jornada tarde.Anexo 3 avistamientos.  Monitoreo Clima evidencias CARPETA 2 Anexo 1 variables  jamundi Anexo 2  variables Pance datos de las estaciones climáticas, monitoreo Clima. Se realizó también el monitoreo mensual de recurso hídrico en los límites de las cuencas Felidia, Pichindé, Meléndez y Pance. Evidencias. CARPETA 3 Anexo 1</t>
    </r>
  </si>
  <si>
    <t>Fortalecer las relaciones entre la autoridad ambiental y las autoridades étnicas territoriales (Consejo Comunitaria comunidades negras)</t>
  </si>
  <si>
    <t>PNN Uramba Bahía Malaga</t>
  </si>
  <si>
    <t>Construcción de manera conjunta de las acciones de ordenamiento y  manejo del área protegida</t>
  </si>
  <si>
    <t>Actas de reunión de mesa conjunta</t>
  </si>
  <si>
    <t>222/04/2019</t>
  </si>
  <si>
    <t xml:space="preserve">Generar iniciativas para disminuir la presión de los VOC a través de proyectos de cooperación </t>
  </si>
  <si>
    <t>PNN Sanquianga</t>
  </si>
  <si>
    <t>Continuar con la implementación del convenio apoyo presupuestario desarrollo local sostenible UE</t>
  </si>
  <si>
    <t>Informes semestrales del convenio</t>
  </si>
  <si>
    <r>
      <rPr>
        <b/>
        <sz val="10"/>
        <rFont val="Arial"/>
      </rPr>
      <t>DTPA</t>
    </r>
    <r>
      <rPr>
        <sz val="10"/>
        <color rgb="FF000000"/>
        <rFont val="Arial"/>
      </rPr>
      <t>: Se visitó las veredas la Tolita, Zapotal, y Bajo Palomino para verificar la cotinuidad de la inicitiva, el invenario en las tiendas comunitarias,la participación de los benefeciarios, el adecuado manejo de los recursos. En la vereda zapotal se le hace visita de seguimiento a la beneficaria del cultivo familiar de platano, recomendandole no dejar de llevar registro de la inversión. La vereda de Amarales se realizo reunión con la mayoría de los benficarios en la caseta de comecialización motivando la ractivación de la iniciativa ya que cuentan con  todos los insumos,como también invitando a definir la situación de un beneficiarios con poca o ninguna participación. En la vereda Bazán se revisó la iniciativa de las azoteas, se dialoga con los beneficiarios de la iniciativa de Ecotrurismo solicitando total compromiso con las tareas para la implementación. Eviencias: CARPETA 3 Anexo 1  Visitas de verificación y seguimiento marzo de 2019. Anexo 2 Formato de seguimiento iniciativa azoteas y ecoturismo comunitario vereda Bazán.</t>
    </r>
  </si>
  <si>
    <t>1. Socializar  y aplicar el Protocolo de Prevención, Vigilancia y Control al interior del grupo de trabajo, además de la actualización del plan de contingencia de riesgo público.</t>
  </si>
  <si>
    <t>Acta de reunión.</t>
  </si>
  <si>
    <t>Fortalecer la  autoridad ambiental y acciones de monitoreo</t>
  </si>
  <si>
    <t>SFF Malpelo</t>
  </si>
  <si>
    <t xml:space="preserve">Aumentar la cobertura de control y vigilancia </t>
  </si>
  <si>
    <t>Informe de seguimiento al ejercicio de la autoridad ambiental</t>
  </si>
  <si>
    <r>
      <rPr>
        <b/>
        <sz val="10"/>
        <rFont val="Arial"/>
      </rPr>
      <t>DTPA</t>
    </r>
    <r>
      <rPr>
        <sz val="10"/>
        <color rgb="FF000000"/>
        <rFont val="Arial"/>
      </rPr>
      <t>: Se presentó el informe técnico de seguimiento al ejercicio de la autoridad ambiental, con el registro de los recorridos realizados in situ. Adicionalmente, con apoyo de la Fundación Malpelo, se realizó monitoreo de embarcaciones pesqueras a través de la plataforma GFW, que si bien no generan información en tiempo real, esta herramienta ha permitido documentar la presión por pesca con una cobertura del 100% en el área protegida. Como soporte se anexan: CARPETA 1 . Anexo (1) Informe técnico de seguimiento al ejercicio de autoridad ambiental y  Anexo (2) Primer reporte seguimiento satelital a embarcaciones pesqueras_Malpelo_GFW</t>
    </r>
  </si>
  <si>
    <t>PNN Utría</t>
  </si>
  <si>
    <t>Gestionar recursos con proyectos de cooperación</t>
  </si>
  <si>
    <t>Informe del proceso de gestión de consecución de recursos</t>
  </si>
  <si>
    <r>
      <rPr>
        <b/>
        <sz val="10"/>
        <rFont val="Arial"/>
      </rPr>
      <t>DTPA:</t>
    </r>
    <r>
      <rPr>
        <sz val="10"/>
        <color rgb="FF000000"/>
        <rFont val="Arial"/>
      </rPr>
      <t xml:space="preserve"> Se realizaron reuniones con consejos comunitarios y/o pescadores artesanales para ajustar plan de inversión de la iniciativa Pesca artesanal que se apoyará y fortalecerá en el marco del programa de apoyo presupuestario desarrollo local sostenible.  Este fortalecimiento a su vez hace parte de la implementación del acuerdo de uso y manejo suscrito con consejos comunitarios para el componente de recursos hidrobiológicos (regulación de la pesca al interior del PNNU).  Los beneficiarios se comprometen a realizar pesca responsable (con aparejos permitidos en sitios permitidos) tanto al interior del AP como en su zona aledaña, donde están presentes otras figuras de manejo que promueven una pesca artesanal regulada y responsable.Evidencias CARPETA 3 Anexo 1 Acta y Listado de asistencia reunion 5- Marzo- 2019.</t>
    </r>
  </si>
  <si>
    <t>Generar iniciativas para disminuir la presión de los VOC a través de proyectos de cooperación o de articulación con otras Entidades</t>
  </si>
  <si>
    <t>PNN Gorgona</t>
  </si>
  <si>
    <t>Continuar con gestión de recursos con proyectos de cooperación o articulación con otras Entidades</t>
  </si>
  <si>
    <t>Informes del proceso de gestión de consecución de recursos y articulación con Entidades</t>
  </si>
  <si>
    <t xml:space="preserve">Mejorar el relacionamiento con todos los actores sociales e institucionales del Territorio </t>
  </si>
  <si>
    <t>PNN Katios</t>
  </si>
  <si>
    <t>Continuar vinculando a los diferentes actores a las instancias de trabajo definidas.</t>
  </si>
  <si>
    <t>Actas o memorias de la reunión Mesa Local, Mesa Concertación, espacios de coordinación y seguimiento a los acuerdos de usos, y los listados de asistencia</t>
  </si>
  <si>
    <r>
      <rPr>
        <b/>
        <sz val="10"/>
        <rFont val="Arial"/>
      </rPr>
      <t>DTPA:</t>
    </r>
    <r>
      <rPr>
        <sz val="10"/>
        <color rgb="FF000000"/>
        <rFont val="Arial"/>
      </rPr>
      <t xml:space="preserve"> Se continúa con la implementación de los dos (2) acuerdos de uso y manejo, un (1) acuerdo de voluntades y el REM suscrito con la comunidad indígena de Juin Phubuur del Pueblo Wounaan, Todos estos activos sociales están orientados al ordenamiento de los usos de los recursos naturales que realizan las comunidades en el área protegida. En el marco de los acuerdos se han realizado reuniones, La primera  reunión fue el 4 de Febrero del 2019 entre la  jefe del área protegida y el gobernador de Juin Phubuur donde se confirmó la voluntad de continuar con la implementación del REM y el ejercicio para revisar las acciones a implementar en el año III donde se haría un ejercicio conjunto entre las dos autoridades para posteriormente continuar con las actividades del año. Igualmente, con el representante de la comunidad de Bijao se celebró reunión para coordinar acciones que conlleven a la implementación de acciones del Acuerdo de Voluntades y a conservar el área protegida.L28
Evidencias CARPETA 1  Anexo 1.Acta de reunion comunidad indigena Juin Phubuur   Anexo 2. Acta de trabajo comunidad de bijao. Anexo 3  Reunión CIFFACHO 10042019.</t>
    </r>
  </si>
  <si>
    <t>Participar en procesos en el marco de la implementación de los Acuerdos de la Habana referidos a la Reforma Rural Integral (punto 1) y drogas ilíticas (punto 4) coordinado por las Entidades Competentes.</t>
  </si>
  <si>
    <t>PNN Munchique</t>
  </si>
  <si>
    <t>Participar en los espacios interinstitucionales y comunitarios y articular acciones en el marco de los procesos.</t>
  </si>
  <si>
    <t>En la estrategia de uso, ocupación y tenencia del informe de gestión y sus soportes</t>
  </si>
  <si>
    <r>
      <rPr>
        <b/>
        <sz val="10"/>
        <rFont val="Arial"/>
      </rPr>
      <t xml:space="preserve">DTPA: </t>
    </r>
    <r>
      <rPr>
        <sz val="10"/>
        <color rgb="FF000000"/>
        <rFont val="Arial"/>
      </rPr>
      <t>Se participó en dos (2) reuniones de articulacion comunitaria como apoyo a la asociacion de base APAG y seis (6) reuniones con instituciones, principalmente en el marco de la implementación de los acuerdos de sustitución de cultivos (PNIS), Agencia de Renovación Territorial ART, UNO-DC, CINDAP. Evidencias. CARPETA 4 Anexo 1. Acta listado reunión ART. Mar 06-2019.Anexo 2. Acta listado reunión comunidades PNIS-UNODOC. Mar18</t>
    </r>
  </si>
  <si>
    <t>Pérdida de gobernabilidad                                    Aumento de las presiones y amenazas                 
Alteración de la biodiversidad presente en el Área Prtotegida   
Afectación de los ecosistemas por el uso ilegal de los recursos naturales ( extracción de madera, explotación minera y de los hidrocarburos)d</t>
  </si>
  <si>
    <t xml:space="preserve">Plan de contingencia del riesgo público.                                                         
</t>
  </si>
  <si>
    <t>Generar espacios de concertación con comunidades, comités internos de trabajo</t>
  </si>
  <si>
    <t>PNN Río Puré 
PNN Cahuinarí 
PNN Churumbelos 
PNN Nukak
SPM Orito     
PNN La Paya 
PNN Amacayacu</t>
  </si>
  <si>
    <t>Cronograma de trabajo del parque</t>
  </si>
  <si>
    <t>Actas, agendas de trabajo, Seguimientos</t>
  </si>
  <si>
    <t xml:space="preserve">RNN NUKAK 25%: se realizo un comité local para tocar temas referentes a las acciones adelantar durante el año y la gestiòn que se va a realizar en los diferentes sectores. Los temas que se desarrollar fueron los siguientes: Evaluación POA 2018, Sobre plan de Manejo, Ordenamiento territorial (Acciones sobre la sentencia del 4360 de 2018 y la construcción de determinantes ambientales), Contratación, Sobre línea de Uso, Ocupación y Tenencia, Estrategias Especiales de Manejo, Educación Ambiental, Ordenamiento Ambienta, Plan de Riesgo y desastres naturales, PVC. Anexo 1 Acta Enero 21
AMACAYACU: no registra.
CAHUINARI: no registra
CHURUMBELOS 33%:Durante este periodo se realizó un comité interno de trabajo durante los días 18 y 19 de marzo de 2019 en el que se revisaron las líneas de trabajo y los alcances para el año en curso, se socializa el Protocolo PVC actualizado y se determinan acciones o actividades posibles para el mes de abril 2019, además de roles a nivel interno. (Anexo 1. Acta comité interno de trabajo_18 y 19 marzo 2019).
RIO PURÉ 25%:Durante el periódo objeto del prsente seguimiento se establecieron planes de trabajo con la comunidad de Manacaro y el Resguardo Cotuhé Putumayo con las actividades que se priorizaron para esta vigencia.
ANEXO 1. Plan de trabajo Manacaro
ANEXO2. Plan de trabajo Cotuhé - Putumayo
ORITO 10%:Se realiza comité local del SF PMOIA en el que se realiza planificación de actividades para el proceso de relacionamiento con comunidades y autoridades indígenas.
Anexo:1 Acta 1er comité técnico local
LA PAYA 35%: Se adelantaron reuniones con equipo de trabajo. 
Se ajustan los planes de accion APV y programacion de actividades con los cuatro pueblos indigenas.
Evidencia 1. Acta de primer comite tecnico local
Evidencia 2. Reunion general para verificacion de roles, 
Evidencia 3. Acta de comite directivo con ACILAPP 
Evidencia 4, Plan de Trabajo 2019 ACILAPP
Evidencia 5. Acta directivo tecnico ACIPS
Evidencia 6. Plan de trabajo 2019 ACIPS
Evidencia 7. Acta comite directivo APKAC
Evidencia 8, Plan de trabajo 2019 APKAC </t>
  </si>
  <si>
    <t xml:space="preserve"> Plan Operativo Anual del área Protegida</t>
  </si>
  <si>
    <t xml:space="preserve">NUKAK 25%
CHURUMBELOS: 33%
RIO PURE:25%
ORITO: 10%
LA PAYA:35%
</t>
  </si>
  <si>
    <t xml:space="preserve">Teniendo en cuenta la presencia de actividades ilegales relacionadas con la minería de oro de aluvión sobre el río Cotuhé colombiano y actividades relacionadas con cutlivos de uso ilícito en este mismo río en el sector del Perú esto afecta la realización de recorridos de control y vigilancia los cuales son parte fundamental en el ejercicio de la autoridad ambiental que la entidad ejerce.
</t>
  </si>
  <si>
    <t xml:space="preserve"> 1. Falta de alternativas económicas acordes con el ecosistema amazónico y su vocación. 
</t>
  </si>
  <si>
    <t xml:space="preserve">Pérdida de gobernabilidad.
Aumento de las presiones y amenazas.
Alteración de la biodiversidad presente en el AP. 
Afectación en los ecosistemas por uso ilegal de los recursos naturales.
Mayor probabilidad de extracción de recursos.
</t>
  </si>
  <si>
    <t>PNN Amacayacu</t>
  </si>
  <si>
    <t xml:space="preserve">Generar espacios de formación a los equipos de las áreas en la aplicación del proceso administrativo sancionatorio ambiental </t>
  </si>
  <si>
    <t>DTAM</t>
  </si>
  <si>
    <t>Desplazamientos a través de comsiones</t>
  </si>
  <si>
    <t>Actas, listas de asistencia, presentaciones</t>
  </si>
  <si>
    <t>Abogado procesos sancionatorios DTAM</t>
  </si>
  <si>
    <t xml:space="preserve">Asegurar la correcta captura de las coordenadas geográficas de los puntos de PVC, así como el recorrido o track que debe guardarse en el GPS </t>
  </si>
  <si>
    <t>Claridad en los responsables de la plataforma para replicar con el equipo.</t>
  </si>
  <si>
    <t>Reporte de revisión de recorridos en la plataforma sin errores o anotaciones por coordenadas de puntos o track de recorridos</t>
  </si>
  <si>
    <t>Profesionales SIG DTAM - Profesinoales SIG AP</t>
  </si>
  <si>
    <t>AEMAPPS- Matrices GERU ERHU.</t>
  </si>
  <si>
    <t>Para este periodo se socializa el instructivo de generación de modelo de datos exportable y reemplazo de modelo de datos existente GPS, con el fin de que sea apliocado adecuadamente en las áreas de la DT. Anexo 1. Así mismo , se hace solicitud y recomendaciones con relación a la platraforma SicoSmart. Anexo 2</t>
  </si>
  <si>
    <t>Realizar las revisiones y correcciones a los recorridos que se realizan y se ingresan a la plataforma, conforme al informe de revisión generado por nivel central</t>
  </si>
  <si>
    <t>Revisar que en los recorridos que están ingresados a la plataforma no sigan siendo reportados con las falencias ya identificadas en el informe por nivel central</t>
  </si>
  <si>
    <t>Capacitaciones, actas y registros de soporte técnico</t>
  </si>
  <si>
    <t>DTAM - AP</t>
  </si>
  <si>
    <t>Se lleva a cabo taller con el SPM Orito "Fortalecer los conocimientos del equipo del SFPM Onto en el ejerciclo de Ia Autoridad Ambiental (PrevenciOn, Vigilancia y Control y Plataforma
SICO SMART), con el propOsito de apoyar Ia gestiOn regional y local del area protegida. Anexo 1. Así mismo, se generan correos a las AP con relación a la plataforma sico smart Anexo 2. por otra parte se requiere a las áreas para que indiquen  necesidades de
capacitación y /o refuerzo manejo plataforma SicoSmart ó manejo del tema (SicoSmart desde el proceso de PVyC) de
forma integral para el equipo de las áreas protegidas a las cuales ustedes pertenecen.Anexo 3
Se envía correo de comentarios de nivel central a recorridos reportados para que, se siga avanzando y evolucionando en el contexto de mejora frente al referente
nacional; es que todo punto que se tome y tenga coordenadas, debe estar asociado obligatoriamente a un elemento de
la base de datos o elemnto del modelo de datos (por ejemplo: avistamiento de fauna, avistamiento de flora, reporte de
presiones, sitio estratégico, etc). Anexo 4.</t>
  </si>
  <si>
    <t xml:space="preserve">Realizar jornadas de socialización al interior del equipo, dada la actualización del PCRP </t>
  </si>
  <si>
    <t xml:space="preserve">SPM Orito </t>
  </si>
  <si>
    <t>Planes de trabajo, cumplimiento de agendas</t>
  </si>
  <si>
    <t>Actas, presentaciones, listados de asistencia</t>
  </si>
  <si>
    <t>Fortalecer el equipo en temas asociados a la nueva institucionalidad, políticas y su articulación con el proceso de UOT</t>
  </si>
  <si>
    <t>PNN Alto Fragua Indi Wasi</t>
  </si>
  <si>
    <t xml:space="preserve">Plan de trabajo donde se pioricen temáticas </t>
  </si>
  <si>
    <t>Plan de trabajo, actas con registros fotográficos y listas asistencia.</t>
  </si>
  <si>
    <t xml:space="preserve">1. Continuar  realizando una planeación por resultados y en el subprograma de regulación se mantendrán las metas en cuanto a Prevención, Vigilancia y Control. 
</t>
  </si>
  <si>
    <t>Se adelantó una propuesta preliminar de temáticas de capacitación al equipo. (Anexo No 1 Plan de trabajo).</t>
  </si>
  <si>
    <t>Recorridos de control y vigilancia
Backup de la plataforma SicoSmart</t>
  </si>
  <si>
    <t>Activar comités locales e interinstitucionales</t>
  </si>
  <si>
    <t>Mitigar las presiones al interior de las áreas protegidas mediante acciones de restauración activa y pasiva monitoreadas desde el POA</t>
  </si>
  <si>
    <t>PNN ANULE</t>
  </si>
  <si>
    <t>Implementar acciones de restauración en las áreas degradadas y o alteradas</t>
  </si>
  <si>
    <t xml:space="preserve">Informe semestral </t>
  </si>
  <si>
    <t>2. Baja gobernabilidad e historia de actividades extractivas que hacen a la población proclive a vincularse a actividades ilícitas</t>
  </si>
  <si>
    <t>Mejorar la administración de la documentación de la entidad mediante el monitoreo en el componente de transparencia y acceso de información</t>
  </si>
  <si>
    <t>Actualizar permanente de la información mínima obligatoria  de publicar de manera proactiva en los sistemas de información de la entidad (portal Web e intranet).</t>
  </si>
  <si>
    <t>Registro en la página web, contenidos, recorrido virtual</t>
  </si>
  <si>
    <t>Director Territorial Andes Nororientales</t>
  </si>
  <si>
    <t xml:space="preserve">Gestion para la coordinacion con otras autoridades
</t>
  </si>
  <si>
    <t>Mantener actualizado los activos de información que tiene algún valor para PNN y por tanto debe protegerse, información impresa, escrita en papel, transmitida por cualquier medio electrónico o almacenada en equipos de cómputo, incluyendo datos contenidos en registros, archivos y bases de datos.</t>
  </si>
  <si>
    <t>Copias de seguridad y bases documentales</t>
  </si>
  <si>
    <t>Lograr el cumplimiento de los objetivos del plan de acción  institucional que contempla el SINAP</t>
  </si>
  <si>
    <t>2. Participar activamente en las Instancias Locales, de control y vigilancia para abordar la situación de minería ilegal en el río Cotuhé sector norte del PNNAMA y remitir la información pertinente en conocimiento de la Oficina de Gestión de Riesgo</t>
  </si>
  <si>
    <t>Participar en los subsistemas regionales del SINAP</t>
  </si>
  <si>
    <t>Informe técnico anual</t>
  </si>
  <si>
    <t>Actas de la reunión o Actas de la burbuja Medioambiental que convoca la BR -26, Informes de actividades y seguimiento, Listados de asistencia y presentaciones.</t>
  </si>
  <si>
    <t>Las nueva plataforma transaccional permite el cumplimiento de la política de cero papel</t>
  </si>
  <si>
    <t>Implementar la nueva plataforma transaccional</t>
  </si>
  <si>
    <t>Reporte</t>
  </si>
  <si>
    <t>Área Protegida PNN Catatumbo</t>
  </si>
  <si>
    <t>Orientar técnica y científicamente a las áreas protegidas en la formulación y ejecución de proyectos de Restauración Ecológica</t>
  </si>
  <si>
    <t>Reporte trimestral</t>
  </si>
  <si>
    <t>Procesos y precedimientos SGC</t>
  </si>
  <si>
    <t xml:space="preserve">PNN Cocuy
PNN Pisba 
PNN Tama 
PNN Guanentá 
SFF Iguaque
PNN Serranía de los Yariguies </t>
  </si>
  <si>
    <t xml:space="preserve">La presencia de actores de conflicto dificultan realizar recorridos de PVC en algunos sectores del área protegida  </t>
  </si>
  <si>
    <t>1. Débil presencia de organismos de control territorial del estado.</t>
  </si>
  <si>
    <t>No poder ejercer la autoridad ambiental
Afectación a los VOC</t>
  </si>
  <si>
    <t>SF Acandi Playon y Playona</t>
  </si>
  <si>
    <t>Grupo de Procesos Corporativos</t>
  </si>
  <si>
    <t>Apoyar en la implementación de la ventanilla unica ambiental</t>
  </si>
  <si>
    <t>Listado de asistencia
Acta de reunion
Infome</t>
  </si>
  <si>
    <t>Coordinador Grupo de Procesos Corporativos</t>
  </si>
  <si>
    <t>Grupo de Contratos</t>
  </si>
  <si>
    <t>Implementación del protocolo de riesgo público</t>
  </si>
  <si>
    <t>Coordinador Grupo de Contratos</t>
  </si>
  <si>
    <t xml:space="preserve">Se ha implementado en la plataforma del SECOP II  1 LICITACIÓN 4 SELECCIONES ABREVIADAS Y TRECE PROCESOS DE MINIMA CUANTIA EN LA PLATAFORMA cumpliendo con la politica de cero papel (Anexo 1 pantallazos implementación SECOP II) </t>
  </si>
  <si>
    <t xml:space="preserve">Contar recursos financieros internacionales para la adquisición de software </t>
  </si>
  <si>
    <t>Implementar software de inventarios adquirido con recursos internacionales</t>
  </si>
  <si>
    <t>Reportes</t>
  </si>
  <si>
    <t>El DAFP creo Equipos Trasversales del Talento Humano en el cual se propician espacios de actualizacion y experiencias.</t>
  </si>
  <si>
    <t>Grupo de Gestion Humana</t>
  </si>
  <si>
    <t>Participar en las reuniones, talleres y encuentros que se convoquen en el Equipo Trasversal de Jefes de Talento Humano.</t>
  </si>
  <si>
    <t>Listado de asistencia
Invitación</t>
  </si>
  <si>
    <t>Coordinadora Grupo de Gestión Humana</t>
  </si>
  <si>
    <t xml:space="preserve">Realizar seguimiento a talleres 0 para difundir la Estrategia de Comunicación y Educación para la Conservación y hacer seguimiento al apoyo para la implementación de las diferentes líneas estratégicas </t>
  </si>
  <si>
    <t>GCEA</t>
  </si>
  <si>
    <t xml:space="preserve">Continuar con los talleres 0 y en la elaboración de productos que apoyen su implementación. </t>
  </si>
  <si>
    <t>Matrices de Talleros 0 y productos elaborados</t>
  </si>
  <si>
    <t xml:space="preserve">Se realizó el seguimiento al taller realizado el año pasado con el PNN Chiribiquete en la cual participó la comunicadora de la DTAM y un delegado del PNN. </t>
  </si>
  <si>
    <t xml:space="preserve">A través de la participación de Parques Nacionales Naturales de Colombia, en los talleres construyendo país, se puede apoyar al sector ambiente en la solución de las problemáticas que presenta cada región y sus comunidades, así mismo se puede dar a conocer las labores que desarrolla PNN. </t>
  </si>
  <si>
    <t xml:space="preserve">Oficina Asesora de Planeación </t>
  </si>
  <si>
    <t>1. 1. Implementar protocolos de plan de riesgo público</t>
  </si>
  <si>
    <t>Reporte de la gestión de PNNC, en los departamentos donde se realiza el Taller Construyendo País.</t>
  </si>
  <si>
    <t>Matriz diligenciada con información de PNNC, remitida al Ministerio de Ambiente y Desarrollo Sostenible</t>
  </si>
  <si>
    <t>Actas de reuniones y/o listados de asistencia.</t>
  </si>
  <si>
    <t>Activar los protocolos de riesgo públicos
Informar a instancias competentes</t>
  </si>
  <si>
    <t xml:space="preserve">De acuerdo al cronograma proyectado por la Presidencia de la República, para el desarrollo de los “Talleres Construyendo País”, Parques Nacionales Naturales de Colombia, mediante su Oficina Asesora de Planeación; coordinó la participación de sus delegados en cuatro talleres. Así mismo, solicitó, recopiló, organizó, consolidó y remitió al Ministerio de Ambiente y Desarrollo Sostenible, la información de la gestión realizada en los territorios, de los departamentos de Arauca, Boyacá, Cauca, Magdalena y Vaupés, así como el reporte de áreas protegidas del SINAP. 
Anexo 1. Matriz diligenciada con la información de la gestión de PNNC en el departamento de Arauca y su soporte de envio al Ministerio
Anexo 2.  Matriz diligenciada con la información de la gestión de PNNC en el departamento de Boyaca y su soporte de envio al Ministerio
Anexo 3.  Matriz diligenciada con la información de la gestión de PNNC en el departamento de Cauca y su soporte de envio al Ministerio
Anexo 4.  Matriz diligenciada con la información de la gestión de PNNC en el departamento de Magdalena y su soporte de envio al Ministerio
Anexo 5.  Matriz diligenciada con la información de la gestión de PNNC en el departamento de Vaupes y su soporte de envio al Ministerio
Anexo 6. Cronograma Talleres Construyendo País 
</t>
  </si>
  <si>
    <t>Implementación de procedimientos de PVC y generación de reportes en el SICO SMART</t>
  </si>
  <si>
    <t>Implementar el Modelo Integrado de Planeación y Gestión, para la mejora de la gestión de la entidad</t>
  </si>
  <si>
    <t xml:space="preserve">Desarrollo de los planes del Modelo Integrado de Planeación y Gestión 
</t>
  </si>
  <si>
    <t>4/13/2019</t>
  </si>
  <si>
    <t>1. 2. Realizar los recorridos de PVC</t>
  </si>
  <si>
    <t>Informes de PVC</t>
  </si>
  <si>
    <t xml:space="preserve">En el marco de la implementación del Modelo Integrado Integrado de Planeación y Gestión y de las directrices del Departamento Administratitvo de la Función Pública, en materia de planeación para las entidades públicas. Parques Nacionales Naturales de Colombia, avanza en la formulación de su Plan Estratégico Institucional 2019 - 2022 y de sus Planes de Acción Anual por procesos. En estos instrumentos de planeación, se integran los planes estrátegicos. Dichos planes son los siguientes: Plan Institucional de Archivos, Plan de Conservación Documental, Plan de Preservación Digital, Plan Anual de Adquisiciones, Plan de Austeridad y Gestión Ambiental, Plan Estratégico Tecnologías de la Información y las Comunicaciones, Plan de Tratamiento de Riesgos de Seguridad y Privacidad de la Información, Plan de Seguridad y Privacidad de la Información, Plan de Mantenimiento de Servicios Tecnológicos, Plan Anticorrupción y de Atención al Ciudadano, Planes de Bienestar e Incentivos, Plan de Previsión de Recursos Humanos, Plan Institucional de Capacitación, Plan Estratégico de Talento Humano, Plan Anual de Vacantes, Plan de Trabajo Anual en Seguridad y Salud en el Trabajo y Plan de Participación Ciudadana en la Gestión. 
(Anexo 1. Planes de acció por proceso_versión preliminar) </t>
  </si>
  <si>
    <t>Grupo de Gestión Financiera</t>
  </si>
  <si>
    <t xml:space="preserve">Elaborar y Presentar los estados financieros y sus notas con los parámetros establecidos en la resolución 533 de 2015 </t>
  </si>
  <si>
    <t>Estados financieros 2018</t>
  </si>
  <si>
    <t xml:space="preserve">Coordiandor Grupo de Gestión Financiera </t>
  </si>
  <si>
    <t>SF Acandí Playón y Playona</t>
  </si>
  <si>
    <t xml:space="preserve">Actas y listados de asistencia </t>
  </si>
  <si>
    <t>Jefe área protegida</t>
  </si>
  <si>
    <t>Generación de espacios de participación con actores sociales  e institucionales para la adopción del plan de manejo mediante el proceso de consulta previa del AP y del AMP (Área marina protegida)</t>
  </si>
  <si>
    <t>PNN Corales del Rosarios y San Bernardo</t>
  </si>
  <si>
    <t xml:space="preserve">Desarrollar e implementar la metodología para la consulta previa </t>
  </si>
  <si>
    <t>Actas de realización de cada etapa de la consulta previa</t>
  </si>
  <si>
    <t xml:space="preserve">PNN Corales del Rosarios y San Bernardo
</t>
  </si>
  <si>
    <t xml:space="preserve">El área protegida tiene unos sectores definidos para reailizar controles, los cuales no cuentan con infraestructura adecuada para la permanencia del personal </t>
  </si>
  <si>
    <t xml:space="preserve">1.  No contar con infraestructura adecuada en sectores estratégicos para  la permanencia de personal que permita un mayor control y gobernabilidad  </t>
  </si>
  <si>
    <t>Afectación de los VOC
Pérdida de gobernabilidad del AP</t>
  </si>
  <si>
    <t>Continuación del proyecto "Conexión Biocaribe" orientado a el fortalecimiento comunitario y a la identificación de conectividades socioecosistémicas para la protección y preservación de la biodiversidad</t>
  </si>
  <si>
    <t>Vía al Parque Isla de Salamanca</t>
  </si>
  <si>
    <t>SFF El Corchal "Mono Hernández"</t>
  </si>
  <si>
    <t xml:space="preserve">Implementación de las fases del proyecto </t>
  </si>
  <si>
    <t>Informe de avance de implementación de las fases del proyecto</t>
  </si>
  <si>
    <t xml:space="preserve">SSF Los Colorados </t>
  </si>
  <si>
    <t xml:space="preserve">Aumentar el conocimiento del VOC del área protegida mediante el trabajo conjunto con actores estrategicos locales, regionales, nacionales e internacionales. </t>
  </si>
  <si>
    <t>PNN Corales de Profundidad</t>
  </si>
  <si>
    <t>Generación y gestión de proyectos de investigación gestionados que aporten a la construcción de la línea base del VOC</t>
  </si>
  <si>
    <t>Documentos de proyectos e informe de gestión</t>
  </si>
  <si>
    <t>Programación  y realización de recorridos de PVC conforme a los recursos del AP</t>
  </si>
  <si>
    <t>Generar espacios de fortalecimiento, relacionamiento y trabajo conjunto con las comunidades</t>
  </si>
  <si>
    <t>PNN Bahia Portete Kaurrelé</t>
  </si>
  <si>
    <t>Reactivar los espacios de trabajo conjunto entre PNN y Autoridades Tradicionales (Consejo de Mayores)</t>
  </si>
  <si>
    <t>Fortalecer los espacios de relacionamiento y participación con los actores sociales e institucionales que permitan avanzar en la conservación de los valores objetos de conservación del AP</t>
  </si>
  <si>
    <t>PNN Tayrona</t>
  </si>
  <si>
    <t>Agendas públicas de dialogo social e institucional que permitan fortalecer la politica de participación social de PNN</t>
  </si>
  <si>
    <t>Actas de reunión, agenda pública y lista de asistencia</t>
  </si>
  <si>
    <t>Generar espacios de fortalecimiento y relacionamiento con la comunidad raizal que hace uso del AP (Pescadores y prestadores de servicios ecoturisticos)</t>
  </si>
  <si>
    <t>PNN Old Providence Mc Bean Lagoon</t>
  </si>
  <si>
    <t>Desarrollar reuniones y acciones de educación ambiental con los usuarios del AP</t>
  </si>
  <si>
    <t xml:space="preserve">Actas y/o memorias de reuniones, listados de asistencia </t>
  </si>
  <si>
    <t>PNN Sierra Nevada de Santa Marta</t>
  </si>
  <si>
    <t xml:space="preserve">Organización de la información predial y judicial debidamente analizada. </t>
  </si>
  <si>
    <t xml:space="preserve">Oficina Asesora Jurídica </t>
  </si>
  <si>
    <t xml:space="preserve">Seguimiento períodico a la organización de la información </t>
  </si>
  <si>
    <t xml:space="preserve">Bases de datos de información predial y judicial </t>
  </si>
  <si>
    <t>Jefe Oficina</t>
  </si>
  <si>
    <t>1. Realizar seguimiento a la implementación del proyecto KFW en cuanto al mantenimiento de la  infraestructura prioriza en algunos sectores del AP</t>
  </si>
  <si>
    <t>Informes de avance implementación proyecto KFW</t>
  </si>
  <si>
    <t>Informar a la Dirección Territorial para que se lleve a instancias de Comité Directivo</t>
  </si>
  <si>
    <t>Revisar los procedimientos y formatos asociados al Proceso Evaluación a los sistemas de Gestión</t>
  </si>
  <si>
    <t xml:space="preserve">Grupo de Control Interno </t>
  </si>
  <si>
    <t xml:space="preserve">Revisar el normograma del proceso / cambios de normatividad. 
Acciones de mejora y/o recomedaciones de las partes interesadas. 
</t>
  </si>
  <si>
    <t>Actas y/o Control De Cambios De Documentación</t>
  </si>
  <si>
    <t>Cordinador (a) Grupo de Control Interno</t>
  </si>
  <si>
    <t>El Grupo de Control Interno esta en la fase de ajuste para los procedimientos y formatos que hacen parte del proceso de Evaluación a los Sistemas de Gestión, los cuales se encuentran en revisión por parte de la Coordinadora del Grupo de Control Interno.
Anexo No.6 - Actualización Doc. Proceso Evaluación a los Sistemas de Gestión.</t>
  </si>
  <si>
    <t>Informes de recorridos de PVC en el aplicativo SICO SMART</t>
  </si>
  <si>
    <t>Aumento de las presiones de los VOC del AP</t>
  </si>
  <si>
    <t>Se refiere a la persistencia del uso que afecta la conservación del Área Protegida, por actividades de ganadería y  minería.  Además de  en el relacionamiento con las comunidades indígenas, se dan dada la debilidad en la confianza hacia la institución.</t>
  </si>
  <si>
    <t xml:space="preserve">1. Debilidad en la gobernabilidad al interior del Área Protegida.
</t>
  </si>
  <si>
    <t xml:space="preserve">Pérdida de gobernabilidad.
Pérdida de cobertura vegetal, degradación y fragmentación de bosques, contaminación de recursos hídricos y disminución de la densidad de especies de los VOC </t>
  </si>
  <si>
    <t xml:space="preserve">PNN Las Orquídeas </t>
  </si>
  <si>
    <t xml:space="preserve">Recorridos e Informes de PVC y reportes en SICO SMART </t>
  </si>
  <si>
    <t xml:space="preserve">1. Realizar recorridos de PVC y focalizarlos donde hayan mayores presiones </t>
  </si>
  <si>
    <t xml:space="preserve">Reportes en el SICO SMART </t>
  </si>
  <si>
    <t xml:space="preserve">Informar  la situación a los entes regionales y del orden nacional.
Informar a la OIA, como ente regulador de los resguardos indígenas.
</t>
  </si>
  <si>
    <t>2. Poca presencia institucional y credibilidad ante las comunidades indígenas.</t>
  </si>
  <si>
    <t xml:space="preserve">
Informes de acercamientos con las comunidades al interior del área</t>
  </si>
  <si>
    <t>2. Continuar el fortalecimiento de la relación con las comunidades indígenas al interior del Área Protegida y con la Organización Indígena de Antioquia (OIA).</t>
  </si>
  <si>
    <t>Memoria de talleres de reconocimiento del territorio.</t>
  </si>
  <si>
    <t>Se refiere a la ampliación de la frontera agrícola, ganadera y aumento de cultivos ilícitos en la zona de influencia del PNN.</t>
  </si>
  <si>
    <t>1. Falta de ordenamiento predial en la zona de influencia del parque.</t>
  </si>
  <si>
    <t>Pérdida de cobertura vegetal y biodiversidad.</t>
  </si>
  <si>
    <t>PNN Complejo Volcánico doña Juana Cascabel</t>
  </si>
  <si>
    <t>Implementación de la estrategia de sistemas sostenibles para la conservación.</t>
  </si>
  <si>
    <t>1. Realizar visitas de evaluación y seguimiento a los sistemas productivos de los predios aledaños a la zona con función amortiguadora.</t>
  </si>
  <si>
    <t>Ficha técnica de visita a predios</t>
  </si>
  <si>
    <t>Coordinar las acciones a implementar, con autoridades de tipo local y regional.</t>
  </si>
  <si>
    <t>2. Aumento de cultivos ilícitos en la zona.</t>
  </si>
  <si>
    <t>Implementación del plan local de educación ambiental y comunicaciones.</t>
  </si>
  <si>
    <t>2. Realizar informes trimestrales de seguimiento a la implementación de la estrategia de comunicación y educación ambiental.</t>
  </si>
  <si>
    <t xml:space="preserve">Informe de seguimiento </t>
  </si>
  <si>
    <t>Recorridos de informes de PVC.</t>
  </si>
  <si>
    <t>2.1 Realizar recorridos de PVC.</t>
  </si>
  <si>
    <t>Reportes del Sico Smart.</t>
  </si>
  <si>
    <t>Aumento de las presiones de los VOC del AP.</t>
  </si>
  <si>
    <t>Se refiere a los conflictos en UOT, por expansión de la frontera agropecuaria y por actividades de cacería.</t>
  </si>
  <si>
    <t>1. Presencia de propiedad privada con uso y ocupación al interior del AP.</t>
  </si>
  <si>
    <t>Transformación de los ecosistemas al interior del parque.
Contaminación por disposición de residuos sólidos.
Efectos sobre el medio ambiente, por actividades de cacería.
Disminución poblacional de las especies.</t>
  </si>
  <si>
    <t>1, Suscribir acuerdos de uso  con campesinos que ocupan  el Área Protegida.</t>
  </si>
  <si>
    <t>Acuerdos firmados.</t>
  </si>
  <si>
    <t xml:space="preserve">Iniciar procesos sancionatorios </t>
  </si>
  <si>
    <t>2. Falta de sensibilización sobre la actividad de cacería.</t>
  </si>
  <si>
    <t xml:space="preserve">Actividades de educación ambiental y comunicación. </t>
  </si>
  <si>
    <t>1.1 Realizar recorridos de PVC.</t>
  </si>
  <si>
    <t>2. Realizar actividades de educación ambiental.</t>
  </si>
  <si>
    <t>Base de datos de actividades de educación ambiental y comunicaciones y lista de asistencia.</t>
  </si>
  <si>
    <t>Se refiere a los posibles efectos de la acción humana sobre el área núcleo del Parque Nacional Natural Puracé, teniendo en cuenta que el Área Protegida, está rodeada por comunidades indígenas y campesinas, especialmente en la franja occidental en el Departamento del Cauca.  Los posibles disturbios generados por prácticas agropecuarias no sostenibles pueden poner en riesgo la integridad ecológica del PNN, teniendo en cuenta la forma alargada del polígono del parque y las vías que lo atraviesan de oriente a occidente y viceversa.</t>
  </si>
  <si>
    <t xml:space="preserve">1. Carencia de ordenamiento ambiental del territorio.
</t>
  </si>
  <si>
    <t>Afectación de la integridad ecológica del AP</t>
  </si>
  <si>
    <t xml:space="preserve">PNN Puracé </t>
  </si>
  <si>
    <t>CORRECTIVO</t>
  </si>
  <si>
    <t>1. Realizar Recorridos de PVC</t>
  </si>
  <si>
    <t xml:space="preserve">Reportes trimestral del  SICO SMART </t>
  </si>
  <si>
    <t>Activar los protocolos de control y vigilancia y mecanismos de acción interinstitucional.</t>
  </si>
  <si>
    <t>2. Falta de comunicación interinstitucional, para generar estrategias de corresponsabilidad con gobernanza ambiental.</t>
  </si>
  <si>
    <t>Educación ambiental</t>
  </si>
  <si>
    <t>2.Desarrollar la estrategia de educación ambiental y comunicaciones.</t>
  </si>
  <si>
    <t>Informe de educación ambiental y comunicaciones, con lista de asistencia.</t>
  </si>
  <si>
    <t>Desarrollo de proyectos productivos sostenibles con comunidades locales.</t>
  </si>
  <si>
    <t>2.2 Mantener los canales de relacionamiento con las comunidades locales, con base en el respeto y la confianza mutua.</t>
  </si>
  <si>
    <t>Acuerdos políticos, convenios, actas de reuniones o lista de asistencia.</t>
  </si>
  <si>
    <t>Se refiere acciones antrópicas por actividades agropecuarias que conllevan a la disminución de la frontera forestal.</t>
  </si>
  <si>
    <t xml:space="preserve">1. Establecimiento de cultivos alrededor del parque.
</t>
  </si>
  <si>
    <t>Afectación de la integridad ecológica del AP.
Disminución del hábitat natural de los VOC.
Conflicto entre especies silvestres con animales domésticos.</t>
  </si>
  <si>
    <t xml:space="preserve">PNN Tatamá </t>
  </si>
  <si>
    <t>Plan de prevención vigilancia y control</t>
  </si>
  <si>
    <t>1. Desarrollar programas de educación y comunicación para la conservación.</t>
  </si>
  <si>
    <t>Informe trimestral de las acciones realizadas.</t>
  </si>
  <si>
    <t>Iniciar procesos administrativos y sancionatorios sobre los presuntos infractores.</t>
  </si>
  <si>
    <t>2. Retorno de campesinos en el marco del acuerdo de paz.</t>
  </si>
  <si>
    <t>Saneamiento predial con las entidades territoriales.</t>
  </si>
  <si>
    <t>2. Ejercer la autoridad ambiental en el marco del plan local de prevención, vigilancia y control.</t>
  </si>
  <si>
    <t>Informe trimestral de la ejecución del plan local de PVC.</t>
  </si>
  <si>
    <t>Aumento de las presiones hacia los VOC del AP.</t>
  </si>
  <si>
    <t>El hecho de que supere la capacidad de carga hace que los VOC se vean afectados negativamente y la presencia de la especie Crocosmia x crocosmiiflora, catalogada en Colombia como especie con potencial invasor, la cual está ocupando un área de 1800 metros cuadrados del área protegida y es necesario llevar a cabo labores de erradicación de la misma.</t>
  </si>
  <si>
    <t>1. Alta concentración de visitantes en épocas específicas del año.</t>
  </si>
  <si>
    <t>Contaminación por residuos sólidos, extracción selectiva de recursos y contaminación auditiva.
Desplazamiento de especies perteneciente al bosque andino insular lacustre, que es el VOC más afectado.</t>
  </si>
  <si>
    <t xml:space="preserve">SF Isla Corota </t>
  </si>
  <si>
    <t>Control al ingreso de visitantes al sendero el Quiche.</t>
  </si>
  <si>
    <t>1. Realizar el control de ingreso de visitantes al sendero El Quiche</t>
  </si>
  <si>
    <t>Informe mensual de visitantes.</t>
  </si>
  <si>
    <t xml:space="preserve">Cierre temporal del sendero El Quiche.
Intervención del área afectada y restauración de la misma.
</t>
  </si>
  <si>
    <t>2. Potencial invasor de la especie, por facilidad de reproducción vegetativa.</t>
  </si>
  <si>
    <t>Erradicación manual de la especie invasora.</t>
  </si>
  <si>
    <t xml:space="preserve">IMPACTO </t>
  </si>
  <si>
    <t>2. Erradicar manualmente la especie invasora y adecuada disposición fuera del Área Protegida.</t>
  </si>
  <si>
    <t>Registro de erradicación de especie  invasora.</t>
  </si>
  <si>
    <t>Se relaciona con las dificultades en el relacionamiento con comunidades indígenas que adelantan presiones como ganadería, minería, y quema de pastos y páramo,  que afectan los VOC.  
También hace referencia a  vacíos de información objetiva, sobre el estado de conservación de los  VOC priorizados para el parque y sus opciones de manejo.</t>
  </si>
  <si>
    <t>1.Falta de aceptación por parte de las comunidades indígenas, a las acciones estatales en el territorio.</t>
  </si>
  <si>
    <t>Afectación de los VOC, por las prácticas culturales y productivas  no permitidas dentro del AP.
Incumplimiento del ciclo adaptativo de la gestión y manejo del  Área Protegida.</t>
  </si>
  <si>
    <t xml:space="preserve">PNN Nevado del Huila </t>
  </si>
  <si>
    <t>Recorridos de PVC</t>
  </si>
  <si>
    <t>1. Realizar gestión para concretar acuerdos con la autoridad indígena, tendientes  a coordinar acciones de conservación en los territorios traslapados.</t>
  </si>
  <si>
    <t>Informe trimestral de relacionamiento con las comunidades indígenas.</t>
  </si>
  <si>
    <t>Informar a la Procuraduría  Ambiental,  sobre las acciones que están afectando los VOC.
Recurrir a información secundaria o de terceros que pueda suplir el vacío de información.</t>
  </si>
  <si>
    <t>2. Situación de riesgo público que dificultaba las acciones de monitoreo e investigación.</t>
  </si>
  <si>
    <t>Acciones de relacionamiento con las comunidades indígenas</t>
  </si>
  <si>
    <t>Informe semestral de eventos de monitoreo.</t>
  </si>
  <si>
    <t>Aumento de las presiones de los  VOC del AP.</t>
  </si>
  <si>
    <t>Se refiere a aumento de presiones al interior del AP por ocupación y afectación a ecosistemas estratégicos,  por el desarrollo de actividades no permitidas como agricultura, ganadería y turismo no regulado.</t>
  </si>
  <si>
    <t>1. Pastoreo al interior del Área Protegida.</t>
  </si>
  <si>
    <t>Aumento del grado de afectación del ecosistema.
Pérdida del hábitat de especies de fauna y flora.</t>
  </si>
  <si>
    <t xml:space="preserve">PNN Los Nevados </t>
  </si>
  <si>
    <t>Recorridos de PVC permanente al interior del AP y zona de influencia del parque.</t>
  </si>
  <si>
    <t>1. Generar acuerdos de Uso suscritos con ocupantes al interior del parque</t>
  </si>
  <si>
    <t xml:space="preserve">Informe de avance de suscripción de acuerdos  con ocupantes </t>
  </si>
  <si>
    <t>Iniciar procesos administrativos y sancionatorios sobre los presuntos infractores</t>
  </si>
  <si>
    <t>2. Incumplimiento de la reglamentación y del plan de ordenamiento ecoturístico del AP.</t>
  </si>
  <si>
    <t>Implementación del programa de monitoreo a los VOC del AP</t>
  </si>
  <si>
    <t>2. Implementar y hacer seguimiento a las líneas de acción del plan de ordenamiento ecoturístico.</t>
  </si>
  <si>
    <t>Informe seguimiento al plan de ordenamiento ecoturístico.</t>
  </si>
  <si>
    <t>Implementación del plan de ordenamiento ecoturístico y estrategia de educación ambiental</t>
  </si>
  <si>
    <t>3. Implementar estrategias, herramientas pedagógicas y/o metodológicas en procesos educativos en escenarios formales e informales con visitantes,  instituciones educativas y comunidades locales del PNN en las zonas priorizadas según análisis de UOT.</t>
  </si>
  <si>
    <t>Informe seguimiento a la estrategia de educación ambiental y comunicaciones</t>
  </si>
  <si>
    <t>Desde la década de los 80 se iniciaron procesos de colonización en el sector de Platanillo asociados a los valles de los ríos Guaduas, Platanillo y Chigüiro, generando dinámicas de uso y ocupación con efectos de fragmentación y perdida de bosques inundables, selva húmeda tropical y bosque andino. Esta dinámica generada por diversos motivos, trae consigo la construcción de infraestructura como escuelas, puentes, vías, viviendas e infraestructura productiva para más de 200 familias asentadas en el área del Parque y que hacen parte de una asociación comunitaria de primer nivel conocida como la Asociación campesina ambiental del interfluvio Losada Guayabero (Ascal-g). El aumento de presione a los VOC de Área Protegida se deriva, entres situaciones; por uso, ocupación y tenencia.</t>
  </si>
  <si>
    <t>1. Ausencia de una visión compartida de Ordenamiento Ambiental en el territorio.</t>
  </si>
  <si>
    <t xml:space="preserve">Situaciones de riesgo de los funcionarios.
Perdida de gobernabilidad
Aumento de las presiones y amenazas
Fragmentación de los ecosistemas
Afectación a la biodiversidad presente en el parque.
Contaminación y alteración a los componentes ambientales.
</t>
  </si>
  <si>
    <t xml:space="preserve">Monitoreo de Riesgos Institucionales </t>
  </si>
  <si>
    <t xml:space="preserve">1.  Continuar con la coordinación con las diferentes instancias de Parques Nacionales para realizar las acciones que permitan mitigar el riesgo a través de la generación de alianzas publico privadas. </t>
  </si>
  <si>
    <t xml:space="preserve">Informes </t>
  </si>
  <si>
    <t>Programación y ejecución de recorridos de Prevención, vigilancia y control</t>
  </si>
  <si>
    <t xml:space="preserve">Aumento de las presiones de los VOC del AP </t>
  </si>
  <si>
    <t>Se puede presentar uso inadecuado de Recursos Naturales por parte de  personas que ingresan al Área sin permiso. 
La población flotante hace referencia a los gasolineros,  cultivos de uso no licito, bandas criminales emergentes y actores del conflicto. 
Existen comunidades indígenas de frontera, y comunidades al interior del Área y en la zona de influencia entre el Rio Tuparrito y Tuparro.</t>
  </si>
  <si>
    <t>1. Pérdida de valores e identidad cultural.</t>
  </si>
  <si>
    <t xml:space="preserve">Disminución o desplazamiento de especies.
</t>
  </si>
  <si>
    <t>Gestión de acuerdos con la comunidades indígenas que se encuentran al interior del Área Protegida</t>
  </si>
  <si>
    <t>1. Adelantar actividades con las comunidades orientadas a sensibilización, toma de conciencia y educación ambiental.</t>
  </si>
  <si>
    <t>Actas
Listados de asistencia
Ayuda memoria del proceso</t>
  </si>
  <si>
    <t xml:space="preserve">Solicitar apoyo a Nivel Territorial y Central para dar solución a la situación. </t>
  </si>
  <si>
    <t xml:space="preserve">2. Falta de conciencia, educación y sensibilidad ambiental  </t>
  </si>
  <si>
    <t>Alteración de coberturas boscosas</t>
  </si>
  <si>
    <t>Gestión de compromisos con comunidades indígenas de Frontera frente al uso de los recursos naturales</t>
  </si>
  <si>
    <t>2. Seguimiento a los acuerdos con las comunidades indígenas</t>
  </si>
  <si>
    <t xml:space="preserve">Aumento de las presiones de los VOC del AP  </t>
  </si>
  <si>
    <t>Al interior del PNN Tinigua se presentan conflictos por uso, ocupación y tenencia, asociados principalmente a ganadería extensiva y uso agrícola en una extensión de 28.044 has y 5.098 has respectivamente; que aumentan las presiones sobre los ecosistemas y los VOC. Esta situación es generada por tres tipos de actores, uno, personas foráneas a la zona (generalmente grandes ganaderos – ausentistas) que realizan inversiones, otro, población colono - campesina proveniente de diferentes partes del país asentadas en distintas épocas, y otro personas que están generando nuevos frentes de colonización. 
Por lo tanto la gestión del Parque ha desarrollado acciones para suscribir acuerdos de conservación con los actores mencionados, se ha articulado con diferentes actores institucionales en el marco del postconflicto en programas como PNIS, PDET y Burbuja Ambiental del Meta y ha gestionado proyectos de Cooperación Internacional.</t>
  </si>
  <si>
    <t xml:space="preserve">1. Necesidad de fortalecimiento y participación institucional del Área Protegida en cuanto a los procesos en marcha para la articulación  de la Política pública, el Ordenamiento Ambiental Territorial y la Planeación del desarrollo. </t>
  </si>
  <si>
    <t xml:space="preserve"> Perdida de gobernabilidad y gobernanza. 
Disminución de la integridad ecológica.                              
Afectación de la conectividad ecosistémica del corredor biológico amazónico y orinocense.
Afectación a la biodiversidad presente en el parque.
Perdida de servicios ecosistémicos en áreas intervenidas.  </t>
  </si>
  <si>
    <t>Monitoreo de riesgos</t>
  </si>
  <si>
    <t xml:space="preserve">1. Gestionar  espacios para armonizar la Política pública, el Ordenamiento Ambiental Territorial y la Planeación del Desarrollo. </t>
  </si>
  <si>
    <t>Oficios; Actas; Listados de Asistencia; Documentos Técnicos;  Soportes de Convenios o Alianzas Estratégicas</t>
  </si>
  <si>
    <t xml:space="preserve">Procesos sancionatorios ambientales </t>
  </si>
  <si>
    <t>2. Débil presencia del estado para el desarrollo de propuestas integrales  con disponibilidad de recursos económicos suficientes que contribuyan a  la estabilidad de la población en zonas legalmente permitidas.</t>
  </si>
  <si>
    <t>2. Adelantar agendas con actores estratégicos en escenarios locales y regionales y en instancias formales e informales; para promover acuerdos de conservación que contribuyan a la resolución de conflictos socio ambientales por usos, ocupación y tenencia de la tierra que afectan el área protegida.</t>
  </si>
  <si>
    <t>Oficios; Actas; Listados de Asistencia; Documentos Técnicos; Memoria de Eventos</t>
  </si>
  <si>
    <t>Seguimiento a las metas establecidas en el POA</t>
  </si>
  <si>
    <t>En el PNN Sierra de la Macarena se presenta una situación de manejo conocida como Uso, Ocupación y Tenencia; donde intervienen diferentes actores con diversos grados de intereses económicos. 
En el contexto del post conflicto se ponen en marcha diversos programas gubernamentales con objetivos y metodologías no concertadas con  las Áreas Protegidas que generan situaciones de conflicto con comunidades campesinas. 
Falta de posicionamiento de la situación de UOT a nivel de los Parques en el Alto Gobierno. 
El Parque esta gestionando acuerdos de conservación con pequeños y medianos poseedores enfocadas a la restauración del Área Protegida</t>
  </si>
  <si>
    <t>1. Débil presencia del estado y desarrollo de propuestas integrales   con disponibilidad de recursos económicos suficientes y constantes que contribuya a  la estabilidad de la población en zonas legalmente permitidas, fortalecer la autogestión de los actores sociales y la gobernabilidad de la institución.</t>
  </si>
  <si>
    <t xml:space="preserve"> Perdida de cobertura vegetal . 
Perdida de conectividad ecosistémica. 
Deterioro de los VOC de filtro fino. </t>
  </si>
  <si>
    <t xml:space="preserve">Monitoreo de riesgos institucionales </t>
  </si>
  <si>
    <t xml:space="preserve">1. Participación en las instancias e instrumentos creados por el Gobierno para el postconflicto y relacionadas con el AP. 
2. Gestión de acuerdos de restauración con campesinos </t>
  </si>
  <si>
    <t>1.1. Ayudas de memorias
1.2. Listado de asistencia 
2.1. Memorandos 
2.2. Anexos técnicos de los acuerdos de restauración.
2.3. Correos electrónicos. 
2.4. Informes de salidas de campo.
2.5. Ayuda de memoria de eventos
2.6. Ficha FREP</t>
  </si>
  <si>
    <t xml:space="preserve">Gestionar que se emitan directrices de articulación desde el Nivel Territorial hacia las Entidades. </t>
  </si>
  <si>
    <t xml:space="preserve">2. Necesidad de fortalecimiento del  posicionamiento de la problemática de UOT y los mecanismos para abordar esta situación por parte de la Institución.
</t>
  </si>
  <si>
    <t xml:space="preserve">Seguimiento a ejecución de recorridos de Prevención, vigilancia y control. </t>
  </si>
  <si>
    <t xml:space="preserve">2. Gestionar una Mesa de trabajo permanente con la Agencia Nacional de Tierras. </t>
  </si>
  <si>
    <t>Oficios
Convocatorias 
Ayuda de memoria</t>
  </si>
  <si>
    <t xml:space="preserve">3. Necesidad de abordar la situación de Uso, Ocupación y Tenencia con grandes poseedores. </t>
  </si>
  <si>
    <t xml:space="preserve">Alertas tempranas derivadas de análisis multitemporal de las coberturas del Área Protegida </t>
  </si>
  <si>
    <t xml:space="preserve">3.1. Identificación y localización de grandes poseedores presentes en el Área Protegida. 
3.2. Promover acercamientos con los grandes poseedores presentes en el Área Protegida. </t>
  </si>
  <si>
    <t>Base de datos 
Ayuda de memoria de eventos relacionados con el tema y desarrollados con comunidades e instituciones</t>
  </si>
  <si>
    <t>En las Áreas Protegidas de la Territorial Orinoquia se presentan presiones hacia los VOC derivadas  de situaciones de  uso, ocupación y tenencia que afectan el cumplimiento de los objetivos de conservación</t>
  </si>
  <si>
    <t xml:space="preserve">1. Baja articulación  intra e interinstitucional y con actores sociales estratégicos. 
</t>
  </si>
  <si>
    <t xml:space="preserve">Incumplimiento de las metas asignadas a la Territorial.
Inversiones dispersas, de bajo impacto y en ocasiones contradictoria
</t>
  </si>
  <si>
    <t>Dirección Territorial Orinoquía</t>
  </si>
  <si>
    <t>Informes de gestión</t>
  </si>
  <si>
    <t xml:space="preserve">1. Adelantar acciones en pro de la articulación  intra e interinstitucional y con actores sociales estratégicos, para el manejo de conflictos por Usos, ocupación y tenencia. </t>
  </si>
  <si>
    <t xml:space="preserve">Informes
Actas
Ayudas de memoria con Listados de asistencia </t>
  </si>
  <si>
    <t>Director Territorial</t>
  </si>
  <si>
    <t>Hacer los reportes pertinentes a Nivel Central.</t>
  </si>
  <si>
    <t xml:space="preserve">2. Situaciones de orden social que alteran los cronogramas y la acciones previstas con las comunidades locales que están dentro de las Áreas Protegidas y en su zona con función amortiguadora. </t>
  </si>
  <si>
    <t>Reporte y seguimiento en el aplicativo SICO SMART</t>
  </si>
  <si>
    <t xml:space="preserve">2.  Adelantar acciones en pro de la concertación de acuerdos con las comunidades, para el manejo de conflictos por Usos, ocupación y tenencia. </t>
  </si>
  <si>
    <t>Con el aumento de visitancia sobre la carretera que de La Florida conduce al AP, se prevé un incremento de las presiones antrópicas sobre el ecosistema</t>
  </si>
  <si>
    <t>1. Atractivos turísticos sobre la cuenca alta del río Otún, cercanía con centro poblado, promoción del centro turístico, que incrementan la visitancia generando presiones sobre los VOC.</t>
  </si>
  <si>
    <t>Deterioro del ecosistema presente en el AP</t>
  </si>
  <si>
    <t>SFF Otún Quimbaya</t>
  </si>
  <si>
    <t>Reporte y seguimiento a aplicativo Sico Smart.</t>
  </si>
  <si>
    <t>1. Apoyar la atención de puestos de información y control turístico sobre la vía de acceso La Florida-SFF Otún Quimbaya.</t>
  </si>
  <si>
    <t>Registro de visitantes mensual en los centros de información y control.</t>
  </si>
  <si>
    <t>Jefe SFF Otún Quimbaya</t>
  </si>
  <si>
    <t>Imposición de medidas preventivas cuando se presentes infracciones ambientales.</t>
  </si>
  <si>
    <t xml:space="preserve">Hace referencia a las presiones hidrobiológicos por pesca, piangua y mangle. 
</t>
  </si>
  <si>
    <t xml:space="preserve">1. Incumplimiento de los acuerdos establecidos con las comunidades para el uso y manejo de los recursos de pesca, piangua y mangle </t>
  </si>
  <si>
    <t xml:space="preserve">No cumplir con las tallas establecidas en piangua
Incremento de la pesca en zonas prohibidas y afectación de la reproducción de especies
</t>
  </si>
  <si>
    <t xml:space="preserve">PNN Sanquianga </t>
  </si>
  <si>
    <t>Recorridos e Informes  de PVC</t>
  </si>
  <si>
    <t xml:space="preserve">1.1 Realizar reuniones para hacer seguimiento a los acuerdos firmados con las comunidades de uso y manejo de los recursos de pesca, piangua y mangle </t>
  </si>
  <si>
    <t xml:space="preserve">Actas y listado de asistencia </t>
  </si>
  <si>
    <t>Iniciar procesos sancionatorios e informar a DT Y nivel central
Informar a entes regionales</t>
  </si>
  <si>
    <t xml:space="preserve">Iniciativas de educación ambiental </t>
  </si>
  <si>
    <t xml:space="preserve">1.2 Programar, ejecutar y realizar informes de PVC </t>
  </si>
  <si>
    <t>Informes de prevención, vigilancia y control</t>
  </si>
  <si>
    <t xml:space="preserve">Acuerdos firmados con las comunidades </t>
  </si>
  <si>
    <t>Está asociado a las presiones por uso y ocupación por parte de la población en la zona de influencia y la minería ilegal presente en el parque</t>
  </si>
  <si>
    <t>1. Desarticulación Institucional de las Entidades  con responsabilidad ambiental frente a la implementación de políticas publicas  relacionadas con el ordenamiento ambiental del territorio y el control efectivo al desarrollo de delitos ambientales   en el PNN Farallones de Cali..</t>
  </si>
  <si>
    <t>Contaminación del recurso hídrico por mercurio debido a la actividad minera
Pérdida de biodiversidad de los ecosistemas.</t>
  </si>
  <si>
    <t xml:space="preserve">PNN Farallones de Cali </t>
  </si>
  <si>
    <t>Informes de la ejecución de recorridos de prevención, vigilancia y control</t>
  </si>
  <si>
    <t>1. Participar en los espacios regionales y municipales convocados por autoridades ambientales y territoriales para la disminución de las presiones</t>
  </si>
  <si>
    <t>Actas de las reuniones y listados de asistencia</t>
  </si>
  <si>
    <t>Informar a las instancias correspondientes del orden nacional para tomar las acciones pertinentes</t>
  </si>
  <si>
    <t xml:space="preserve">2. No contar con  los recursos físicos, humanos, y financieros suficientes para desarrollar actividades del ejercicio de la autoridad ambiental. </t>
  </si>
  <si>
    <t>Reuniones con comunidades campesinas a través de espacios oficiales establecidos</t>
  </si>
  <si>
    <t xml:space="preserve">2 Formular  proyectos de cooperación para la consecución de recursos </t>
  </si>
  <si>
    <t>Proyectos de cooperación formulados</t>
  </si>
  <si>
    <t>3. Falencias en aspectos jurídicos y técnicos relacionados con procesos de ordenamiento territorial en el marco del uso, ocupación y tenencia.</t>
  </si>
  <si>
    <t>3. Convocar espacios de concertación con la Comunidad del Parque Farallones y su zona de influencia</t>
  </si>
  <si>
    <t>Actas de las reuniones y listados de asistencia
Acuerdos o borradores de acuerdos</t>
  </si>
  <si>
    <t>Hace referencia a las malas prácticas de uso del recurso hidrobiológico por parte de las comunidades aledañas al área protegida</t>
  </si>
  <si>
    <t>1. No implementar estrategias para el uso adecuado del recurso hidrobiológico con las comunidades aledañas al área protegida</t>
  </si>
  <si>
    <t>Pérdida del recurso hidrobiológico
Insostenibilidad económica de las comunidades negras de la Bahía</t>
  </si>
  <si>
    <t>PNN Uramba Bahía Málaga</t>
  </si>
  <si>
    <t xml:space="preserve">Informes de monitoreo de recurso hidrobiológico.
</t>
  </si>
  <si>
    <t>1.1 Realizar reuniones con las comunidades para socializar el preacuerdo de recurso hidrobiológico incluyendo los resultados del monitoreo</t>
  </si>
  <si>
    <t>Recorridos e informes de prevención, vigilancia y control</t>
  </si>
  <si>
    <t>1.2 Programar, ejecutar y presentar informes de recorridos  de prevención, vigilancia y control</t>
  </si>
  <si>
    <t>Relacionado con la afectación de los peces en el AP</t>
  </si>
  <si>
    <t>1. Embarcaciones ilegales realizando pesca en el AP</t>
  </si>
  <si>
    <t>Afectación del VOC peces cartilaginosos y óseos de la columna de agua.</t>
  </si>
  <si>
    <t>Protocolo de prevención, control y vigilancia.
Reporte y seguimiento en Sico-smart.
Planeación de recorridos PVC según formato Código: AMSPNN_FO_57</t>
  </si>
  <si>
    <t>1. Realizar recorridos de Prevención, Vigilancia y Control</t>
  </si>
  <si>
    <t>Reporte consolidados recorridos plataforma Sico-smart</t>
  </si>
  <si>
    <t>Al momento del avistamiento de un presunto infractor, la primera medida es informar a la ARC - Fuerza Naval del Pacifico y solicitar apoyo.
Si la ARC no está presente en el lugar de los hechos, no se podrá hacer interdicción; sin embargo, se recogerán los artes de pesca que se encentren a el agua y el procedimiento se realizará según lo dispuesto en los protocolo de prevención, control y vigilancia y del Plan de Riesgo Publico.</t>
  </si>
  <si>
    <t>Usos de artes de pesca (mallas) afectando la viabilidad de las especies de peces de importancia socio-económica y ecológica.</t>
  </si>
  <si>
    <t>1. No contar con el acuerdo de uso y manejo debidamente implementado en el componente de recurso hidrobiológico y pesquero entre los Consejos el Cedro, Consejo del Río Valle y el Consejo Mayor Delfines y el PNN Utría</t>
  </si>
  <si>
    <t>Pérdida del recurso hidrobiológico</t>
  </si>
  <si>
    <t xml:space="preserve">1.1 Realizar  campañas con educativas con pescadores y consumidores de pescado con malla. </t>
  </si>
  <si>
    <t>Actas de reunión
Listado de asistencia</t>
  </si>
  <si>
    <t>Iniciar procesos sancionatorios e informar a las instancias correspondientes</t>
  </si>
  <si>
    <t>Se refiere a la deforestación de especies maderables para uso comercial</t>
  </si>
  <si>
    <t>1. Presencia de comunidades aledañas y al interior del  PNN Katios que hacen tala de los recursos maderables para uso comercial.</t>
  </si>
  <si>
    <t>Pérdida de cobertura del bosque y hábitat para especies de valor ecológico</t>
  </si>
  <si>
    <t>PNN Los Katios</t>
  </si>
  <si>
    <t>Programación, sistematización y evaluación de Recorridos e informes de prevención, vigilancia y control</t>
  </si>
  <si>
    <t>1. Implementar el proyecto de Unión Europea  enfocada en las comunidades  que hacen uso de los recursos forestales, generando alternativa productivas.</t>
  </si>
  <si>
    <t>Informes de implementación del proyecto de Unión Europea</t>
  </si>
  <si>
    <t>Comunicar a la fuerza pública para que hagan intervención en el territorio</t>
  </si>
  <si>
    <t xml:space="preserve">2. El Parque no cuenta con una cabaña para punto de control y vigilancia permanente  en el sector del río Cacarica </t>
  </si>
  <si>
    <t>Implementación de acciones de educación y comunicación ambiental</t>
  </si>
  <si>
    <t>2. Intensificar los recorridos de control y vigilancia en el sector del río Cacarica</t>
  </si>
  <si>
    <t>Informe  de los recorridos de control y vigilancia en el Sector del Río Cacaria comparados con los recorridos totales</t>
  </si>
  <si>
    <t>Afectación de los VOC debido a las situaciones UOT al interior del área protegida que se da al no contar con recursos para el  saneamiento predial, restauración ecológica y sistemas sostenibles de conservación este ultimo en la zona con función amortiguadora en el marco del plan de manejo del PNN Munchique.</t>
  </si>
  <si>
    <t>1. La problemática de UOT no había sido abordada integralmente a través de las diferentes instituciones del estado con competencia.</t>
  </si>
  <si>
    <t>Debilidad en la gobernabilidad y en el relacionamiento con las comunidades locales para  la conservación de los VOC del área protegida.
Perdida de coberturas vegetales, de los ecosistemas  protegidos en el PNN MUNCHIQUE especialmente en la selva cálida o inferior.</t>
  </si>
  <si>
    <t xml:space="preserve">Informes de programas de monitoreo </t>
  </si>
  <si>
    <t>1. Promover la coordinación interinstitucional a través  de reuniones y mesas de trabajo.</t>
  </si>
  <si>
    <t xml:space="preserve"> Informe trimestral de gestión META PAI 3.2.1.1 </t>
  </si>
  <si>
    <t>Iniciar procesos sancionatorios 
Fortalecer procesos de sensibilización y llegar a acuerdos con las comunidades y proponer alternativas viables</t>
  </si>
  <si>
    <t>2. Escasez de recursos económicos y de otras fuentes de cooperación para abordar los temas de UOT.</t>
  </si>
  <si>
    <t>Informe de estrategias de uso, ocupación y tenencia (al interior del parque) y sistemas sostenibles para la conservación (fuera del Parque)</t>
  </si>
  <si>
    <t>2. Buscar maximizar el uso de los recursos asignados al PNN Munchique y gestión de recursos con otras instituciones y organismos de cooperación.</t>
  </si>
  <si>
    <t>Documentos sobre procesos de formulación, gestión e implementación de proyectos"</t>
  </si>
  <si>
    <t>3. El aumento de la frontera agrícola  debido al conflicto por uso ocupación  y tenencia en el área, por  ocupantes en las zonas limítrofes con el área protegida y por la presencia de cultivos de uso ilícito.</t>
  </si>
  <si>
    <t xml:space="preserve">Análisis multitemporales de cobertura  de la tierra </t>
  </si>
  <si>
    <t>3. Continuar la puesta en marcha de las estrategias de restauración ecológica , SSC,  y otras, en  la búsqueda de soluciones para la problemática de uso y ocupación y tenencia en el marco de los procesos de  concertación con comunidades campesinas e instituciones del estado  del PNN Munchique.</t>
  </si>
  <si>
    <t>Informes trimestrales de gestión</t>
  </si>
  <si>
    <t xml:space="preserve">El área cuenta con ocupación y tenencia entre la cota de los 900 y 1100 msnm en los municipios de San José del Fragua y Belén de los Andaquíes; De acuerdo a estudio de títulos de información a 2016 se identificaron 52 predios de Propiedad privada, 16 de propiedad en discusión y 132 mejoras sobre baldío   </t>
  </si>
  <si>
    <t>1. Persistencia de los cultivos de uso no licito que se convierte en impulsor de ocupación al interior del área.</t>
  </si>
  <si>
    <t xml:space="preserve">Pérdida de gobernabilidad del área protegida.
</t>
  </si>
  <si>
    <t xml:space="preserve">Estrategia local de uso, ocupación y tenencia del PNN AFIW.
</t>
  </si>
  <si>
    <t xml:space="preserve">1. Desarrollar acciones de fortalecimiento organizativa con las comunidades 
 </t>
  </si>
  <si>
    <t xml:space="preserve">Actas de reunión </t>
  </si>
  <si>
    <t>2. Desinterés de algunos actores (sociales e institucionales) para involucrarse en el proceso de atención de uso, ocupación y tenencia al interior del AP.</t>
  </si>
  <si>
    <t>Priorización y desarrollo de acciones en el marco de la Mesa Local de Concertación del PNN AFIW.</t>
  </si>
  <si>
    <t xml:space="preserve">2. Priorizar e implementar  acciones que aporten a la disminución de los conflictos por uso, ocupación y tenencia e  incentiven la articulación institucional 
</t>
  </si>
  <si>
    <t xml:space="preserve"> Plan de trabajo 2018 y  seguimiento 
Actas de reuniones, listados de asistencia 
</t>
  </si>
  <si>
    <t xml:space="preserve">3. Falta de alternativas institucionales para  atender las problemáticas asociadas a la situación de uso, ocupación y tenencia. </t>
  </si>
  <si>
    <t>3. Suscribir, implementar y  hacer seguimientos  a los  acuerdos de restauración en el marco del Programa Presupuestario Desarrollo Local Sostenible de la Unión Europea.</t>
  </si>
  <si>
    <t>Actas de reuniones, listados de asistencia 
Acuerdos de restauración.</t>
  </si>
  <si>
    <t>Al no realizarse el monitoreo de  presencia del coral invasor carojoa riseii en el parque, no se puede establecer el impacto al coral blando nativo</t>
  </si>
  <si>
    <t>1. Presencia de especies invasores de coral  carijoa riseii  en los fondos rocosos</t>
  </si>
  <si>
    <t>Perdida de la biodiversidad del ecosistema marino representativo del PNN</t>
  </si>
  <si>
    <t>Monitoreo  del carojoa riseii</t>
  </si>
  <si>
    <t>1. Realizar   monitoreo del carijoa riseii y correlacionar con las variaciones climáticas.</t>
  </si>
  <si>
    <t xml:space="preserve">Reporte de avance del monitoreo  </t>
  </si>
  <si>
    <t>Comunicar al Comité Científico en caso de una afectación mayor para establecer una metodología</t>
  </si>
  <si>
    <t>Ingreso de personal no autorizado al área para desarrollar actividades de turismo no regulado y presencia itinerante de ganadería</t>
  </si>
  <si>
    <t>1. Demora en tramites administrativos por parte de la instituciones aliadas (ANT y el IGAC) para continuar con proceso de saneamiento predial</t>
  </si>
  <si>
    <t>Afectación a los VOC's (geo formaciones, bosque seco subxerotípico y recurso hídrico).
Dificultades en el relacionamiento con las familias en situación de UOT</t>
  </si>
  <si>
    <t xml:space="preserve">ANU Estoraques </t>
  </si>
  <si>
    <t>Sensibilización a la población a través del programa de Educación Ambiental</t>
  </si>
  <si>
    <t xml:space="preserve">1.1 Definir programación con el IGAC y la ANT para culminar el proceso de clarificación y las acciones posteriores (Avalúos y ofertas) </t>
  </si>
  <si>
    <t xml:space="preserve">Actas  de reuniones realizadas,  orfeos gestionados ante las entidades </t>
  </si>
  <si>
    <t>Tomar las medidas legales correspondientes a la situación detectada</t>
  </si>
  <si>
    <t>Implementación del PVC (Programa de Vigilancia y Control)</t>
  </si>
  <si>
    <t xml:space="preserve">Orfeos remitidos a los organismos locales 
Informes generados de las reuniones </t>
  </si>
  <si>
    <t>Ubicación de población al interior del área protegida que exigen derechos de uso, ocupación y tenencia</t>
  </si>
  <si>
    <t>1. Falta de respuesta del Estado sobre la legalidad de la propiedad sobre derechos adquiridos con anterioridad a la creación del área</t>
  </si>
  <si>
    <t>Afectación de los Valores Objeto de Conservación (VOC) que conllevan a la disminución en los servicios Ecosistémicos (Hídrico, Fauna Flora) que genera el área protegida</t>
  </si>
  <si>
    <t xml:space="preserve">PNN Cocuy </t>
  </si>
  <si>
    <t xml:space="preserve">Participación en Mesas Locales de Uso, Ocupación y Tenencia con comunidades campesinas e instituciones </t>
  </si>
  <si>
    <t xml:space="preserve">1. Gestión ante Nivel Central para la solución de uso, ocupación y tenencia a través de la compra de predios o reubicación de comunidades campesinas </t>
  </si>
  <si>
    <t>Informe de gestión realizados</t>
  </si>
  <si>
    <t>Tomar medidas legales para aplicar el ejercicio de autoridad ambiental</t>
  </si>
  <si>
    <t>2. Desacuerdos con las comunidades campesinas para solucionar la problemática de uso, ocupación y tenencia</t>
  </si>
  <si>
    <t>Programación y Ejecución de recorridos de Control y Vigilancia</t>
  </si>
  <si>
    <t xml:space="preserve">2. Participar en las mesas locales campesinas para lograr acuerdos que permitan solucionar la problemática de uso, ocupación y tenencia </t>
  </si>
  <si>
    <t>Actas de reunión y listas de asistencia</t>
  </si>
  <si>
    <t xml:space="preserve">Existe una comunidad al interior del AP que considera tener derecho para el uso, ocupación y tenencia desde antes de la creación del área protegida </t>
  </si>
  <si>
    <t>1. No existe un lineamiento jurídico que permita solucionar la tenencia al interior del área protegida</t>
  </si>
  <si>
    <t>Afectación de  los  VOCs  y la integridad del personal de las áreas protegidas.</t>
  </si>
  <si>
    <t xml:space="preserve">PNN Pisba </t>
  </si>
  <si>
    <t>Desarrollar las actividades contempladas en el protocolo de Prevención, Control y Vigilancia</t>
  </si>
  <si>
    <t xml:space="preserve">1. Gestión ante la Agencia Nacional de Tierras (ANT) para la definición del estado de la propiedad de los ocupantes </t>
  </si>
  <si>
    <t xml:space="preserve">Actas y listado de asistencia de las reuniones y seguimiento a compromisos
</t>
  </si>
  <si>
    <t>Continuar aplicando el Protocolo de PVC</t>
  </si>
  <si>
    <t>2. Imposibilidad de hacer saneamiento predial al interior del parque por falsa tradición</t>
  </si>
  <si>
    <t>Participación en los espacios de los Municipios y con as comunidades de cada uno de ellos, para definir acciones que minimicen las presiones por uso, ocupación y tenencia</t>
  </si>
  <si>
    <t xml:space="preserve">2. Continuar con los acercamientos con la comunidades en las mesas de trabajo existentes de los Municipios de la jurisdicción del parque </t>
  </si>
  <si>
    <t xml:space="preserve">Listados de asistencia actas de reunión, y presentación </t>
  </si>
  <si>
    <t>Desarrollo de actividades no permitidas por parte de los ocupantes en zonas del área protegida</t>
  </si>
  <si>
    <t>1. Falta de una política de Estado definida para la solución de Uso, Ocupación y Tenencia (Saneamiento Predial)</t>
  </si>
  <si>
    <t>Afectación a los Valores Objeto de Conservación (VOC) y efectos sociales que dificultan la gobernabilidad en el área</t>
  </si>
  <si>
    <t>PNN Tama</t>
  </si>
  <si>
    <t>Desarrollo de la Mesa Local Campesina para posibilitar  acuerdos   para interactuar con los ocupantes en busca de soluciones de UOT</t>
  </si>
  <si>
    <t xml:space="preserve">1.1 Diseñar y formular proyectos para búsqueda de recursos económicos </t>
  </si>
  <si>
    <t>Acta / Documentos Técnicos / Perfil del Proyecto</t>
  </si>
  <si>
    <t>Acompañamiento de los garantes y organizaciones que forman parte de la Mesa Nacional, Regional y Local</t>
  </si>
  <si>
    <t>Ejecución de los Recorridos de Control y Vigilancia</t>
  </si>
  <si>
    <t xml:space="preserve">1.2 Realizar alianza Interinstitucional del Orden Local y Regional para articular acciones que permitan estratégicamente manejar el Uso, Ocupación y Tenencia </t>
  </si>
  <si>
    <t>Acta / Lista de Asistencia / Documento de discusión</t>
  </si>
  <si>
    <t>El uso Ocupación y Tenencia es el factor que genera presiones sobre el área protegida, en las que se destacan la Tala, Ganadería extensiva, agricultura, cultivos de uso ilícito y  ocupación del territorio.</t>
  </si>
  <si>
    <t xml:space="preserve">1. Las situaciones de Uso, ocupación y tenencia se han presentado desde antes de la declaratoria del  área protegida . </t>
  </si>
  <si>
    <t>Impacto sobre los valores Objetos de Conservación y efectos sociales con la comunidad campesina.</t>
  </si>
  <si>
    <t>PNN Serranía de los Yarigüies</t>
  </si>
  <si>
    <t>Implementación del proceso de Saneamiento Predial</t>
  </si>
  <si>
    <t xml:space="preserve">1. Identificar y realizar caracterización de predios para proceso de saneamiento predial </t>
  </si>
  <si>
    <t>Fichas UOT diligenciadas y subidas al aplicativo UOT</t>
  </si>
  <si>
    <t>Acuerdos conjuntos de conservación con los propietarios de los predios ubicados dentro del área protegida</t>
  </si>
  <si>
    <t>2. Invasión de algunos sectores del área protegida, para implementación de ganadería y agricultura.</t>
  </si>
  <si>
    <t>Ejecución del protocolo de Vigilancia y Control</t>
  </si>
  <si>
    <t xml:space="preserve">2. Ejecutar el protocolo de PVC </t>
  </si>
  <si>
    <t>Informes trimestrales del SICO SMART</t>
  </si>
  <si>
    <t xml:space="preserve">En los últimos años se ha incrementado la afluencia de turistas al sector norte del área protegida, principalmente al sector aledaño a la Laguna de Chisacá o Los Tunjos, actividad que no está regulada debido a que el PNN Sumapaz no está considerado como parque con vocación ecoturística actualmente.  ecoturística. .    </t>
  </si>
  <si>
    <t>1. Ingreso descontrolado  de turistas al sector norte del área protegida</t>
  </si>
  <si>
    <t>Perdida de gobernabilidad
Fragmentación de los ecosistemas
Dificultades en el relacionamiento entre la Entidad y las Comunidades de la región.
Generación de conflictos que pueden darse de no organizarse el turismo, tales como "plantones". 
Afectación a la biodiversidad presente en el parque.
Contaminación del suelo, aire y agua.</t>
  </si>
  <si>
    <t>PNN Sumapaz</t>
  </si>
  <si>
    <t xml:space="preserve">1.1 Realizar ordenamiento del ecoturismo en el área protegida
</t>
  </si>
  <si>
    <t xml:space="preserve">Informes
Actas
</t>
  </si>
  <si>
    <t xml:space="preserve">Diálogo directos con las partes involucradas </t>
  </si>
  <si>
    <t xml:space="preserve">Seguimiento a la programación de recorridos de PVC </t>
  </si>
  <si>
    <t xml:space="preserve">1.2 Realizar control al turismo no regulado al interior del área protegida. </t>
  </si>
  <si>
    <t>Tablas de registro de visitantes
Formatos diligenciados</t>
  </si>
  <si>
    <t>Seguimiento a la gestión realizada con comunidad e instituciones</t>
  </si>
  <si>
    <t>PNN Corales del Rosario y San Bernardo</t>
  </si>
  <si>
    <t xml:space="preserve">Reportes seguimiento al POA (PVC, monitoreo, ecoturismo)
</t>
  </si>
  <si>
    <t>1.1 Promover y participar en  mesas de trabajo interinstitucionales</t>
  </si>
  <si>
    <t xml:space="preserve">Actas y lista de asistencia </t>
  </si>
  <si>
    <t>Elevarlo a comité  nivel territorial o nacional para que se tomen las acciones pertinentes</t>
  </si>
  <si>
    <t>1.2. Realizar recorridos de PVC en los sectores de playa blanca y la isla de tintipan</t>
  </si>
  <si>
    <t>1.3. Impulsar y apoyar los procesos sancionatorios</t>
  </si>
  <si>
    <t>Formatos diligenciados del proceso sancionatorio
Traslado de procesos o denuncias a entidades competentes en caso de aplique</t>
  </si>
  <si>
    <t xml:space="preserve">1. Conflicto de uso con las comunidades inmersas en el SFF Los Colorados </t>
  </si>
  <si>
    <t xml:space="preserve">Disminución de la cobertura vegetal 
Extracción ilegal de los recursos naturales </t>
  </si>
  <si>
    <t>SFF Los Colorados</t>
  </si>
  <si>
    <t xml:space="preserve">2. Manejo inadecuado de los residuos sólidos </t>
  </si>
  <si>
    <t>2. 1. Realizar recorridos de PVC</t>
  </si>
  <si>
    <t>SFF Ciénaga Grande</t>
  </si>
  <si>
    <t>Informar a nivel territorial y nivel central para que se tomen las acciones pertinentes</t>
  </si>
  <si>
    <t>2. Conflictos por usos de agua y de territorio</t>
  </si>
  <si>
    <t>Presencia institucional y recorridos de PVC, ejercicio de la autoridad ambiental y sensibilización.</t>
  </si>
  <si>
    <t>POA e Informes de recorrido de PVC</t>
  </si>
  <si>
    <t>Presencia institucional insuficiente para cubrir todos los diferentes sectores del AP
Inadecuado mantenimiento de los bienes del estado asignados al AP</t>
  </si>
  <si>
    <t>Procesos de contratación para mantenimiento de bienes asignados, con baja asignación presupuestal</t>
  </si>
  <si>
    <t>Informe de gestión de recursos, requerimientos presupuestales e informes de ejecución presupuestal</t>
  </si>
  <si>
    <t>Vulnerabilidad alta del bosque seco.</t>
  </si>
  <si>
    <t xml:space="preserve">Destrucción de bienes, servicios y provisiones locales.
Perdida de cobertura vegetal y disminución de flora y fauna 
</t>
  </si>
  <si>
    <t>1. Capacitación a prestadores de servicios (concesión y asociaciones) en cuanto a condiciones climáticas producidas por el calentamiento global.</t>
  </si>
  <si>
    <t xml:space="preserve">Destrucción de bienes, servicios y provisiones locales. 
Perdida de cobertura vegetal y disminución de flora y fauna 
</t>
  </si>
  <si>
    <t>Recorridos de PVC y actividades de  educación ambiental</t>
  </si>
  <si>
    <t>2. Capacitación a los actores priorizados por el AP en temas relacionados con prevención y atención de incendios forestales.</t>
  </si>
  <si>
    <t xml:space="preserve">1. Uso de ocupación y tenencia en el sector de la Lengüeta, que no se ha podido sanear </t>
  </si>
  <si>
    <t>Fortalecimiento de la estrategia de prevención, control y vigilancia del AP</t>
  </si>
  <si>
    <t xml:space="preserve">Escalar la situación presentada a las unidades de decisiòn nacional y regional </t>
  </si>
  <si>
    <t>2. Aumento del turismo en la zona de influencia del AP (Palomino y Don Diego)</t>
  </si>
  <si>
    <t>Fortalecimiento de la estrategia de prevención</t>
  </si>
  <si>
    <t>2. Desarrollar acciones encaminadas al fortalecimiento de la estrategia de puntos azules en los limites del AP</t>
  </si>
  <si>
    <t>Informe de la estrategia de punto azul, notas de comunicación interna sobre la aplicación de puntos azules, actas de reunión y listado de asistencia</t>
  </si>
  <si>
    <t>Desfinanciación de subprogramas y metas PAI debido a recortes presupuestales.</t>
  </si>
  <si>
    <t>El presupuesto proyectado como necesario cada año dentro del POA, no es igual al asignado, por tanto quedan desfinanciadas metas que por la limitación de recursos no se pueden cumplir.</t>
  </si>
  <si>
    <t>1. El presupuesto del AP depende directamente del presupuesto de la Nación, el cual es fluctuante de acuerdo a las condiciones financieras y políticas del país.</t>
  </si>
  <si>
    <t>Algunas metas del POA quedan desfinanciadas y por ende no se podría cumplir a cabalidad con el plan estratégico del plan de manejo.</t>
  </si>
  <si>
    <t>Reporte y seguimiento al plan operativo anual</t>
  </si>
  <si>
    <t>1. Formular y gestionar proyectos para cofinanciación de metas desfinanciadas.</t>
  </si>
  <si>
    <t>Proyecto formulado y presentado ante entidad financiadora.</t>
  </si>
  <si>
    <t>Ajustar el POA cuando los recursos asignados no sean suficientes para cumplir metas</t>
  </si>
  <si>
    <t xml:space="preserve">No posicionar y aplicar a nivel regional y local las prioridades de conservación.
</t>
  </si>
  <si>
    <t>Existen unas prioridades de conservación definidas a nivel nacional y del subsistema Andes Occidentales, pero no se conocen en todas las instancias de gestión ambiental de la región.</t>
  </si>
  <si>
    <t>1. Falta de participación efectiva de los actores relevantes, para desarrollar el ejercicio de priorización.</t>
  </si>
  <si>
    <t>Implantación de estrategias de conservación, no alineadas con las necesidades de conservación.</t>
  </si>
  <si>
    <t>Participación en escenarios SINAP, para posicionar el ejercicio de prioridades de conservación de la SAO.</t>
  </si>
  <si>
    <t>1. Generar espacios de retroalimentación de actualización del ejercicio de prioridades de conservación.</t>
  </si>
  <si>
    <t>Acta que refleje el aval de los actores estratégicos, de los métodos y resultados.</t>
  </si>
  <si>
    <t>Generar una versión de prioridad de conservación no participativa.</t>
  </si>
  <si>
    <t>2. Falta de socialización efectiva en los diferentes espacios.</t>
  </si>
  <si>
    <t>Actualización participativa del análisis de prioridades de conservación para SAO.</t>
  </si>
  <si>
    <t>2. Participar en escenarios para posicionar las prioridades de conservación definidas en escenarios estratégicos.</t>
  </si>
  <si>
    <t xml:space="preserve">Presentaciones y actas que se usen como insumo y que reflejen la socialización de las prioridades de conservación definidas. </t>
  </si>
  <si>
    <t xml:space="preserve">Director Territorial </t>
  </si>
  <si>
    <t>Socializar en comité territorial.</t>
  </si>
  <si>
    <t>Dificultades en el relacionamiento con las comunidades presentes en el Área Protegida</t>
  </si>
  <si>
    <t>Que no se pueda avanzar en la consolidación de espacios con las autoridades indígenas para  coordinar la función pública de la conservación</t>
  </si>
  <si>
    <t xml:space="preserve">1. Expectativas contradictorias entre el área protegida y las comunidades indígenas con respecto al uso del territorio y sus atributos.
</t>
  </si>
  <si>
    <t>Pérdida de gobernabilidad y en consecuencia las presiones y amenazas identificadas por el área protegida se acentuarían.</t>
  </si>
  <si>
    <t xml:space="preserve">Plan de manejo del área </t>
  </si>
  <si>
    <t xml:space="preserve">1. Implementar el plan de manejo del AP </t>
  </si>
  <si>
    <t>Acuerdos de uso
Soportes de seguimiento a los acuerdos
Actas Comités locales</t>
  </si>
  <si>
    <t>Activar comités locales, generar agendas internas de trabajo</t>
  </si>
  <si>
    <t>1.  Diferencia en el pensamiento con respecto al manejo del territorio.</t>
  </si>
  <si>
    <t xml:space="preserve">Pérdida de autonomía sobre los aspectos culturales propios del pueblo PANI y deterioro del relacionamiento
Deterioro de la biodiversidad y disminución de la población de charapa y  deterioro de su ecosistema 
La visión cortoplacista junto con la oportunidad de acceder a altos ingresos en poco tiempo, hace que se presenten coyunturas que se salen de la normatividad y los acuerdos, generando una cultura de ilegalidad. </t>
  </si>
  <si>
    <t>Comités locales y directivos</t>
  </si>
  <si>
    <t>1. Desarrollar las instancias de coordinación y  seguimiento a los acuerdos de uso y manejo del Área Protegida</t>
  </si>
  <si>
    <t>Acta comités locales y comités Directivos</t>
  </si>
  <si>
    <t>Hace referencia a la no  protocolización del Acuerdo de Voluntades con el Resguardo Indígena  Yanacona  de Villa María de Anamú en situación de traslape parcial con el área protegida.</t>
  </si>
  <si>
    <t>1. Que no haya voluntad política por parte de la autoridad indígena para la firma del Acuerdo de Voluntades con el Resguardo de Villa María de Anamú.</t>
  </si>
  <si>
    <t>Imposibilidad de realizar el ejercicio conjunto de la autoridad ambiental.</t>
  </si>
  <si>
    <t xml:space="preserve">Reporte del estado de avance del proceso entre Parques Nacionales y el Resguardo Indígena Yanacona de Villa María de Anamú.              
</t>
  </si>
  <si>
    <t>1. Fortalecer las capacidades del Resguardo indígena Yanacona de Villa María de Anamú sobre temas concertados y que son de interés para las partes.</t>
  </si>
  <si>
    <t>Listados de asistencia, actas de reunión, y presentación</t>
  </si>
  <si>
    <t>Activar comités locales e interinstitucionales, para retomar el relacionamiento con comunidades indígenas, con apoyo DT - Nivel Central</t>
  </si>
  <si>
    <t>Existen dificultades en el relacionamiento con el resguardo traslapado a raíz de situaciones de comunicación inadecuada que genera tensiones entre la PNN Nukak y el resguardo Indígena Cuenca Media Río Inírida Río Papunaua en situación de traslape con el área protegida. Adicionalmente, el área protegida se encuentra en una región con fuerte incidencia del conflicto armado, lo cual desestabiliza la gestión con el resguardo traslapado.</t>
  </si>
  <si>
    <t>1. Las Amplias distancias entre cabeceras municipales y el resguardo y entre las comunidades al interior del mismo, limitan la efectividad de la coordinación por la deficiencia de los diferentes canales y medios de comunicación al interior del resguardo y  con las instituciones.</t>
  </si>
  <si>
    <t>Limitación de la concertación de acuerdos de manejo del territorio.
Exposición de  los funcionarios al ingresar al AP a ciertos sectores del área de influencia</t>
  </si>
  <si>
    <t>RNN Nukak</t>
  </si>
  <si>
    <t>Plan de Manejo</t>
  </si>
  <si>
    <t xml:space="preserve">1. Realizar reuniones de acercamientos a las comunidades indígenas para construir acuerdos que permitan generar acciones entre las dos partes </t>
  </si>
  <si>
    <t xml:space="preserve">Informes, Actas, listados de asistencia. </t>
  </si>
  <si>
    <t>Activar el Plan de Riesgo Público, Comités locales</t>
  </si>
  <si>
    <t xml:space="preserve">Instancias de relacionamiento y coordinación con las comunidades Puinave y Curripaco del resguardo CMRIRP. </t>
  </si>
  <si>
    <t xml:space="preserve">Hace referencia a los espacios de relacionamiento y participación con las autoridades indígenas en la conservación articulada el área protegida </t>
  </si>
  <si>
    <t>1. No inclusión de elementos culturales de las autoridades políticas y tradicionales del pueblo Cofán, en la gestión del manejo del área protegida.</t>
  </si>
  <si>
    <t>Baja gobernabilidad para el manejo conjunto del área protegida
Poca articulación de la entidad pública y la autoridad indígena.</t>
  </si>
  <si>
    <t xml:space="preserve">Pla de manejo del AP </t>
  </si>
  <si>
    <t xml:space="preserve">1. Apropiar  espacios de diálogo y concertación para establecer acciones conjuntas. 
</t>
  </si>
  <si>
    <t>Informes de los eventos y actividades realizadas para la apropiación de espacios.</t>
  </si>
  <si>
    <t>Activar comités locales de seguimiento a los compromisos acordados en el relacionamiento.</t>
  </si>
  <si>
    <t>Corresponde a las dificultades en el relacionamiento con las comunidades indígenas traslapadas en el AP que dificulten el logro de los alcances propuestos en especial lo referente al manejo y uso de los recursos del AP</t>
  </si>
  <si>
    <t>1. Falta de desarrollo y consolidación de las instancias de coordinación identificadas para el manejo y de los RRNN, entre el área protegida y las organizaciones indígenas presentes en el AP</t>
  </si>
  <si>
    <t>Pérdida de  gobernabilidad del área protegida en el posicionamiento social e inter institucional</t>
  </si>
  <si>
    <t xml:space="preserve">PNN La Paya </t>
  </si>
  <si>
    <t>Plan de manejo del AP</t>
  </si>
  <si>
    <t xml:space="preserve">1. Articular con cada una de las autoridades indígenas de carácter especial presentes en el Municipio, para el desarrollo de las acciones </t>
  </si>
  <si>
    <t xml:space="preserve">Informe de avance en la ruta de APV con pueblo Coreguaje
Informes de seguimiento de los APV con las tres  pueblos
</t>
  </si>
  <si>
    <t>Acuerdos Políticos de Voluntades con asociaciones</t>
  </si>
  <si>
    <t>Se refiere a la consolidación de procesos de EEM, consolidación y cumplimiento de acuerdos con las comunidades a las que se compromete el parque.</t>
  </si>
  <si>
    <t xml:space="preserve">1. Falta de continuidad en los procesos de relacionamiento en el marco de EEM.
</t>
  </si>
  <si>
    <t>Pérdida de fauna y flora) y vulnerabilidad frente a la presencia de actividades ilegales como minería de oro de aluvión y cultivos de uso ilícito.
Incumplimiento de acuerdos. lo que conlleva a una gobernabilidad difícil.
Afectación a las relaciones con las comunidades cuyo territorio se traslapa con el Parque interfiriendo de manera directa en los acuerdos, lo que conlleva a una baja gobernabilidad.</t>
  </si>
  <si>
    <t>Proceso de REM descrito en el Sistema de Gestión Calidad</t>
  </si>
  <si>
    <t xml:space="preserve">1. Mantener los espacios de coordinación del equipo humano del área protegida con las comunidades indígenas Mocagua y San Martin de Amacayacu.
</t>
  </si>
  <si>
    <t>Actas  de reunión
Listas de asistencia 
Documentos que den cuenta del avance del Plan de Acción del Acuerdo Político</t>
  </si>
  <si>
    <t>Plan de manejo del Parque. Reformulado y planteado para la vigencia 2015-2020</t>
  </si>
  <si>
    <t xml:space="preserve">Normatividad aplicable a PNN </t>
  </si>
  <si>
    <t>La RNN Puinawai viene adelantando a partir de 2016 un proceso para retomar/iniciar el relacionamiento con las comunidades de los 4 resguardos (CMARI, CARGU, Cuiarí e Isana y Tonina-Sejal-San José y Otros) traslapados en un 100% con el área protegida. El propósito del proceso es mantener una presencia estable y duradera de la gestión al interior y en zona de influencia de la RNN Puinawai.  Existe la posibilidad de que el proceso se vea suspendido, temporal o permanentemente, ya por factores externos o por limitantes internas.</t>
  </si>
  <si>
    <t>1. La presencia de actores armados al margen de la ley, las economías ilegales ligadas principalmente a la minería y la debilidad de los procesos sociales (Gobernabilidad y gobernanza) hacen que el proceso de relacionamiento con las comunidades indígenas se ponga en riesgo.</t>
  </si>
  <si>
    <t xml:space="preserve">Pérdida de autonomía por parte de las comunidades y el detrimento del gobierno propio sobre sus territorios. 
</t>
  </si>
  <si>
    <t>RNN Puinawai</t>
  </si>
  <si>
    <t xml:space="preserve">Plan operativo anual del AP </t>
  </si>
  <si>
    <t>1. Articular con cada uno de los 4 resguardos traslapados CMARI, CARG, Tonina — Sejal - San José y otros, Cuiari e Isana, la implementación de la agenda temática de mediano y largo plazo</t>
  </si>
  <si>
    <t xml:space="preserve">Actas, Informes de las actividades realizadas y Listados de asistencias.
</t>
  </si>
  <si>
    <t>Gestionar el área desde el nivel central de PNNC.
Activar comités institucionales,   Gestionar recursos de cooperación internacional.</t>
  </si>
  <si>
    <t xml:space="preserve">2. En el proceso de relacionamiento se han firmado y se tiene previsto la firma de convenios para garantizar la logística y operatividad de las actividades acordadas con los resguardos.  Cuando el desembolso de los recursos pactados en los respectivos convenios no se garantiza de manera oportuna el proceso se ve afectado y la credibilidad en la institución, por parte de las comunidades, se pone en duda. </t>
  </si>
  <si>
    <t xml:space="preserve">Plan de acción institucional </t>
  </si>
  <si>
    <t>2. Realizar oportuna solicitud de recursos para la programación de desembolsos en el marco de los convenios y obligaciones POA</t>
  </si>
  <si>
    <t>Ejecución del POA de acuerdo a lo programado e Informe de desembolsos</t>
  </si>
  <si>
    <t xml:space="preserve">3. Carencia de  recursos financieros suficientes para poder garantizar las condiciones apropiadas para la realización de espacios de relacionamiento.
</t>
  </si>
  <si>
    <t xml:space="preserve">No cumplir con los compromisos asumidos en los convenios. </t>
  </si>
  <si>
    <t>Condiciones de traslape con comunidades indígenas y ocupación del área por parte de campesinos, además de ser una área binacional con dinámicas diferenciadas de conflicto armado</t>
  </si>
  <si>
    <t>1. Uso, aprovechamiento y ocupación ilegal de la propiedad</t>
  </si>
  <si>
    <t>Fragmentación de los Ecosistemas y pérdida de la biodiversidad y de los bienes y servicios ambientales</t>
  </si>
  <si>
    <t>PNN Catatumbo Bari</t>
  </si>
  <si>
    <t>Implementación del protocolo de Prevención, Vigilancia y control</t>
  </si>
  <si>
    <t xml:space="preserve">1. Realizar caracterización predial y de ocupación para definir las acciones de manejo </t>
  </si>
  <si>
    <t>Informe consolidado de las acciones de manejo</t>
  </si>
  <si>
    <t>Tomar medidas de seguridad sobre las acciones originadas por los actores en conflicto</t>
  </si>
  <si>
    <t>2. Incremento de presiones (tala, cacería, contaminación hídrica) y amenazas (explotación de recursos minero energéticos)</t>
  </si>
  <si>
    <t>Participación en Mesas de Trabajo con comunidades campesinas (UOT)</t>
  </si>
  <si>
    <t xml:space="preserve">2. Verificar los límites del área protegida en los sectores críticos para el reconocimiento del área protegida por parte de las Comunidades campesinas </t>
  </si>
  <si>
    <t>Informe de verificación de límites</t>
  </si>
  <si>
    <t>3. Diferentes intereses de los actores por el desarrollo de megaproyectos en el área de influencia</t>
  </si>
  <si>
    <t>Participación en Comisiones conjuntas con el Pueblo Barí</t>
  </si>
  <si>
    <t xml:space="preserve">3. Gestionar ante autoridades competentes para la prevención, vigilancia y control </t>
  </si>
  <si>
    <t xml:space="preserve">Acta de reuniones realizadas </t>
  </si>
  <si>
    <t>Baja aceptación de la comunidad a los lineamientos dados sobre el ejercicio de la autoridad ambiental</t>
  </si>
  <si>
    <t>1. Antecedentes o arraigo cultural de la población sobre el manejo de los recursos naturales</t>
  </si>
  <si>
    <t>Afectación de los recursos naturales dentro y en el área de influencia del santuario</t>
  </si>
  <si>
    <t>SFF Guanentá Alto Rio Fonce</t>
  </si>
  <si>
    <t>Implementación del programa de Educación Ambiental</t>
  </si>
  <si>
    <t xml:space="preserve">1. Realizar sensibilizaciones con las comunidades de interés mediante la estrategia de educación ambiental </t>
  </si>
  <si>
    <t>Listados de Asistencia sensibilizaciones</t>
  </si>
  <si>
    <t>Generar espacios de concertación con las comunidades para la solución de los conflictos con la participación de autoridades locales</t>
  </si>
  <si>
    <t>2. Difícil adaptación y concientización a los cambios propuestos desde el programa de educación ambiental</t>
  </si>
  <si>
    <t>Implementación de la estrategia de sistema sostenible para la conservación</t>
  </si>
  <si>
    <t xml:space="preserve">2. Realizar edición y emisión de Programas radiales enmarcados en la estrategia de educación ambiental </t>
  </si>
  <si>
    <t>Guion programa radial</t>
  </si>
  <si>
    <t>3. Bajo nivel de escolaridad en la comunidad</t>
  </si>
  <si>
    <t xml:space="preserve">Ejecución del programa de PVC </t>
  </si>
  <si>
    <t xml:space="preserve">3. Desarrollar capacitaciones y/o talleres teórico - prácticos en manejo y cuidado de los recursos naturales y prácticas sostenibles </t>
  </si>
  <si>
    <t xml:space="preserve">Listados de Asistencia de capacitaciones y/o talleres </t>
  </si>
  <si>
    <t xml:space="preserve">Condiciones de traslape con comunidades indígenas y ocupación del área por parte propietarios de diferente origen cultural </t>
  </si>
  <si>
    <t>1. Pérdida de interés y voluntad política por parte de las autoridades tradicionales y líderes de las comunidades afro y Wayuu</t>
  </si>
  <si>
    <t xml:space="preserve">Aumento de las presiones
Problemas de seguridad par el desempeño de las funciones propias del equipo del parque.
Pérdida de gobernabilidad </t>
  </si>
  <si>
    <t xml:space="preserve">SFF Los Flamencos </t>
  </si>
  <si>
    <t xml:space="preserve">Espacios de concertación con las comunidades </t>
  </si>
  <si>
    <t>Informe de gestión
Actas y listados de asistencia de reuniones yanama</t>
  </si>
  <si>
    <t xml:space="preserve">Informar a la Dirección Territorial y solicitar apoyo en el marco cel comité directivo. </t>
  </si>
  <si>
    <t xml:space="preserve">2. La no continuidad en los procesos de relacionamiento en el marco de EEM.
</t>
  </si>
  <si>
    <t xml:space="preserve">2. Realizar reuniones con las comunidades </t>
  </si>
  <si>
    <t>Actas y listados de asistencia de reuniones yanama</t>
  </si>
  <si>
    <t>Informes de gestión en el marco del POA</t>
  </si>
  <si>
    <t>Se refiere a las comunidades que hacen uso de los recursos hidrobiolígicos del AP</t>
  </si>
  <si>
    <t>1. Desconocimiento de las comunidades que hacen uso del área Protegida</t>
  </si>
  <si>
    <t>Incremento de  la pesca no autorizada en el AP.
Afectación de los VOC
Interposiciión de recursos por parte de las comunidades que afecten el plan de manejo vigente</t>
  </si>
  <si>
    <t>1. Elaborar  diagnósticos para identificar presencia de comunidades en las AP</t>
  </si>
  <si>
    <t xml:space="preserve">Avances documento diagnóstico </t>
  </si>
  <si>
    <t>2. No realizar acuerdos de conservación con las comunidades</t>
  </si>
  <si>
    <t>Elaboración de diagnósticos para identificar presencia de comunidades en las AP</t>
  </si>
  <si>
    <t xml:space="preserve">2. Realizar mesas de trabajo con los líderes de las comunidades y asociaciones de pescadores </t>
  </si>
  <si>
    <t xml:space="preserve">Actas y listas de asistencia </t>
  </si>
  <si>
    <t xml:space="preserve">3. No contar con recursos sufiencientes para el desarrallo de las actividades que se requieren para buscar acercamiento con las comunidades </t>
  </si>
  <si>
    <t>3. Gestionar recursos  con aliados estratégicos  e incorporar nececidad de recursos en POA 2019 en el marco de las estrategias especiales de manejo</t>
  </si>
  <si>
    <t xml:space="preserve">Informe de gestión 
</t>
  </si>
  <si>
    <t xml:space="preserve">Las comunides Labarcé, San Antonio y Bocacerrada tienen presencia en  la  zona de influencia. PNN es la única entidad que hace presencia permanente en la zona, por lo tanto las comunidades ven a la entidad como el vocero y responsable de resolver sus necesidades. </t>
  </si>
  <si>
    <t>1. Interrupcion de procesos educativos y comunicación  con las comunidades</t>
  </si>
  <si>
    <t>Pérdida de biodiversidad del AP y su zona de influencia</t>
  </si>
  <si>
    <t xml:space="preserve">SFF El Corchal </t>
  </si>
  <si>
    <t xml:space="preserve">Reuniones,  talleres  de educacion ambiental y comunicación comunitaria y apoyo a procesos productivos </t>
  </si>
  <si>
    <t>1.Incrementar la frecuencia de reuniones y talleres  de educación ambiental y comunicación comunitaria con las comunidades asentadas en el área de influencia del SFF.</t>
  </si>
  <si>
    <t xml:space="preserve">Cronograma de reuniones y talleres
Actas y listados de asistencia de reuniones
Memorias de realización de los talleres </t>
  </si>
  <si>
    <t xml:space="preserve">2. Insuficiencia en el recurso humano para la realización de las actividades misionales orientadas al relacionamiento social 
</t>
  </si>
  <si>
    <t>Participación en los espacios de las figuras de ordenamiento territorial con las entidades del orden municipal, departamental y regional</t>
  </si>
  <si>
    <t>Informe de guardaparques voluntarios 
Informes de educación ambiental y educación comunitaria</t>
  </si>
  <si>
    <t xml:space="preserve">3.  Reducido presupuesto de funcionamiento </t>
  </si>
  <si>
    <t xml:space="preserve">Reportes de PVC,  monitoreo e investigación </t>
  </si>
  <si>
    <t xml:space="preserve">3.Gestionar recursos con entidades de cooperación
</t>
  </si>
  <si>
    <t xml:space="preserve">Informe de gestión de recursos </t>
  </si>
  <si>
    <t>Hace referencia al relacionamiento entre las autoridades tradicionales y PNN, frente a los acuerdos de consulta previa.</t>
  </si>
  <si>
    <t>1. La no concertación de decisiones de manejo frente a la conservaciòn del AP, con la autoridades tradicionales</t>
  </si>
  <si>
    <t xml:space="preserve">Disminución de gobernabilidad del AP  
</t>
  </si>
  <si>
    <t>PNN Bahia Portete</t>
  </si>
  <si>
    <t>Reuniones de trabajo conjunto con las autoridades tradicionales</t>
  </si>
  <si>
    <t>1. Propender y gestionar la ejecución de reuniones de trabajo conjunto con las autoridades tradicionales</t>
  </si>
  <si>
    <t>Actas y listado de asistencia</t>
  </si>
  <si>
    <t>El cumplimiento de  situaciones adminisgtrativas y  de supervisión afectan el relacionamiento  con las comunidades en temas misionales</t>
  </si>
  <si>
    <t xml:space="preserve">Solciitud de informes técnicos y administrativos  periódicos </t>
  </si>
  <si>
    <t xml:space="preserve">Informar a la Dirección Territorial para que se tomen las acciones pertinentes </t>
  </si>
  <si>
    <t>El comité de manejo conjunto (Representantes de la comunidad raizal de las islas y PNN) no logre el cumplimiento de los acuerdos de manejo del AP del proceso de consulta previa</t>
  </si>
  <si>
    <t>1. No se lleven a cabo las reuniones de comité de manejo.</t>
  </si>
  <si>
    <t>Impacto negativo sobre los VOC y objetivos de conservaciòn del AP</t>
  </si>
  <si>
    <t>PNN Old Providence</t>
  </si>
  <si>
    <t>Informes de gestión del POA</t>
  </si>
  <si>
    <t>1. Propender y gestionar la ejecución de reuniones de trabajo conjunto del comité de manejo</t>
  </si>
  <si>
    <t>Cartas de invitación a reuniones, actas y listados de asistencia</t>
  </si>
  <si>
    <t>2. No se logre la concertación de los acuerdos de consulta previa.</t>
  </si>
  <si>
    <t xml:space="preserve">Plan de trabajo de comité de manejo conjunto </t>
  </si>
  <si>
    <t>2. Disponer y socializar adecuadamente la información con los miembros del comité de manejo</t>
  </si>
  <si>
    <t>Actas de reuniones y seguimiento al plan de trabajo</t>
  </si>
  <si>
    <t>No responder de manera efectiva  ante una situación de emergencia generada por  fenómenos naturales</t>
  </si>
  <si>
    <t>Hace referencia a la infraestructura en el sitio de evacuación, por un evento de Tsunami.</t>
  </si>
  <si>
    <t xml:space="preserve">1. No contar con los recursos para la construcción de un refugio en el sitio de evacuación para atender la emergencia ocasionada por un evento de tsunami. </t>
  </si>
  <si>
    <t>Aumento de vulnerabilidad de las personas
Pérdidas humanas</t>
  </si>
  <si>
    <t>Implementación del plan de emergencias y contingencias</t>
  </si>
  <si>
    <t xml:space="preserve">1. Gestionar los recursos financieros a través de otras fuentes de financiación 
</t>
  </si>
  <si>
    <t>Informe de la gestión de recursos financieros</t>
  </si>
  <si>
    <t xml:space="preserve">Jefe del Área protegida </t>
  </si>
  <si>
    <t>Activar el Plan de Emergencias</t>
  </si>
  <si>
    <t>No responder de manera efectiva  ante una situación de emergencia generada por fenómenos naturales o incendios forestales en el área protegida</t>
  </si>
  <si>
    <t>Que las áreas protegidas no respondan de manera adecuada para atender una situación de emergencia por fenómenos naturales o incendios forestales</t>
  </si>
  <si>
    <t xml:space="preserve">1. No se ha finalizado la actualización y aprobación del Plan de Emergencia y Contingencias por desastres naturales e incendios forestales en el área protegida </t>
  </si>
  <si>
    <t>Afectación de los   VOCs  y la integridad del personal de las áreas protegidas.</t>
  </si>
  <si>
    <t>Divulgación  en emisoras locales sobre acciones a tomar en épocas de sequía sobre posibles emergencias y/o incendios forestales</t>
  </si>
  <si>
    <t xml:space="preserve">1. Gestionar la aprobación del Plan de Emergencias y Contingencias por parte de la Oficina de Gestión del Riesgo y Realizar los ajustes sugeridos 
</t>
  </si>
  <si>
    <t>Memorando de seguimiento sobre la aprobación de la OGR para la actualización.
Ajustes realizados al Plan de Emergencia y Contingencias.
Plan de Emergencia y Contingencias aprobado por parte de la Oficina de Gestión del Riesgo.</t>
  </si>
  <si>
    <t>Activar el Plan de Emergencias y contingencias por desastres naturales o incendios forestales</t>
  </si>
  <si>
    <t xml:space="preserve">2. Falta de articulación de las áreas protegidas y direcciones territoriales con las instancias territoriales de la gestión de riesgo de desastres. </t>
  </si>
  <si>
    <t>Socialización de acciones preventivas en los Comités Locales sobre posibles emergencias y/o incendios forestales</t>
  </si>
  <si>
    <t xml:space="preserve">2. Socializar el Plan de Emergencia y Contingencia una vez aprobado por la Oficina de Gestión de Riesgos con las instancias territoriales del SNGRD y el equipo de trabajo del área </t>
  </si>
  <si>
    <t>Ocurrencia o incidencia de incendios forestales por situaciones climáticas y por acciones indebidas de la población y los visitantes</t>
  </si>
  <si>
    <t>1. Turismo  informal</t>
  </si>
  <si>
    <t>Disminución y cambios en las coberturas vegetales nativas y afectación en Ecosistemas (fauna y flora)</t>
  </si>
  <si>
    <t>SFF Iguaque</t>
  </si>
  <si>
    <t>Formulación del Plan de Emergencia y Contingencia del área protegida</t>
  </si>
  <si>
    <t xml:space="preserve">1.  Capacitar las Brigadas Forestales Comunitarias para la prevención de incendios en coordinación con la Defensa Civil y capacitar al equipo del personal del Área para la reacción y atención de los incendios forestales en coordinación con Bomberos de Villa de Leyva </t>
  </si>
  <si>
    <t>Informes de capacitaciones  Listados de Asistencia</t>
  </si>
  <si>
    <t>Activación del Consejo Municipal de Gestión del Riesgo para las acciones de control y mitigación de los incendios forestales</t>
  </si>
  <si>
    <t xml:space="preserve">2. Quemas indebidas y cacería </t>
  </si>
  <si>
    <t>Implementación del Protocolo de Prevención y Vigilancia</t>
  </si>
  <si>
    <t>2.1 Ejecutar el protocolo de prevención, vigilancia y control</t>
  </si>
  <si>
    <t>Adquisición y compra de equipos, herramientas y dotación para atención de la emergencia</t>
  </si>
  <si>
    <t xml:space="preserve">2. 2 Participar en los Comités de Gestión de Riesgos Municipales </t>
  </si>
  <si>
    <t xml:space="preserve">Listados de asistencia de comités </t>
  </si>
  <si>
    <t>Que las áreas protegidas no formulen, no actualicen, no socialicen con las instancias territoriales del sistema nacional  de gestión del riesgo,  los planes de emergencia y contingencia para desastres naturales e incendios forestales, y por lo tanto no se atiendan las emergencias de acuerdo a lo establecido en el Plan.</t>
  </si>
  <si>
    <t xml:space="preserve">1. No se han formulado o actualizado los Planes de Emergencia y Contingencias por desastres naturales e incendios forestales  en las áreas protegidas.
</t>
  </si>
  <si>
    <t xml:space="preserve">Afectación de   los  VOCs  y la integridad del personal de las áreas protegidas.
</t>
  </si>
  <si>
    <t xml:space="preserve">Capacitaciones en estructuración de  Planes de Emergencia y Contingencia y atención de desastres naturales e incendios forestales como primer respondiente.
</t>
  </si>
  <si>
    <t xml:space="preserve">1. Formular y/o actualizar los Planes de Emergencia y Contingencias y socializarlos con el equipo de trabajo </t>
  </si>
  <si>
    <t>3. Falta de articulación de las áreas protegidas y direcciones territoriales con las instancias territoriales de la gestión de riesgo de desastres.</t>
  </si>
  <si>
    <t>Seguimiento al Estado de los Planes de Emergencia y Contingencia de las áreas protegidas.</t>
  </si>
  <si>
    <t xml:space="preserve">1. No se han formulado o actualizado los Planes de Emergencia y Contingencias por desastres naturales e incendsios forestales  en las áreas protegidas.
</t>
  </si>
  <si>
    <t>Afectación   los  VOCs  y la integridad del personal de las áreas protegidas.</t>
  </si>
  <si>
    <t xml:space="preserve">Plan de Emergencia y Contigencias formulado y actualizado.
Memorando de aprobación de la OGR para la formulacion o actualización
Listados de asistencia actas de reunion, y presentación </t>
  </si>
  <si>
    <t>Activar el Plan de Emergencias y contigencias por desastres naturales o incendios forestales</t>
  </si>
  <si>
    <t xml:space="preserve">3. Falta de articulacion de las áreas protegidas y direcciones territoriales con las instancias territoriales de la gestión de riesgo de desastres. </t>
  </si>
  <si>
    <t xml:space="preserve">Listados de asistencia actas de reunion, y presentación </t>
  </si>
  <si>
    <t xml:space="preserve">Que la situación de emergencia no sea atendida de manera adecuada y se vean afectados  los  VOCs  y la integridad del personal de las áreas protegidas.
</t>
  </si>
  <si>
    <t xml:space="preserve">1. Capacitaciones en estructuración de  Planes de Emergencia y Contingencia y atención de desastres naturales e incendios forestales como primer respondiente.
</t>
  </si>
  <si>
    <t>2. Guía metodologica para la estructuración de Planes de Emergencia y Contigencias</t>
  </si>
  <si>
    <t>3. Seguimiento al Estado de los Planes de Emergencia y Contingencia de las áreas protegidas.</t>
  </si>
  <si>
    <t xml:space="preserve">2. Falta de articulacion de las áreas protegidas y direcciones territoriales con las instancias territoriales de la gestión de riesgo de desastres. </t>
  </si>
  <si>
    <t>2. Socializar los Planes de Emergencia y Contingencia con las instancias territoriales del SNGRD.</t>
  </si>
  <si>
    <t xml:space="preserve">Pérdida de confianza y nivel de relacionamiento de la entidad con los actores y  miembros del SIRAP – SINAP 
</t>
  </si>
  <si>
    <t xml:space="preserve">Como coordinadores del SINAP se requiere un ejercicio continuo con los actores que hacen parte de las instancias de relacionamiento y articulación, que  contribuyan a la conservación de las áreas protegidas  y de los sistemas que estas conforman.  </t>
  </si>
  <si>
    <t xml:space="preserve">1. Falta de participación y articulación en las instancias de coordinación del SINAP y SIRAP </t>
  </si>
  <si>
    <t xml:space="preserve">Perdida de gobernabilidad en el rol de Coordinador del SINAP - SIRAP 
Gestión interinstitucional débil para dar cumplimiento efectivo al roll misional de coordinación del SINAP.
Incumplimiento de los compromisos de país, frente al PoWpa, el Plan de Acción del SINAP, Plan de Acción Institucional - PAI  </t>
  </si>
  <si>
    <t xml:space="preserve">Grupo de Gestión e Integración del SINAP
 Direcciones  Territoriales </t>
  </si>
  <si>
    <t>Acompañamiento y direccionamiento técnico en los espacios SIRAP - SINAP</t>
  </si>
  <si>
    <t xml:space="preserve">1. Participar en los espacios convocados y promover la asistencia de  PNN en las diferentes escalas de gestión </t>
  </si>
  <si>
    <t xml:space="preserve">Direcciones Territoriales 
Grupo de Gestión  e Integración del SINAP </t>
  </si>
  <si>
    <t xml:space="preserve">Evaluación de la gestión de coordinación del SINAP en al marco del  Consejo Nacional de Áreas Protegidas - CONAP para definir acciones de mejora </t>
  </si>
  <si>
    <t xml:space="preserve">2. Baja asignación de recursos para el desarrollo de las acciones de coordinación de los SIRAP- SINAP </t>
  </si>
  <si>
    <t>Perdida de gobernabilidad en el rol de Coordinador del SINAP - SIRAP 
Gestión interinstitucional débil para dar cumplimiento efectivo al roll misional de coordinación del SINAP.</t>
  </si>
  <si>
    <t>Inclusión de los temas del SINAP - SIRAP en propuestas normativas y de política relacionados con estos temas</t>
  </si>
  <si>
    <t>2. Gestionar recursos a través de proyectos de cooperación</t>
  </si>
  <si>
    <t>Informe de gestión de recursos</t>
  </si>
  <si>
    <t xml:space="preserve">Grupo de Gestión  e Integración del SINAP </t>
  </si>
  <si>
    <t xml:space="preserve">3. Bajo seguimiento al plan de seguimiento a los planes de acción de los SIRAP y su aporte al plan de acción del SINAP. </t>
  </si>
  <si>
    <t xml:space="preserve">Incumplimiento de los compromisos de país, frente al PoWpa, el Plan de Acción del SINAP, Plan de Acción Institucional - PAI  </t>
  </si>
  <si>
    <t>Informes y documentos técnicos orientadores de la gestión de coordinación del SINAP - SIRAPS</t>
  </si>
  <si>
    <t xml:space="preserve">3. Realizar seguimiento a los planes de acción de los SIRAPS y SINAP </t>
  </si>
  <si>
    <t xml:space="preserve">Informe de seguimiento a los planes de acción de los SIRAP
Informe de implementación del plan de acción del SINAP </t>
  </si>
  <si>
    <t xml:space="preserve">Direcciones Territoriales
Grupo de Gestión  e Integración del SINAP 
</t>
  </si>
  <si>
    <t>Corrupción</t>
  </si>
  <si>
    <t xml:space="preserve">Extralimitación en el ejercicio de funciones en el otorgamiento de permisos, concesiones, y autorizaciones en las Áreas Protegidas y en el ejercicio de la función sancionatoria. </t>
  </si>
  <si>
    <t>Este riesgo  se refiere a la circunstancia en la cual un servidor público va más allá de las funciones y fines que le otorgan las funciones del cargo o su contrato. Aplica cuando se hace uso discrecional  del poder y el monopolio en la toma de decisiones, lo que resulta funcional a la corrupción.</t>
  </si>
  <si>
    <t xml:space="preserve">1. Los servidores públicos se atribuyen funciones y  competencias que no le son propias de su cargo.
</t>
  </si>
  <si>
    <t>Da lugar a apertura de investigación disciplinaria
Afecta en los principios de transparencia, objetividad e idoneidad que debe caracterizar a las decisiones que emite la Entidad.
Genera pérdida de credibilidad y confianza en los servidores públicos de la dependencia</t>
  </si>
  <si>
    <t xml:space="preserve">Grupo de Trámites y Evaluación Ambiental </t>
  </si>
  <si>
    <t xml:space="preserve">Asignación de los trámite  mediante el Gestor Documental ORFEO, lo que permite conocer la trazabilidad de lo actuado.  </t>
  </si>
  <si>
    <t xml:space="preserve">1. Realizar reparto de las solicitudes provenientes de los usuarios a través del gestor documental ORFEO
</t>
  </si>
  <si>
    <t xml:space="preserve">Reporte Orfeo </t>
  </si>
  <si>
    <t>Coordinador Grupo de Trámites y Evaluación Ambiental - GTE</t>
  </si>
  <si>
    <t>Tomar las medidas legales ante la instancia  que corresponda, según sea el caso de corrupción</t>
  </si>
  <si>
    <t xml:space="preserve">2. Las decisiones las toma un solo servidor público en materia de otorgamiento de permisos, concesiones, y autorizaciones en las Áreas Protegidas y en el ejercicio de la función sancionatoria. </t>
  </si>
  <si>
    <t xml:space="preserve">Implementación de procedimientos de los trámites ambientales.  </t>
  </si>
  <si>
    <t>2. Revisar y dejar vistos buenos por parte de los abogados y técnicos que intervienen en la decisión de las solicitudes.</t>
  </si>
  <si>
    <t>Actos Administrativos, firmados, fechados y numerados.
Bases de datos de los trámites y permisos sancionatorios</t>
  </si>
  <si>
    <t xml:space="preserve">3. Ausencia o ineficiencia de controles de revisión y supervisión de las decisiones tomadas dentro del otorgamiento de permisos, concesiones, y autorizaciones en las Áreas Protegidas y en el ejercicio de la función sancionatoria. 
</t>
  </si>
  <si>
    <t xml:space="preserve"> Informe de Control a la conformidad del Producto y/o Servicio para Trámites Ambientales.</t>
  </si>
  <si>
    <t xml:space="preserve">3. Realizar revisión y control a la conformidad del Producto y/o Servicio para Trámites Ambientales. </t>
  </si>
  <si>
    <t xml:space="preserve">Informe del Control a la conformidad del Producto y/o Servicio </t>
  </si>
  <si>
    <t>Dilación  indebida de los tiempos en el transcurso de los Procesos sancionatorios y Tramites Ambientales.</t>
  </si>
  <si>
    <t>Este riesgo, está relacionado con retrasos voluntarios o indebidas por parte de servidores públicos cuando le asiste interés particular de obtener beneficio ilícito originado en el otorgamiento de un permiso, concesión y/o autorización, o proferir decisiones en un proceso sancionatorio.</t>
  </si>
  <si>
    <t xml:space="preserve">1. Desconocimiento de los tiempos que otorga la normatividad, contenida en los procedimientos del Sistema de Gestión de Calidad de la Entidad, que aplica Procesos sancionatorios y Tramites Ambientales. </t>
  </si>
  <si>
    <t>Afecta la elaboración de las actividades y generación de los productos que son competencia de la dependencia.
Genera pérdida de confianza y credibilidad en los servidores públicos y a la vez la reputación y buena imagen de la Entidad</t>
  </si>
  <si>
    <t>Inducción acerca del cumplimiento de los tiempos otorgados por la norma para Procesos Sancionatorios y Trámites Ambientales.</t>
  </si>
  <si>
    <t xml:space="preserve">1. Capacitar periódicamente al equipo de trabajo del GTEA sobre el cumplimiento de los tiempos otorgados por la norma para Procesos Sancionatorios y Trámites Ambientales.
</t>
  </si>
  <si>
    <t xml:space="preserve">Listados de asistencia de capacitación y  reinducción </t>
  </si>
  <si>
    <t>Coordinador Grupo de Trámites y Evaluación Ambiental - GTEA</t>
  </si>
  <si>
    <t xml:space="preserve">2. Ausencia o ineficiencia de controles de revisión y supervisión de las decisiones tomadas dentro del otorgamiento de permisos, concesiones, y autorizaciones en las Áreas Protegidas y en el ejercicio de la función sancionatoria. </t>
  </si>
  <si>
    <t>Informe de Control a la conformidad del Producto y/o Servicio para Trámites Ambientales.</t>
  </si>
  <si>
    <t xml:space="preserve">2. Realizar la  revisión y control a la conformidad del Producto y/o Servicio para Trámites Ambientales. 
</t>
  </si>
  <si>
    <t>Seguimiento al diligenciamiento del Formato: AMSPNN- 49  y otros para el Cumplimiento a los tiempos para los Trámites Ambientales</t>
  </si>
  <si>
    <t>Formatos de Cumplimiento a los tiempos para los Trámites Ambientales, diligenciados en la contraportada de cada expediente físico</t>
  </si>
  <si>
    <t>No contar con una comprensión y acción colectiva (intra e interinstitucional y comunidades) de los conflictos territoriales por Uso, Ocupación y Tenencia.</t>
  </si>
  <si>
    <t xml:space="preserve">Dentro de los avances que se deben tener intra  e interinstitucionalmente, desde la gestión del área protegida se ha identificado que nos hemos quedado cortos al momento de comprender los conflictos territoriales en el marco de UOT y por ende en la  implementación de acciones colectivas.
Se presenta desarticulación institucional en el territorio, ya que las instancias de participación (Mesas y Comisiones) y toma de decisiones se desarrollan con deficientes procesos de articulación entre todas las Entidades.  </t>
  </si>
  <si>
    <t xml:space="preserve">1. Articulación inter e intra institucional en proceso de fortalecimiento.  </t>
  </si>
  <si>
    <t>Perdida de gobernabilidad
Aumento de las presiones y amenazas
Fragmentación de los ecosistemas
Afectación a la biodiversidad presente en el parque.
Disminución en la prestación de servicios ecosistémicos. 
Dificultades en el relacionamiento entre la Entidad y las Comunidades de la región</t>
  </si>
  <si>
    <t xml:space="preserve">Mapa de Riesgos Institucionales </t>
  </si>
  <si>
    <t>1. Adelantar acciones para el fortalecimiento  de la articulación intra e inter institucional.</t>
  </si>
  <si>
    <t>Actas 
Informes 
Listados de asistencia 
Correos electrónicos 
Registro fotográfico</t>
  </si>
  <si>
    <t xml:space="preserve">Dialogo directo con las partes involucradas </t>
  </si>
  <si>
    <t xml:space="preserve">
2. Espacios de relacionamiento con las comunidades en proceso de fortalecimiento.</t>
  </si>
  <si>
    <t xml:space="preserve">Seguimiento a metas institucionales establecidas en el POA </t>
  </si>
  <si>
    <t>2. Adelantar acciones para generar espacios de concertación con las comunidades.</t>
  </si>
  <si>
    <t>Actas 
Informes 
Listados de asistencia 
Correos electrónicos 
Registro fotográfico
Fichas de caracterización de UOT</t>
  </si>
  <si>
    <t>Participación en procesos de articulación con Entidades y Comunidades Campesinas</t>
  </si>
  <si>
    <t>Omitir un requisito de tipo contractual</t>
  </si>
  <si>
    <t>Se refiere a no incorporar requisitos establecidos por la ley  en los pliegos de condiciones</t>
  </si>
  <si>
    <t>1. Falta de revisiones previas para identificar la posible omisión de los requisitos</t>
  </si>
  <si>
    <t>Acciones disciplinarias, fiscales, penales y administrativas para al ordenador del gasto y para quien elabore, revise y apruebe y demandas</t>
  </si>
  <si>
    <t xml:space="preserve">Grupo de Contratos y Direcciones Territoriales </t>
  </si>
  <si>
    <t xml:space="preserve">Revisión y vistos buenos de los requisitos financieros y técnicos por los respectivos responsables 
</t>
  </si>
  <si>
    <t xml:space="preserve">1. Estudios previos con vistos buenos de la revisión de  los requisitos  financieros y  técnicos por los respectivos responsables 
</t>
  </si>
  <si>
    <t xml:space="preserve"> Estudios previos con vistos buenos  de la revisión de  los requisitos  financieros y  técnicos por los respectivos responsables  (muestreo)
</t>
  </si>
  <si>
    <t>Funcionarios y/o contratistas que realizan la revisión técnica y financiera en el Nivel Central y Direcciones Territoriales</t>
  </si>
  <si>
    <t xml:space="preserve">Denunciar el acto de corrupción frente a la instancia que corresponda 
 Tomar las medidas legales correspondientes a la situación detectada.
</t>
  </si>
  <si>
    <t xml:space="preserve">Manual de contratación y procedimientos modalidades de contratación </t>
  </si>
  <si>
    <t>Direccionamiento de los procesos de contratación a favor de terceros</t>
  </si>
  <si>
    <t>Se refiere a la elaboración de pliegos de condiciones enfocado a la favorabilidad de uno de los posibles proponentes</t>
  </si>
  <si>
    <t xml:space="preserve">1. Falta de controles en el proceso de selección de los proponentes </t>
  </si>
  <si>
    <t xml:space="preserve">Demandas a la entidad
Detrimento patrimonial y fiscal
Sanciones disciplinarias, fiscales y/o penales </t>
  </si>
  <si>
    <t>Grupo de Contratos y Direcciones Territoriales</t>
  </si>
  <si>
    <t xml:space="preserve">Revisión y vistos buenos de los requisitos financieros y técnicos por los respectivos responsables </t>
  </si>
  <si>
    <t xml:space="preserve">1. Estudios previos con vistos buenos de la revisión de  los requisitos  financieros y  técnicos por los respectivos responsables </t>
  </si>
  <si>
    <t>Estudios previos con vistos buenos  de la revisión de  los requisitos  financieros y  técnicos por los respectivos responsables  (muestreo)</t>
  </si>
  <si>
    <t xml:space="preserve"> Denunciar el acto de corrupción frente a la instancia que corresponda 
Tomar las medidas legales correspondientes a la situación detectada.
</t>
  </si>
  <si>
    <t xml:space="preserve">2. No se aplique la normatividad vigente y  las directrices establecidas en el manual de contratación y procedimientos establecidos para las diferentes modalidades de contratación </t>
  </si>
  <si>
    <t xml:space="preserve">No responder las PQR's en los términos legales establecidos </t>
  </si>
  <si>
    <t xml:space="preserve">Hace referencia a dar respuesta en fechas posteriores o fuera de los términos establecidos por la ley. </t>
  </si>
  <si>
    <t>1. Desconocimiento de los plazos establecidos para dar respuesta a las diferentes peticiones.</t>
  </si>
  <si>
    <t>Sanciones y demandas</t>
  </si>
  <si>
    <t>Grupo de Procesos Corporativos, Direcciones Territoriales y sus áreas protegidas</t>
  </si>
  <si>
    <t xml:space="preserve">Instructivo y procedimiento de PQR`s </t>
  </si>
  <si>
    <t>1. Realizar capacitaciones enfatizando en los plazos establecidos para dar respuesta a las diferentes peticiones.</t>
  </si>
  <si>
    <t>Listado asistencia
Presentación en power point</t>
  </si>
  <si>
    <t>Grupo de Procesos Corporativos
Direcciones Territoriales y sus áreas protegidas</t>
  </si>
  <si>
    <t xml:space="preserve">Formular e implementar plan de mejoramiento. 
Notificar al Grupo de Control Disciplinario Interno  las PQRS respondidas fuera de los tiempos </t>
  </si>
  <si>
    <t>2. Falta de apropiación de los lineamientos dados por la entidad para dar respuesta a las PQR`s.</t>
  </si>
  <si>
    <t>Matriz de seguimiento de PQR`s</t>
  </si>
  <si>
    <t>2. Realizar campaña de sensibilización en los medios de comunicación de la entidad, con el fin de crear conciencia frente la aplicación de los lineamientos PQRS (enfatizando en respuesta oportuna)</t>
  </si>
  <si>
    <t>Correos electrónicos
Flash informativos</t>
  </si>
  <si>
    <t xml:space="preserve">3. El seguimiento preventivo establecido no ha sido eficaz. </t>
  </si>
  <si>
    <t xml:space="preserve">Alertas generadas por correo electrónico </t>
  </si>
  <si>
    <t>3. Generar alertas  por medio de correo electrónico</t>
  </si>
  <si>
    <t xml:space="preserve">Correos electrónicos generando alertas </t>
  </si>
  <si>
    <t>Construcción de infraestructura no sostenible en el tiempo</t>
  </si>
  <si>
    <t xml:space="preserve">No sostenible hace referencia a no contar con los recursos (humanos, físicos, financieros) necesarios para el mantenimiento y operación de la infraestructura y que no cumpla con el objetivo para la cual fue construida </t>
  </si>
  <si>
    <t xml:space="preserve">1. No tener en cuenta materiales ni sistemas constructivos eficientes, como tampoco diseños arquitectónicos, sistemas de aprovechamiento energético y de agua. </t>
  </si>
  <si>
    <t>Altos costos de mantenimiento</t>
  </si>
  <si>
    <t xml:space="preserve">Grupo de Infraestructura </t>
  </si>
  <si>
    <t>Lineamiento para el Grupo de Infraestructura</t>
  </si>
  <si>
    <t>Propuesta de lineamiento
Memorando o correo electrónico remitido propuesta de lineamiento</t>
  </si>
  <si>
    <t>Coordinador Grupo de Infraestructura</t>
  </si>
  <si>
    <t xml:space="preserve"> Formular e implementar plan de mejoramiento.</t>
  </si>
  <si>
    <t>Perdida total o parcial de los bienes de la entidad</t>
  </si>
  <si>
    <t xml:space="preserve">Pérdida total se refiere a cuando un bien desaparece por hurto o daño total y pérdida parcial hace referencia al daño del bien ocasionado por el uso, el transporte del mismo u otra situación. 
</t>
  </si>
  <si>
    <t xml:space="preserve">1. No asegurar oportunamente la totalidad de los bienes de la entidad 
</t>
  </si>
  <si>
    <t xml:space="preserve">Sobrecostos para la entidad
Detrimento patrimonial </t>
  </si>
  <si>
    <t>Grupo de Procesos Corporativos
 Direcciones Territoriales</t>
  </si>
  <si>
    <t>Instructivo para el manejo de vehículos oficiales, Plan para mantenimiento para equipos de transporte (terrestre y equipo náutico) y Manual para el manejo y control de propiedad planta y equipo</t>
  </si>
  <si>
    <t>1.1 Reportar oportunamente al Grupo de procesos Corporativos los bienes a asegurar  (oportunamente hace referencia a realizar el reporte una vez ingrese al inventario de la entidad)</t>
  </si>
  <si>
    <t xml:space="preserve">Formato de entrada de almacén junto con el formato de inclusión </t>
  </si>
  <si>
    <t>Direcciones Territoriales</t>
  </si>
  <si>
    <t xml:space="preserve"> Notificar al Grupo de Control Disciplinario Interno  y al Grupo de Contratos según corresponda</t>
  </si>
  <si>
    <t>Aseguramiento de los bienes</t>
  </si>
  <si>
    <t>1.2 Verificar que se cuenten con los anexos de las inclusiones al programa de seguros</t>
  </si>
  <si>
    <t>Anexos de las inclusiones al programa de seguros</t>
  </si>
  <si>
    <t xml:space="preserve">No poder ejecutar las funciones misionales y administrativas de las áreas protegidas declaradas. </t>
  </si>
  <si>
    <t>Hace referencia a que las nuevas áreas protegidas no puedan responder con los requerimientos técnicos y administrativos.</t>
  </si>
  <si>
    <t>1. Insuficiencia de personal</t>
  </si>
  <si>
    <t>Incumplimiento de metas institucionales</t>
  </si>
  <si>
    <t xml:space="preserve">Grupo de Gestión Humana </t>
  </si>
  <si>
    <t>Asignar funciones a  otros funcionarios para que apoyen la realización de las funciones y ejecución de los procesos en estas áreas.</t>
  </si>
  <si>
    <t>1.  Realizar Gestiones ante Ministerio de Hacienda, Departamento Administrativo de Función Publica y Presidencia de la Republica para la Ampliación de Planta</t>
  </si>
  <si>
    <t xml:space="preserve">Estudio Técnico de ampliación de planta  radicado ante los entes competentes </t>
  </si>
  <si>
    <t>Grupo de Gestión Humana</t>
  </si>
  <si>
    <t>Realizar contratos de prestación de servicios para suplir las necesidades de personal</t>
  </si>
  <si>
    <t xml:space="preserve">Incumplimiento en el desarrollo del Plan Anual de Auditorías. </t>
  </si>
  <si>
    <t>Incumplimiento en el desarrollo del Plan Anual de Auditorías de acuerdo a lo establecido en el artículo 12 de la Ley 87 de 1993</t>
  </si>
  <si>
    <t>1. Asignación de recursos insuficiente</t>
  </si>
  <si>
    <t xml:space="preserve">Procesos sancionatorio </t>
  </si>
  <si>
    <t xml:space="preserve">Seguimiento POA al Plan anual de auditoria </t>
  </si>
  <si>
    <t>1. Incluir los recursos en la planeación financiera de la entidad</t>
  </si>
  <si>
    <t>Plan Operativo Anual 2019 del Grupo de Control Interno - Plan de Acción Anual 2019</t>
  </si>
  <si>
    <t>Coordinador (a) Grupo  de Control Interno.</t>
  </si>
  <si>
    <t xml:space="preserve">Informar al Comité Institucional  de Coordinación de Control Interno </t>
  </si>
  <si>
    <t>Incumplimiento en el desarrollo del Plan Anual de Auditorías de acuerdo a lo establecido en el artículo 12 de la Ley 87 de 1994</t>
  </si>
  <si>
    <t xml:space="preserve">2. Información no entregada por parte de los auditados </t>
  </si>
  <si>
    <t xml:space="preserve">Implementación de procedimiento de auditoria </t>
  </si>
  <si>
    <t xml:space="preserve">2.1 Aprobar, publicar y desarrollar el Plan anual de auditorias </t>
  </si>
  <si>
    <t>Acta de Comité Institucional de Coordinación de Control Interno . 
Plan Anual de Auditoria publicado en la intranet.
Informes de Auditorías.</t>
  </si>
  <si>
    <t>Incumplimiento en el desarrollo del Plan Anual de Auditorías de acuerdo a lo establecido en el artículo 12 de la Ley 87 de 1995</t>
  </si>
  <si>
    <t>No emitir oportunamente una directriz o lineamiento jurídico para atender asuntos relacionados con la misión institucional de la entidad</t>
  </si>
  <si>
    <t>Hace referencia a que se presenta  retraso de algunos procesos por situaciones ajenas  a la Oficina Jurídica</t>
  </si>
  <si>
    <t xml:space="preserve">1. No contar con insumos técnicos que soporten la decisión jurídica que debe emitirse en el marco de la asesoría jurídica que brinda la Oficina </t>
  </si>
  <si>
    <t xml:space="preserve">Afecta  la toma de decisiones en los diferentes niveles de la entidad. </t>
  </si>
  <si>
    <t>Oficina Asesora Jurídica</t>
  </si>
  <si>
    <t>Matriz de seguimiento a los avances en el desarrollo de los lineamientos y productos normativos</t>
  </si>
  <si>
    <t>1. Realizar seguimiento del cumplimiento de aporte de insumos técnicos para la elaboración de lineamientos y directrices jurídicas</t>
  </si>
  <si>
    <t xml:space="preserve">Matriz de seguimiento </t>
  </si>
  <si>
    <t xml:space="preserve">Jefe Oficina Asesora Jurídica </t>
  </si>
  <si>
    <t>Informar al Comité Directivo para que se tomen las medidas pertinentes</t>
  </si>
  <si>
    <t>Pérdida de boletería y/o del dinero recaudado por concepto de ingreso al parque.</t>
  </si>
  <si>
    <t>El transporte del dinero recaudado por concepto de ingreso al parque se realiza desde los puestos del control hasta el municipio de la Calera. En los municipios mas cercanos al Área Protegida se han presentado, en el último año, actos de delincuencia por terceros.
El Área Protegida cuenta con seis puestos, cinco de ellos cuenta con apoyo de vigilancia prestado por el Acueducto y uno, el de Siecha carece de vigilancia.
Se cuenta con caja fuerte en todos los puestos de control y el dinero es guardado allí cada día</t>
  </si>
  <si>
    <t xml:space="preserve">1. El recaudo se realiza en los puestos de control La Paila, Siecha y Piedras Gordas, por el personal que se encuentre programado y/o disponible en el área protegida. Este será consignado aprovechando el cambio de turno del personal.
 </t>
  </si>
  <si>
    <t>Perdida de boletería y dinero, efecto que causa no poder realizar el informe de boletería o incumplimiento para la entrega.
Procesos disciplinarios y/o Sancionatorios</t>
  </si>
  <si>
    <t xml:space="preserve">PNN Chingaza </t>
  </si>
  <si>
    <t>1. Tratar el tema de manejo de boletería y recaudo en los comités locales del área protegida</t>
  </si>
  <si>
    <t>Actas de comité 
Listados de asistencia 
Presentaciones ppt</t>
  </si>
  <si>
    <t xml:space="preserve">Informara al jefe del área protegida para que se tomen las medidas pertinentes </t>
  </si>
  <si>
    <t>2. Protocolo de manejo de boletería desactualizado y con baja socialización al  personal del área protegida.</t>
  </si>
  <si>
    <t>2. Protocolo manejo de boletería actualizado y socializar con el personal de área protegida.</t>
  </si>
  <si>
    <t xml:space="preserve">Actas 
Documento de Protocolo y manejo de boletería 
Listados de asistencia 
</t>
  </si>
  <si>
    <t xml:space="preserve">Pérdida de la información  física y digital de la entidad </t>
  </si>
  <si>
    <t>El riesgo está asociado  a la pérdida de información institucional que se maneja en los ordenadores, servidores institucionales, en el Hosting y en los archivos físicos de la entidad</t>
  </si>
  <si>
    <t xml:space="preserve">1. Debilidad en el seguimiento a los controles establecidos en los procedimientos de archivo y correspondencia </t>
  </si>
  <si>
    <t xml:space="preserve">No contar con información oportuna y confiable
Pérdida de memoria institucional </t>
  </si>
  <si>
    <t xml:space="preserve">Direcciones Territoriales 
Grupo de Procesos Corporativos 
</t>
  </si>
  <si>
    <t>Lineamientos establecidos para la administración y conservación de los archivos físicos.</t>
  </si>
  <si>
    <t xml:space="preserve">1. Elaborar plan de trabajo de seguimiento a los controles de archivo y correspondencia </t>
  </si>
  <si>
    <t xml:space="preserve">Plan de trabajo con seguimiento </t>
  </si>
  <si>
    <t xml:space="preserve">Grupo de Procesos Corporativos 
Direcciones Territoriales </t>
  </si>
  <si>
    <t>Establecer acciones relacionadas con la recuperación de la información"</t>
  </si>
  <si>
    <r>
      <t>2. Daño de la infraestructura de servidores y ataques cibernéticos</t>
    </r>
    <r>
      <rPr>
        <sz val="11"/>
        <color rgb="FFFF0000"/>
        <rFont val="Arial"/>
      </rPr>
      <t xml:space="preserve"> </t>
    </r>
  </si>
  <si>
    <t xml:space="preserve">Direcciones Territoriales 
Grupo de Sistemas de Información y Radiocomunicaciones 
</t>
  </si>
  <si>
    <t xml:space="preserve">Lineamientos establecidos para la gestión de la información digital </t>
  </si>
  <si>
    <t xml:space="preserve">2. Realizar plan de mantenimiento a los servidores y gestionar la plataforma antimalware y cortafuegos de la entidad </t>
  </si>
  <si>
    <t>Formato Programa de mantenimiento equipos de cómputo debidamente diligenciado (GSIR -NC)
Reporte de las plataformas (GSIR)</t>
  </si>
  <si>
    <t xml:space="preserve">Grupo de Sistemas de Información y Radiocomunicaciones y Direcciones Territoriales.
Grupo de Sistemas de Información y Radiocomunicaciones 
</t>
  </si>
  <si>
    <t xml:space="preserve">3. No implementar los lineamientos establecidos en el instructivo de copias de seguridad </t>
  </si>
  <si>
    <t xml:space="preserve">Grupo de Sistemas de Información y Radiocomunicaciones 
</t>
  </si>
  <si>
    <t xml:space="preserve">Realizar copias de seguridad </t>
  </si>
  <si>
    <t xml:space="preserve">3. Realizar campañas de divulgación para difundir la importancia de hacer las copias de seguridad de la información </t>
  </si>
  <si>
    <t xml:space="preserve">Campañas de divulgación </t>
  </si>
  <si>
    <t xml:space="preserve">Grupo de Sistemas de Información y Radiocomunicaciones </t>
  </si>
  <si>
    <t>Insostenibilidad financiera para la administración de las áreas del SPNN y la coordinación del SINAP</t>
  </si>
  <si>
    <t xml:space="preserve">El riesgo esta asociado a la no generación de recursos que contribuyan a la sostenibilidad financiera del sistema de áreas protegidas. 
</t>
  </si>
  <si>
    <t>1. No identificación e implementación de instrumentos económicos financieros y alianzas estratégicas, que contribuyan a la sostenibilidad financiera.</t>
  </si>
  <si>
    <t>Incumplimiento de los objetivos institucionales</t>
  </si>
  <si>
    <t xml:space="preserve">Subdirección de Sostenibilidad y Negocios Ambientales </t>
  </si>
  <si>
    <t xml:space="preserve">Seguimiento trimestral de la gestión a los instrumentos diseñados e implementados y a la consecución de recursos de la SSNA en el POA </t>
  </si>
  <si>
    <t>1. Identificar, diseñar y/o ajustar instrumentos económicos y/o financieros.</t>
  </si>
  <si>
    <t xml:space="preserve">Documento de análisis técnico de viabilidad. </t>
  </si>
  <si>
    <t xml:space="preserve">Revisar, ajustar y/o proponer nuevos instrumentos económicos y/o financieros, así como  alianzas estratégicas
</t>
  </si>
  <si>
    <t xml:space="preserve">2. Identificar y gestionar alianzas estratégicas con actores públicos y/o privados </t>
  </si>
  <si>
    <t xml:space="preserve">Matriz de reporte de la gestión de recursos de alianzas estratégicas con actores públicos y privados </t>
  </si>
  <si>
    <t xml:space="preserve">Tomar decisiones erradas por información insuficiente sobre estado de los VOC/PIC. </t>
  </si>
  <si>
    <t xml:space="preserve">El riesgo está asociado a la falta de información en estado presión y respuesta para el manejo y la toma de decisiones
La información con la que se cuente permite tomar decisiones e implementar acciones basadas en sustentos técnicos que benefician la planeación y manejo de las áreas protegidas. 
</t>
  </si>
  <si>
    <t>1. No presentar informes de la implementación de los programas de monitoreo y portafolios de investigación por parte de los profesionales de las AP Y DT.</t>
  </si>
  <si>
    <t xml:space="preserve">Aplicación insuficiente de las Estrategias Nacionales de Monitoreo e Investigación y Toma de decisiones de manejo sin evidencias técnicas que sustente la decisión. </t>
  </si>
  <si>
    <t xml:space="preserve">Grupo de Planeación y Manejo </t>
  </si>
  <si>
    <t>Informes de seguimiento y gestión a la implementación de programas de monitoreo y portafolios de investigación</t>
  </si>
  <si>
    <t xml:space="preserve">1. Presentar informes consolidados de monitoreo de las AP y DT y NC 
</t>
  </si>
  <si>
    <t>Informe de monitoreo consolidado</t>
  </si>
  <si>
    <t xml:space="preserve">Informar en comités establecidos por la Entidad. </t>
  </si>
  <si>
    <t xml:space="preserve">Incumplimiento de las directrices  establecidas en el modelo integrado de planeación y gestión  </t>
  </si>
  <si>
    <t>El proceso de implementación del modelo integrado de planeación y gestión requiere de la participación de las diferentes unidades de decisión, las cuales deben responder a los lineamientos establecidos por el DAFP</t>
  </si>
  <si>
    <t xml:space="preserve">1. Falta de apropiación de los componentes del modelo integrado de planeación y gestión </t>
  </si>
  <si>
    <t>Sanciones por incumplimiento normativo</t>
  </si>
  <si>
    <t xml:space="preserve">Reporte en el FURAG </t>
  </si>
  <si>
    <t xml:space="preserve">1. Realizar actividades de sensibilización para fortalecer la apropiación del modelo integrado de planeación y gestión </t>
  </si>
  <si>
    <t xml:space="preserve">Presentación y listado de asistencia </t>
  </si>
  <si>
    <t xml:space="preserve">Llevar a instancia del Comité Institucional de Gestión y Desempeño </t>
  </si>
  <si>
    <t xml:space="preserve">2. Falta de seguimiento a la implementación del modelo integrado de planeación y gestión por parte de los responsables </t>
  </si>
  <si>
    <t xml:space="preserve">Plan anticorrupción y de atención al ciudadano </t>
  </si>
  <si>
    <t xml:space="preserve">Incumplimiento de los  mecanismos de  comunicación establecidos por la entidad </t>
  </si>
  <si>
    <t xml:space="preserve">La estrategia de comunicaciones contempla los siguientes mecanismos de comunicación: interna, externa, comunitaria, institucional,  procesos educativos e interpretación, que contribuyen al fortalecimiento y al cumplimiento de los objetivos institucionales  </t>
  </si>
  <si>
    <t xml:space="preserve">1. Baja apropiación y gestión de la estrategia  de comunicaciones en los tres niveles.
</t>
  </si>
  <si>
    <t xml:space="preserve">
Duplicidad de funciones.
Desarticulación de acciones en los tres niveles de gestión.
Desinformación  de la gestión de la entidad que pueda afectar la imagen de la misma.
Se debilita el trabajo técnico de conservación.
Incremento en costos operativos. </t>
  </si>
  <si>
    <t>Grupo de Comunicaciones y Educación Ambiental</t>
  </si>
  <si>
    <t xml:space="preserve">Realización de talleres cero </t>
  </si>
  <si>
    <t xml:space="preserve">1.1 Módulos de formación de la estrategia de comunicaciones </t>
  </si>
  <si>
    <t xml:space="preserve">Módulos de formación </t>
  </si>
  <si>
    <t xml:space="preserve">Presentar un reporte a la Dirección General de la situación que se está presentando para que se tomen las medidas respectivas.
Socializar una vez más los módulos de formación entre las comunicadoras
</t>
  </si>
  <si>
    <t xml:space="preserve">2. Que no es una directriz institucional de obligatorio cumplimiento. </t>
  </si>
  <si>
    <t>Reporte de los mecanismos de comunicación en el POA</t>
  </si>
  <si>
    <t>1.2 Generar espacios de trabajo con las comunicadoras de las DT para fortalecer y apropiar la estrategia de comunicaciones</t>
  </si>
  <si>
    <t xml:space="preserve">Informe de las actividades realizadas 
Listados de asistencia </t>
  </si>
  <si>
    <t xml:space="preserve">Participación en mesas de trabajo con las diferentes unidades de decisión </t>
  </si>
  <si>
    <t>2. Hacer la gestión ante la Dirección General para institucionalizar o adoptar  la Estrategia de Comunicación y Educación Ambiental por resolución</t>
  </si>
  <si>
    <t xml:space="preserve">Orfeo </t>
  </si>
  <si>
    <t xml:space="preserve">Información desactualizada en la página WEB 
</t>
  </si>
  <si>
    <t xml:space="preserve">La responsabilidad de actualizar los contenidos publicados en la página web corresponde a las diferentes unidades de decisión en los tres niveles, al no realizar esta actividad impacta negativamente a la entidad. </t>
  </si>
  <si>
    <r>
      <t>1. Los responsables no actualizan los contenidos publicados en la página web de acuerdo a las directrices establecidas en la circular No.</t>
    </r>
    <r>
      <rPr>
        <sz val="11"/>
        <color rgb="FFFF0000"/>
        <rFont val="Arial"/>
      </rPr>
      <t xml:space="preserve"> </t>
    </r>
    <r>
      <rPr>
        <sz val="11"/>
        <rFont val="Arial"/>
      </rPr>
      <t>20161000000014</t>
    </r>
  </si>
  <si>
    <t>Desinformación a la ciudanía en general.
Impacto negativo a la imagen de la entidad.</t>
  </si>
  <si>
    <t xml:space="preserve">Correos electrónicos recordando la actualización de la página web y la certificación que evidencia la actualización </t>
  </si>
  <si>
    <t>1.1 Actualizar la circular No.  No. 20161000000014</t>
  </si>
  <si>
    <t xml:space="preserve">Circular actualizada </t>
  </si>
  <si>
    <t xml:space="preserve">Informar al comité directivo para que se tomen las acciones pertinentes </t>
  </si>
  <si>
    <t xml:space="preserve">1.2 Socializar las directrices establecidas en la circular </t>
  </si>
  <si>
    <t xml:space="preserve">Correo electrónico
Listado de asistencia </t>
  </si>
  <si>
    <t>1.3 Realizar campañas de divulgación en los tres niveles de la entidad</t>
  </si>
  <si>
    <t>No continuar con la implementación de las estrategias de manejo, en el marco del proyecto Fondo Patrimonial Mosaico Galeras.</t>
  </si>
  <si>
    <t>Hace referencia a que no se cuente con los recursos del proyecto Fondo Patrimonial Mosaico Galeras, los cuales se utilizan para fortalecer los procesos de reservas naturales de la sociedad civil, monitoreo, zona con función amortiguadora y restauración, con la participación de las comunidades e instituciones</t>
  </si>
  <si>
    <t>1. No ejecutar de manera única el 100% de los recursos del Fondo Patrimonial, asignados para cada vigencia.</t>
  </si>
  <si>
    <t>Pérdida de posicionamiento y de gobernabilidad.
Que no se mantenga el reconocimiento internacional como área green list.
Pérdida de procesos con las comunidades y los actores estratégicos.</t>
  </si>
  <si>
    <t>Seguimiento trimestral al proyecto Fondo Patrimonial.</t>
  </si>
  <si>
    <t>1. Ejecución y seguimiento trimestral al presupuesto del proyecto fondo patrimonial Mosaico Galeras.</t>
  </si>
  <si>
    <t>Cuadro de seguimiento trimestral   a la ejecución presupuestal del proyecto Fondo Patrimonial Mosaico Galeras.</t>
  </si>
  <si>
    <t>Hacer gestión ante el nivel Central y Territorial, para l consecución de recursos de Patrimonio Natural.</t>
  </si>
  <si>
    <t>Incremento de los visitantes por encima de los parámetros de la capacidad de carga aceptable establecida.</t>
  </si>
  <si>
    <t>Se refiere a que una visitancia por encima de  la capacidad de carga aceptable, afecte el estado de los  en los senderos, por incremento de uso de semovientes para movilización de visitantes, equipaje y alimentación.</t>
  </si>
  <si>
    <t>1. No implementar de manera adecuada de la estrategia de ecoturismo comunitario.</t>
  </si>
  <si>
    <t>Afectación a la cobertura vegetal por pisoteo y ampliación de los senderos.</t>
  </si>
  <si>
    <t>PNN Cueva de los Guácharos</t>
  </si>
  <si>
    <t>Control de la visitancia en el informe de impacto por ecoturismo.</t>
  </si>
  <si>
    <t>1. Hacer seguimiento a la implementación de la estrategia de ecoturismo comunitario.</t>
  </si>
  <si>
    <t>Actas de reunión y lista de asistencia.</t>
  </si>
  <si>
    <t xml:space="preserve">Toma de decisiones erradas en cuanto al análisis de la información cartográfica de las Áreas Protegidas
</t>
  </si>
  <si>
    <t>Se refiere a las debilidades en los perfiles del personal técnico en cuanto al manejo y procesamiento de información cartográfica, necesaria para las diferentes estrategias que llevan a cabo las Áreas Protegidas.</t>
  </si>
  <si>
    <t>1. Falta de capacitación en el manejo, procesamiento y análisis de la información cartográfica, al personal  técnico de las Áreas Protegidas, para la toma de decisiones.</t>
  </si>
  <si>
    <t>Insuficiencia en la administración y manejo del Área Protegida.</t>
  </si>
  <si>
    <t>Capacitaciones a las AP en la toma de datos cartográficos y manejo de SIG.</t>
  </si>
  <si>
    <t xml:space="preserve">Capacitar en el manejo, procesamiento y análisis de la información cartográfica, al personal  técnico de las Áreas Protegida. </t>
  </si>
  <si>
    <t>Acta y lista de asistencia</t>
  </si>
  <si>
    <t>Asumir el manejo y análisis de la información cartográfica de las Áreas Protegidas.</t>
  </si>
  <si>
    <t>Debilidad Institucional para la concertación y planificación interinstitucional, en  la búsqueda de acuerdos que permitan desarrollar procesos y proyectos  encaminados a la gestión del Área Protegida.</t>
  </si>
  <si>
    <t>No responder a las expectativas de la  creación del área protegida durante el proceso de consulta que involucró solicitudes  de las autoridades indígenas del resguardo.
Hace referencia a las ventajas y desventajas del área protegida y del reconocimiento de los valores culturales en el manejo del territorio.</t>
  </si>
  <si>
    <t>1. No se tienen en cuenta desarrollos jurídicos  a nivel nacional que nos obligan y permiten institucionalmente coordinar la función pública de la conservación, con las autoridades Indígenas en las áreas de traslape.</t>
  </si>
  <si>
    <t xml:space="preserve">Pérdida de coordinación del trabajo articulado que se ha adelantando con  las comunidades del área protegida, en zonas de traslape.
Pérdida de gobernabilidad      </t>
  </si>
  <si>
    <t xml:space="preserve">Régimen Especial de Manejo </t>
  </si>
  <si>
    <t xml:space="preserve">1. Seguimiento a los acuerdos definidos en la creación del Área Protegida, construcción e implementación del REM
</t>
  </si>
  <si>
    <t xml:space="preserve">Construcción e implementación del Plan de Acción REM
</t>
  </si>
  <si>
    <t>Formalización e implementación del REM</t>
  </si>
  <si>
    <t>Comités Directivos y Comités locales</t>
  </si>
  <si>
    <t>2. Actividades definidas en los congresos y comités directivos</t>
  </si>
  <si>
    <t xml:space="preserve">
Actas de congresos y comités directivo</t>
  </si>
  <si>
    <t>Congresos de Autoridades en donde se programan actividades conjuntas y actas de reunión</t>
  </si>
  <si>
    <t xml:space="preserve">Desarticulación en las políticas definidas para la aplicación en los planes de educación ambiental </t>
  </si>
  <si>
    <t>La dificultad para realizar educación ambiental alrededor del AP donde se encuentran asentadas las comunidades se basa en la heterogeneidad de estas (comunidades colono-campesinas e indígenas) las que requieren de manera diferenciada una estrategia que permita que esta se pueda realizar de manera eficiente.  (Estrategias implementadas de manera diversa por varios actores)</t>
  </si>
  <si>
    <t xml:space="preserve">1. Deficiente articulación entre los diferentes niveles para el desarrollo de la estrategia transversal de comunicación y educación ambiental </t>
  </si>
  <si>
    <t xml:space="preserve">
Perdida de efectividad en la aplicación de la estrategia transversal de comunicación y educación ambiental en el AP.
  Cada nivel desarrolla la estrategia de  forma diferente generando confusión en la aplicación de esta.</t>
  </si>
  <si>
    <t xml:space="preserve">Articulación con entes educativos en los  sectores de manejo del Área Protegida.
</t>
  </si>
  <si>
    <t>1. Articulación del Plan Local con la Estrategia de Comunicaciones para el AP, implementando acciones para posicionar el AP y exaltar la importancia de los OC y VOC del Parque en los sectores de Gestión en relación con las tres líneas de acción del Plan</t>
  </si>
  <si>
    <t>Informes cuatrimestral del desarrollo de las actividades de la estrategia.</t>
  </si>
  <si>
    <t>Evaluación de Estrategia de Educación Ambiental y Comunicación Comunitaria</t>
  </si>
  <si>
    <t>2. No existen lineamientos claros entre las políticas del nivel nacional, regional y local</t>
  </si>
  <si>
    <t xml:space="preserve">Implementación Plan de manejo </t>
  </si>
  <si>
    <t>2. Coordinar  entre los tres niveles institucionales para la articulación de lineamientos y capacitación, para la estrategia transversal de comunicación y educación ambiental</t>
  </si>
  <si>
    <t>Informes de capacitación, actas y correos electrónicos donde se evidencie la articulación entre los tres niveles</t>
  </si>
  <si>
    <t>Talleres en temáticas ambientales y de sensibilización y divulgación del Área Protegida .</t>
  </si>
  <si>
    <t>Actualmente no se cuenta con recursos disponibles para atender la línea de trabajo Educación Ambiental y Comunicación Comunitaria.
El PNN  Churumbelos en su proceso de actualización del Plan de Manejo incorporó la línea de trabajo Educación Ambiental y Comunicación Comunitaria debido a las diversas actividades que se vienen adelantando y que son conveniente hacer visibles a la entidad para ser apoyadas desde el nivel central y territorial.</t>
  </si>
  <si>
    <t xml:space="preserve">1. Desarticulación y falta de interés con actores institucionales o sociales
</t>
  </si>
  <si>
    <t xml:space="preserve">Aumentos de presiones a los valores objeto de conservación
 Falta de planificación para la inversión de los recursos.
</t>
  </si>
  <si>
    <t>1. Reporte de actividades trimestrales de Educación Ambiental y Comunicación Comunitaria.</t>
  </si>
  <si>
    <t>Formatos diligencias con el reporte de actividades de educación ambiental y comunicación comunitaria</t>
  </si>
  <si>
    <t>Evaluación de Estrategia de Educación Ambiental y Comunicación Comunitaria del PNN SCHAW</t>
  </si>
  <si>
    <t>Articulación con entes educativos en los cuatro sectores de manejo del Área Protegida.</t>
  </si>
  <si>
    <t xml:space="preserve">Deficiencia en la formulación y/o seguimiento de los instrumentos de planeación </t>
  </si>
  <si>
    <t>Problemas de formulación  y/o seguimiento del  plan institucional, plan estratégico territorial  y/o planes operativos anuales</t>
  </si>
  <si>
    <t xml:space="preserve">1. Información inadecuada o no disponible para la toma de decisiones </t>
  </si>
  <si>
    <t xml:space="preserve">
No corregir las situaciones insatisfactorias o problemáticas identificadas.
Incumplimiento de la misión y/o visión de la entidad  
Suministrar información errada, incompleta y/o desactualizada a los entes de control y otras entidades que lo soliciten</t>
  </si>
  <si>
    <t>Evaluación del PAI, propuesta del PEI y líneas y objetivos estratégicos  aprobados por el comité directivo ampliado</t>
  </si>
  <si>
    <t>1. Formular hojas metodológicas de los indicadores establecidos en el POA 2018</t>
  </si>
  <si>
    <t xml:space="preserve">Hojas metodológicas formuladas </t>
  </si>
  <si>
    <t xml:space="preserve">Jefe Oficina Asesora de Planeación </t>
  </si>
  <si>
    <t xml:space="preserve">2. Lineamientos o metodologías débiles o inexistentes para la formulación y seguimiento de los planes </t>
  </si>
  <si>
    <t xml:space="preserve">Guía metodológica para formulación del PET y 6 propuestas del PET </t>
  </si>
  <si>
    <t xml:space="preserve">2. Documentar los lineamientos para la formulación y seguimiento de los planes </t>
  </si>
  <si>
    <t>Lineamientos  documentados</t>
  </si>
  <si>
    <t xml:space="preserve">3. Personal no capacitado para la formulación y seguimiento adecuado de los planes </t>
  </si>
  <si>
    <t xml:space="preserve">Guía de formulación del POA.
Catálogo de indicadores
Alineación a los proyectos de inversión y POA aprobado. 
</t>
  </si>
  <si>
    <t xml:space="preserve">3. Socializar los lineamientos para la formulación y seguimiento de los planes  a los profesionales de planeación  de las diferentes unidades de decisión de parques nacionales y realizar acompañamiento. </t>
  </si>
  <si>
    <t xml:space="preserve">Presentación
Listados de asistencia </t>
  </si>
  <si>
    <t>Impacto negativo en las microcuencas por la alta demanda del recurso hídrico</t>
  </si>
  <si>
    <t>Por el crecimiento de la población y la alta demanda de visitantes por Ecoturismo se presenta mayor demanda del uso de recurso hídrico</t>
  </si>
  <si>
    <t>1. Crecimiento no planificado de los Municipios</t>
  </si>
  <si>
    <t xml:space="preserve">
Disminución de los caudales ecológicos de las microcuencas para el mantenimiento de los Ecosistemas</t>
  </si>
  <si>
    <t>Convenio con Corpoboyacá para reglamentar la cuenca Cane-Iguaque</t>
  </si>
  <si>
    <t xml:space="preserve">1. Jornadas de capacitación dentro del programa de Educación Ambiental con las comunidades para sensibilizar sobre uso adecuado del recurso hídrico </t>
  </si>
  <si>
    <t>Informes / Listados de Asistencia</t>
  </si>
  <si>
    <t>Reformulación de la reglamentación del Recurso Hídrico por parte de la Autoridades Ambientales</t>
  </si>
  <si>
    <t>2. Falta de definición de una política en los Municipios sobre las actividades Ecoturísticas</t>
  </si>
  <si>
    <t>Seguimiento a las concesiones otorgadas por el Grupo de Trámites Ambientales de PNN y Monitoreo a los caudales de las microcuencas y lagunas priorizadas</t>
  </si>
  <si>
    <t xml:space="preserve">2. Participación en los Consejos Ambientales Municipales y el CIDEA Municipal para definir acciones de Educación Ambiental </t>
  </si>
  <si>
    <t>Listados de Asistencia</t>
  </si>
  <si>
    <t xml:space="preserve">No contar con el PAC suficiente para las obligaciones adquiridas </t>
  </si>
  <si>
    <t>Hace referencia a no tener disponibilidad de flujo de caja para realizar los pagos a terceros</t>
  </si>
  <si>
    <t>1. Restricción de PAC por Directriz Nacional e incumplimiento de los factores de evaluación para asignación del PAC.</t>
  </si>
  <si>
    <t xml:space="preserve">Disminución de oferentes para participar en los procesos de contratación 
No poder pagar las obligaciones financieras adquiridas por la entidad en el mes
Intereses de mora, sanciones, demandas, quejas </t>
  </si>
  <si>
    <t xml:space="preserve">Grupo de Gestión Financiera </t>
  </si>
  <si>
    <t>Gestión ante la Dirección del Tesoro Nacional para solicitar el porcentaje restringido</t>
  </si>
  <si>
    <t xml:space="preserve">1.1 Realizar seguimiento mensual  al PAC solicitado por cada unidad de decisión vs el PAC ejecutado .           
</t>
  </si>
  <si>
    <t xml:space="preserve">Informe de PAC ejecutado 
</t>
  </si>
  <si>
    <t xml:space="preserve">Grupo de Gestión Financiera
</t>
  </si>
  <si>
    <t>Priorizar y Reprogramación de pagos
Realizar gestiones ante del Dirección Tesoro</t>
  </si>
  <si>
    <t>Seguimiento al cumplimiento de los factores de evaluación para asignación del PAC</t>
  </si>
  <si>
    <t xml:space="preserve">1.2 Elaborar  conciliaciones bancarias mensuales conforme a los parametros indicados por el Grupo Gestión Financiera acorde a las normas vigentes.                                                     </t>
  </si>
  <si>
    <t xml:space="preserve">Direcciones Territoriales y Grupo Gestión Financiera
</t>
  </si>
  <si>
    <t xml:space="preserve">Direcciones Territoriales y Grupo Gestión Financiera.
</t>
  </si>
  <si>
    <t xml:space="preserve">1.4 Elaborar informe de Documentos de Recaudo por clasificar asignados versus imputados.
</t>
  </si>
  <si>
    <t xml:space="preserve">Informe de documentos de recaudo por clasificar versus imputados.
</t>
  </si>
  <si>
    <t xml:space="preserve">Grupo Gestión Financiera
</t>
  </si>
  <si>
    <t>1.5 Remitir al Grupo de Gestión Financiera por parte de las DTS y las unidades de decisión la solicitud de PAC debidamente justificada y formalizada dentro de las fechas establecidas por Nivel Central.</t>
  </si>
  <si>
    <t>Formato de solicitud de PAC debidamente justificada.</t>
  </si>
  <si>
    <t xml:space="preserve">Direcciones Territoriales y Grupo Gestión Financiera.
</t>
  </si>
  <si>
    <t>2. Restricción de PAC FONAM por no efectuar la totalidad del  recaudo de los ingresos proyectados que financiarn el presupuesto de gastos de la subcuenta de FONAM-PNN</t>
  </si>
  <si>
    <t>2. Seguimiento mensual del recaudo versus el presupuesto comprometido y los pagos realizados con el fin de generar alarmas en la ejecución  de los recursos de la subcuenta del FONAM</t>
  </si>
  <si>
    <t xml:space="preserve">Informe mensual </t>
  </si>
  <si>
    <t>Inconsistencias en los estados financieros</t>
  </si>
  <si>
    <t xml:space="preserve">Presentar estados financieros fuera de los plazos establecidos por la Contaduría General de la Nación o prestentarlos  sin atender las normas vigentes </t>
  </si>
  <si>
    <t>Posibles hallazgos en la revisión de los entes de control. 
Procesos disciplinarios.
Información financiera que no es útil para la toma de decisiones.</t>
  </si>
  <si>
    <t>Grupo de Gestión Financiera
Direcciones territoriales</t>
  </si>
  <si>
    <t>Analizar casos ante comité Técnico de sostenibilidad contable y de Norma Internacional 
Revelación en las notas a los estados financieros  como una Salvedad.
Memorandos a dependencias de Nivel Central y DTS y reportar a la Oficina de Control Interno de la Entidad.</t>
  </si>
  <si>
    <t>Grupo de Gestión Financiera
Direcciones Territoriales</t>
  </si>
  <si>
    <t>Seguimiento al Plan Operativo de Sostenibilidad Contable.</t>
  </si>
  <si>
    <t xml:space="preserve">Informe de seguimiento Gestión contable de los  cierres. 
Estados financieros con sus respectivas revelaciones presentados oportunamente.
</t>
  </si>
  <si>
    <t xml:space="preserve">Grupo de Gestión Financiera
Grupo de Gestión Financiera
Direcciones Territoriales
</t>
  </si>
  <si>
    <t>Certificación de información contable firmada por Contador, Coordinador y Director Territorial.</t>
  </si>
  <si>
    <t>Afectar el presupuesto sin el respectivo soporte legal en beneficio propio o a cambio de una retribución económica</t>
  </si>
  <si>
    <t>Hace referencia a realizar un registro presupuestal  sin el soporte legal y sin autorización del ordenador del gasto</t>
  </si>
  <si>
    <t>1. Realizar el Registro Presupuestal  sin los  documentos legales que soporten el acto administrativo correspondiente</t>
  </si>
  <si>
    <t>Detrimento patrimonial</t>
  </si>
  <si>
    <t>Grupo de Gestión Financiera - Direcciones Territoriales.</t>
  </si>
  <si>
    <t>Se registra en el SIIF nación o las facturas o contratos que se encuentren relacionado en el Orfeo</t>
  </si>
  <si>
    <t xml:space="preserve">Relación de registros presupuestales generado en el SISTEMA INTEGRADO DE INFORMACIÓN FINANCIERA SIIF NACIÓN, donde se evidencie el número del acto administrativo y número de radicado en orfeo. 
</t>
  </si>
  <si>
    <t>Reportar el Grupo de Control Disciplinario Interno</t>
  </si>
  <si>
    <t xml:space="preserve">2. Realizar pagos no presupuestales  que no correspondan al beneficiario del pago o de la deducción  sin los soportes correspondientes 
</t>
  </si>
  <si>
    <t>2. Generar lineamientos respecto al trámite de pagos no presupuestales y realizar el respectivo seguimiento.</t>
  </si>
  <si>
    <t>Lineamiento socializado y seguimiento</t>
  </si>
  <si>
    <t>3. Realizar pagos prepusupestale sin los debidos soportes.</t>
  </si>
  <si>
    <t>3. Realizar seguimiento a la gestión de la Tesorería de las DTS.</t>
  </si>
  <si>
    <t xml:space="preserve"> Informe de los pagos realizados registrados en Boletin de Caja y Bancos.</t>
  </si>
  <si>
    <t>Incumplimiento de obligaciones formales tributarias</t>
  </si>
  <si>
    <t xml:space="preserve">Se refiere a no presentar declaraciones tributarias o presentarlas  extemporáneamente o forma indebida </t>
  </si>
  <si>
    <t xml:space="preserve">1. Falta de controles y seguimiento al pago de impuestos </t>
  </si>
  <si>
    <t xml:space="preserve">Sanciones </t>
  </si>
  <si>
    <t>Verificación de fechas de vencimiento vs pago de declaraciones y revisión de declaraciones tributarias</t>
  </si>
  <si>
    <t>1. 1 Realizar seguimiento a los controles establecidos en el procedimiento y circular de impuestos respecto a las declaraciones y pago de impuestos</t>
  </si>
  <si>
    <t>Informe de seguimiento</t>
  </si>
  <si>
    <t>1. 2. Realizar un cronograma con las fecha de los pagos de impuestos y realizar el respectivo seguimiento</t>
  </si>
  <si>
    <t xml:space="preserve">Afectar rubros que no corresponden con el objeto del gasto </t>
  </si>
  <si>
    <t>Hace referencia a imputar presupuesto por una fuente u ordinal que no corresponde al objeto del gasto</t>
  </si>
  <si>
    <t xml:space="preserve">1.  Falta de conocimiento del catalogo presupuestal vigente por parte de las unidades de decisión  ejecutoras del presupuesto.
</t>
  </si>
  <si>
    <t>* Retrasos en los procesos de la cadena presupuestal y los procesos contractuales. 
* Reporte de operaciones reciprocas  erroneas.
* información erronea para la toma de decisiones.</t>
  </si>
  <si>
    <t>Comparar lo registrado en el SECOP con lo que se encuentra en el SIIF</t>
  </si>
  <si>
    <t>Comunicarse con la dependencia solicitante para iniciar de nuevo la cadena presupuestal</t>
  </si>
  <si>
    <t>Actas de reunión y listas de asistencia sobre nuevo catalogo presupuestal.</t>
  </si>
  <si>
    <t>Debilitamiento del ejercicio de la gobernanza</t>
  </si>
  <si>
    <t xml:space="preserve">El ejercicio de la gobernanza esta asociada con relacionamiento con comunidades, concertaciòn y coordinaciòn con autoridades tradicionales y lìderes, y el ejercicio de la autoridad ambiental </t>
  </si>
  <si>
    <t xml:space="preserve">1. Movilización de las familias Wayu provenientes de Venezuela </t>
  </si>
  <si>
    <t xml:space="preserve">PNN De Macuira </t>
  </si>
  <si>
    <t xml:space="preserve">Participaciòn en mesas tècnicas  regionales </t>
  </si>
  <si>
    <t>1. Avanzar en la caracterizaciòn de la dinàmica de movilizaciòn social de familias venezolanas al interior del AP</t>
  </si>
  <si>
    <t>Informe técnico de caracterìzaciòn</t>
  </si>
  <si>
    <t>2. Desarticulación interistitucional que incide en el ordenamiento del AP</t>
  </si>
  <si>
    <t xml:space="preserve">Gerstiòn de recursos de cooperaciòn y convocatorias </t>
  </si>
  <si>
    <t xml:space="preserve">Informes y/o actas </t>
  </si>
  <si>
    <t>3. Recorte presupuestal para mantener instancias de diàlogo y concertaciòn con autoridades</t>
  </si>
  <si>
    <t xml:space="preserve">3. Gerstionar de recursos de cooperaciòn y convocatorias </t>
  </si>
  <si>
    <t>Proyectos y/o propuestas de proyectos</t>
  </si>
  <si>
    <t>Persistencia de la ocupación y tenencia  que afectan negativamente la conservaciòn del Área Protegida</t>
  </si>
  <si>
    <t>Corresponde a la continuidad de la ocupación ilegal por parte de familias campesinas y comunidades étnicas y aumento del Area intervenida por actividades antrópicas al interior del Parque</t>
  </si>
  <si>
    <t xml:space="preserve">1. La Falta de coherencia entre las realidades locales y las políticas institucionales para el tema de uso, ocupación y tenencia.
</t>
  </si>
  <si>
    <t>Pérdida de  gobernabilidad y afectacion a los ecosistemas en el  AP</t>
  </si>
  <si>
    <t xml:space="preserve">Plan de manejo
</t>
  </si>
  <si>
    <t xml:space="preserve">1. Participar en reuniones de concertación de la metodología de trabajo con la ASTRACAM, ATCAL, ASOJUNTAS y AHC
</t>
  </si>
  <si>
    <t xml:space="preserve">Informe de seguimiento a las reuniones de concertacion de la metodologia de trabajo con ASTRACAM, ATCAL, ASOJUNTAS y AHC.
</t>
  </si>
  <si>
    <t>Activar comiés locales, generar agendas internas de trabajo, instaurar denuncias</t>
  </si>
  <si>
    <t xml:space="preserve">2. Falta asignación de recursos financieros y técnicos para apoyar este tema.
</t>
  </si>
  <si>
    <t>Mesas locales campesinas</t>
  </si>
  <si>
    <t xml:space="preserve">2. Participar en espacios de diálogo y concertación con comunidades campesinas, asociaciones e instituciones para la continuidad del proceso de caracterización de familias </t>
  </si>
  <si>
    <t>Informe de seguimiento al proceso de caracterización de familias.</t>
  </si>
  <si>
    <t>3. Falta articulaciòn interinstitucional y de politicas públicas</t>
  </si>
  <si>
    <t>Posibilidad de incremento de la ocupación uso y tenencia dentro del AP por presencia de un frente de colonización activo en el sector Noroccidental del AP y de una cuña de colonización en el sector suroccidental, favorecidos por la presencia de grupos armados al margen de la ley que limitan la presencia, gestión, manejo,  y ejercicio de la autoridad ambiental por parte de los funcionario</t>
  </si>
  <si>
    <t xml:space="preserve">1. Vacios de información del problema de uso ocupación y tenencia al interior del AP en  los sectores noroccidental y suroccodental.
</t>
  </si>
  <si>
    <t xml:space="preserve">Alteración del estado de conservación de las PIC por uso y aprovechamiento insostenible de la biodiversidad.
Explotación ilegal de los recursos naturales que se encuentran dentro del área protegida, inclusive deforestación.     </t>
  </si>
  <si>
    <t xml:space="preserve"> Plan de Manejo  del Área Protegida
</t>
  </si>
  <si>
    <t xml:space="preserve">1. Diagnóstico del problema de uso ocupación y tenencia al interior del AP, además de análisis del cambio de cobertura. 
</t>
  </si>
  <si>
    <t>Actas de reunión y listados de asistencia, talleres</t>
  </si>
  <si>
    <t>Actrivar comiés locales, generar agendas internas de trabajo, instaurar denuncias</t>
  </si>
  <si>
    <t xml:space="preserve">2. Presencia de grupos al margen de la ley que limita el ingreso y la gestión de las diferentes entidades del estado.
</t>
  </si>
  <si>
    <t xml:space="preserve">Analisis de Amenazas y vulnerabilidad
</t>
  </si>
  <si>
    <t xml:space="preserve">2. Acercamiento con las comunidades de la zona de influencia y al interior del AP, con el fin de sensibilizarlas con respecto a las diferentes figuras de ordenamiento, la importancia e implicaciones en el uso y ocupaciòn del territorio.
</t>
  </si>
  <si>
    <t>Actas de reunión en los diferentes comites del CODPA, e informes de manejo de AP y  la ZA para que sean tenidos en cuenta en los esquemas de  planificación de los entesMuncipal y departamental</t>
  </si>
  <si>
    <t xml:space="preserve">3. La planeación y el ordenamiento territorial de la zona de influencia no concuerda con los requerimientos de función amortiguadora del AP. </t>
  </si>
  <si>
    <t>Hacer parte del CODPA y comìtes técnicos, principalmente los de Ordenamiento y Control y Vigilancia.</t>
  </si>
  <si>
    <t xml:space="preserve">3. Participacion activa en las diferentes espacios del CODPA, para incluir los requerimientos de conservación  del AP y manejo de la zona con función amortiguadora en la planeación y el ordenamiento territorial. </t>
  </si>
  <si>
    <t>Actas de reunión en los diferentes comites del CODPA.
Informes de manejo de AP y  la ZA para que sean tenidos en cuenta en los esquemas de  planificación de los entesMuncipal y departamental</t>
  </si>
  <si>
    <t>A pesar de que se ha logrado avances en la negociación concertada para atender las situaciones de UOT a través de una Mesa local con ocupantes y de ordenamiento en zona de influencia con las comunidades campesinas, son posibles diferentes desacuerdos con los ocupantes y las  comunidades aledañas al Santuario.</t>
  </si>
  <si>
    <t xml:space="preserve">1. Desacuerdos entre la institucion y la mesa local.
</t>
  </si>
  <si>
    <t>SPM Orito</t>
  </si>
  <si>
    <t xml:space="preserve"> 1.  Participar en reuniones con la personas que firmaron los acuerdos de sustitución de cultivos de uso ilicito al interior del Área Protegida
</t>
  </si>
  <si>
    <t>Actas de la reuniones.
Informe de seguimiento a la implementación de los acuerdos.</t>
  </si>
  <si>
    <t>Activar comites de seguimiento y acompañamiento de los diferentes niveles de la Parques Nacionales.</t>
  </si>
  <si>
    <t>2. Falta de cordinaciòn con las autoridades indìgenas Cofan.</t>
  </si>
  <si>
    <t xml:space="preserve">Retroceso en los procesos de confianza y gobernabilidad en el área de influencia y con las comunidades que adelantan el proceso de UOT.
Incremento de afectaciones a las cobernaturas naturales del AP:     </t>
  </si>
  <si>
    <t>Plan estratégico</t>
  </si>
  <si>
    <t>2. Articular el área protegida con los diferentes niveles de la entidad para atender los procesos.</t>
  </si>
  <si>
    <t>Actas de las reuniones.
Informe del proceso de acompañamiento y coordinación con los diferentes niveles de la entidad.</t>
  </si>
  <si>
    <t>No se cuenta con alternativas de gestión y manejo frente al deterioro y las presiones generadas por situaciones asociados al uso, ocupación y tenencia al interior y fuera del area protegida.</t>
  </si>
  <si>
    <t xml:space="preserve">1. Distancia entre las realidades locales y las politicas institucionales para el tema de uso, ocupación y tenencia.   
</t>
  </si>
  <si>
    <t xml:space="preserve">Explotación ilegal de los recursos naturales que se encuentran dentro del área protegida, inclusive deforestación.                             </t>
  </si>
  <si>
    <t xml:space="preserve">Recorridos de control y vigilancia dentro del área protegida.                                                                             </t>
  </si>
  <si>
    <t xml:space="preserve">1. Gestión regional a nivel institucional mediante una alianza interinstitucional de una ruta para el tema uso, ocupación y tenencia.       
                                                          </t>
  </si>
  <si>
    <t>Actas de reunión, plan de trabajo.</t>
  </si>
  <si>
    <t>Gestión institucional para atender la situación de UOT del AP.</t>
  </si>
  <si>
    <t>2. Falta de articulación interinstitucional y de políticas públicas.</t>
  </si>
  <si>
    <t xml:space="preserve">Aumento en la ocupación de nuevos asentamientos humanos dentro del área protegida.                              </t>
  </si>
  <si>
    <t>Alternativas de gestión y manejo para la conservación del área protegida.</t>
  </si>
  <si>
    <t xml:space="preserve"> 2. Complementar  con las comunidades locales la información existente y aportar en el ejercicio de caracterización</t>
  </si>
  <si>
    <t>Ocurrencia de una situación de riesgo publico durante el ejercicio de la autoridad ambiental</t>
  </si>
  <si>
    <t>Hace referencia a una situacion de riesgo publico presentado por amenazas, lesiones, presencia de actores ilegales, entre otros, y que el personal de las áreas protegidas no actue bajo los protocolos institucionales</t>
  </si>
  <si>
    <t xml:space="preserve">1. No actualización  del Plan de Contingencia  para Riesgo Publico generado por el ejercicio de la autoridad ambiental en las áreas protegidas.
</t>
  </si>
  <si>
    <t xml:space="preserve">Incremento de la vulnerabilidad del personal  
Vulneración de la integridad del personal durante una situacion de riesgo publico.
No hay una atención oportuna por parte de las autoridades competentes 
</t>
  </si>
  <si>
    <t>Guia formulación y actualizacion de los PCRP</t>
  </si>
  <si>
    <t>1. Formular y/o actualizar el plan de contingencia para riesgo público</t>
  </si>
  <si>
    <t xml:space="preserve">Plan de contingencia para riesgo publico actualilzado
Memorando de aprobación de la OGR </t>
  </si>
  <si>
    <t>Activar el Plan de Contingencia por Riesgo Publico generado por el ejercicio de la autoridad ambiental</t>
  </si>
  <si>
    <t>2. Desconocimiento del PCRP y del protocolo de actitud y comportamiento, en el personal de las áreas protegidas.</t>
  </si>
  <si>
    <t>Socialización al equipo del Parque del PCRP y protocolo de seguridad</t>
  </si>
  <si>
    <t xml:space="preserve">2. Socializar el plan de contingencia para riesgo público y protocolo de seguridad con el equipo de trabajo del área protegida. </t>
  </si>
  <si>
    <t>3. Desarticulacion de las áreas protegidas y direcciones territoriales con las autoridades competentes.</t>
  </si>
  <si>
    <t>3. Socializar plan de contingencia de riesgo público con las instancias  territoriales</t>
  </si>
  <si>
    <t xml:space="preserve">1.No actualización  del Plan de Contingencia  para Riesgo Publico generado por el ejercicio de la autoridad ambiental en el área protegida.
</t>
  </si>
  <si>
    <t>2. Actividades no permitidas tiene asociados grupos armados</t>
  </si>
  <si>
    <t>2. Socializar el plan de contingencia para riesgo Análisis del contexto con el equipo local en el marco de los comités locales, y socialización con las autoridades indígenas</t>
  </si>
  <si>
    <t>Actas comités locales, de congresos y comités directivos cuando la situación lo amerita</t>
  </si>
  <si>
    <t xml:space="preserve">Plan de contingencia para riesgo publico actualilzado
Memorando de aprobación de la OGR </t>
  </si>
  <si>
    <t>#REF!</t>
  </si>
  <si>
    <r>
      <rPr>
        <b/>
        <sz val="10"/>
        <rFont val="Arial"/>
        <family val="2"/>
      </rPr>
      <t>PNN CORDILLERA DE LOS PICACHOS:</t>
    </r>
    <r>
      <rPr>
        <sz val="10"/>
        <color rgb="FF000000"/>
        <rFont val="Arial"/>
      </rPr>
      <t xml:space="preserve"> Se presenta informe de la implementacion del protocolo de prevencion vigilancia y control del AP en el primer trimestre de 2019: 
Como acciones de prevención se hizo seguimiento de focos de calor en los sectores con presión, coordinación interinstucional en los comités de control y vigilancia de los recursos naturales y jornadas de trabajo con las juntas de acción comunal alertando sobre las quemas en la época seca. Se continua la participación en el comité municipal de gestión del riesgo de desastres de San Vicente del Caguán, se mantiene comunicación permanente con el comando Especifico del Caguán – Ejercito Nacional para la instalación de puntos de control de movilización de fauna y flora y con el Instituto Colombiano Agropecuario (ICA) para hacer seguimiento a la medida de prohibir movilización de ganado hacia el interior del Parque en el sector Platanillo.
En cuanto a vigilancia se reporta la ejecución de 10 recorridos con el objetivo de  verificar la ocurrencia de talas y se realizó el seguimiento a los acuerdos de conservación y rastauracion que ha suscrito el Parque con familias campesinas en 2017 y 2018. 
Como acciones de control se establecio comunicacion con el ejercito para coordinar el apoyo en la notificacion de infracciones y reforzar la vigilancia para disminuir las presiones al parque. (Ver anexo. Anexo 1.1.1 Informe Tecnico PVC 1 trimestre)</t>
    </r>
  </si>
  <si>
    <r>
      <rPr>
        <b/>
        <sz val="10"/>
        <rFont val="Arial"/>
        <family val="2"/>
      </rPr>
      <t>PNN CORDILLERA DE LOS PICACHOS:</t>
    </r>
    <r>
      <rPr>
        <sz val="10"/>
        <color rgb="FF000000"/>
        <rFont val="Arial"/>
      </rPr>
      <t xml:space="preserve"> Se reporta la participación en la reunion de activación del comité de control y vigilancia de San Vicente del Caguan, en la primera sesion del año se trataron temas relacionados con el proyecto Visión Amazonía, la problematica de deforestación en el Parque Nacional Serrania del Chiribiquete y quedo pendiente la elaboración y concertación del plan de acción del año  (Ver anexo. Anexo 1.2.1 SOLICITUD DE REUNION CCVRN; Anexo 1.2.2. ACTA REUNION CCVRN - SVC)</t>
    </r>
  </si>
  <si>
    <r>
      <rPr>
        <b/>
        <sz val="10"/>
        <rFont val="Arial"/>
        <family val="2"/>
      </rPr>
      <t>PNN EL TUPARRO:</t>
    </r>
    <r>
      <rPr>
        <sz val="10"/>
        <color rgb="FF000000"/>
        <rFont val="Arial"/>
      </rPr>
      <t xml:space="preserve"> En 2019 se inicia acercamiento con 3 instituciones educativas de la zona de influencia del parque en el municipio de Cumaribo, el día 13 de febrero de 2019, se realiza reunión con directivos y docentes de la I.E El Tuparro de la inspección el Tuparro, para coordinar actividades a desarrollar de manera conjunta en valoración social que permitan mitigar las presiones al interior del A.P (ver anexo 1.1.1 Acta), como parte de estas actividades el día 25 de febrero de 2019 se socializa a estudiantes y docentes sobre PNN y el PNN El Tuparro(ver anexo 1.1.2 Memoria), el día 4 de marzo se realiza actividad relacionada con restauración ecológica mediante la implementación de un vivero de plantas nativas realizando la siembra de plantas(ver anexo 1.1.3 Memoria), el día 5 de marzo se realiza charla sobre amenazas naturales con énfasis en incendios de cobertura vegetal (ver anexo 1.1.4 Memoria). El día 13 de marzo de 2019 se hace relacionamiento con la I.E Juan José Rondón de la inspección Palmarito mediante la socialización de PNN a estudiantes de la institución y el establecimiento de actividades de prevención y educación ambiental para mitigar presiones al interior del PNN El Tuparro mediante restauración ecológica con plantas nativas y ornamentales (ver anexo 1.1.5 memoria). El día 14 de marzo de 2019 se realizó acercamiento con la I.E Internado Mercedes Abrego de la Inspección de Chaparral con la socialización a docentes y estudiantes de PNN y El PNN El Tuparro y la programación de actividades relacionadas con restauración ecológica de palmas nativas como: moriche, Cumare, seje y palmiche ( ver anexo 1.1.6 Memoria)</t>
    </r>
  </si>
  <si>
    <r>
      <rPr>
        <b/>
        <sz val="10"/>
        <rFont val="Arial"/>
        <family val="2"/>
      </rPr>
      <t xml:space="preserve">PNN EL TUPARRO: </t>
    </r>
    <r>
      <rPr>
        <sz val="10"/>
        <color rgb="FF000000"/>
        <rFont val="Arial"/>
      </rPr>
      <t>Se sistematizaron 18 recorridos en los 3 sectores: C.V de Maipures, C.A El Tomo y Cumaribo, que equivalen al 9.63% del A.P intervenida mediante el ejercicio de la autoridad ambiental y a 53423.171 HA cubiertas con jornadas de vigilancia (ver anexo 1.2.1 Informe)</t>
    </r>
  </si>
  <si>
    <r>
      <rPr>
        <b/>
        <sz val="10"/>
        <rFont val="Arial"/>
        <family val="2"/>
      </rPr>
      <t>PNN CORDILLERA DE LOS PICACHOS:</t>
    </r>
    <r>
      <rPr>
        <sz val="10"/>
        <color rgb="FF000000"/>
        <rFont val="Arial"/>
      </rPr>
      <t xml:space="preserve"> Para este reporte se han establecido acciones de concertación - vinculación  con demás instituciones y comunidad presente en la región para la generación de alianzas público privadas que propendan por la conservación del Parque, se avanzó en la coordinación de actividades y socialización de límites del parque con las comunidades que se encuentran la zona con función amortiguadora en los sectores de gestión Huila y Pato – Balsillas logrando que ellos se conviertan en nuestros aliados para la conservación, al igual se avanzó en la coordinación de actividades y  capacitación a la ejercito nacional, y finalmente se avanza en la coordinación con comunidades para el desarrollo ecoturístico en la zona con función amortiguadora del parque para lo cual se participó en la vitrina de ANATO para con nuevas estrategias minimizar presiones al AP. (Ver anexos. </t>
    </r>
    <r>
      <rPr>
        <b/>
        <sz val="10"/>
        <color rgb="FF000000"/>
        <rFont val="Arial"/>
        <family val="2"/>
      </rPr>
      <t>Anexo 2.1</t>
    </r>
    <r>
      <rPr>
        <sz val="10"/>
        <color rgb="FF000000"/>
        <rFont val="Arial"/>
      </rPr>
      <t xml:space="preserve">. Acta de reunión coordinación con JAC Vereda Balsillas; </t>
    </r>
    <r>
      <rPr>
        <b/>
        <sz val="10"/>
        <color rgb="FF000000"/>
        <rFont val="Arial"/>
        <family val="2"/>
      </rPr>
      <t>Anexo 2.2.</t>
    </r>
    <r>
      <rPr>
        <sz val="10"/>
        <color rgb="FF000000"/>
        <rFont val="Arial"/>
      </rPr>
      <t xml:space="preserve"> Acta de reunión Coordinacion con JAC vereda Rovira; </t>
    </r>
    <r>
      <rPr>
        <b/>
        <sz val="10"/>
        <color rgb="FF000000"/>
        <rFont val="Arial"/>
        <family val="2"/>
      </rPr>
      <t>Anexo 2.3</t>
    </r>
    <r>
      <rPr>
        <sz val="10"/>
        <color rgb="FF000000"/>
        <rFont val="Arial"/>
      </rPr>
      <t xml:space="preserve">. Informe participacion vitrina ANATO; </t>
    </r>
    <r>
      <rPr>
        <b/>
        <sz val="10"/>
        <color rgb="FF000000"/>
        <rFont val="Arial"/>
        <family val="2"/>
      </rPr>
      <t>Anexo 2.4</t>
    </r>
    <r>
      <rPr>
        <sz val="10"/>
        <color rgb="FF000000"/>
        <rFont val="Arial"/>
      </rPr>
      <t xml:space="preserve">. ACTA REUNION CUMUNIDAD DE RIO BLANCO; </t>
    </r>
    <r>
      <rPr>
        <b/>
        <sz val="10"/>
        <color rgb="FF000000"/>
        <rFont val="Arial"/>
        <family val="2"/>
      </rPr>
      <t xml:space="preserve">Anexo 2.5. </t>
    </r>
    <r>
      <rPr>
        <sz val="10"/>
        <color rgb="FF000000"/>
        <rFont val="Arial"/>
      </rPr>
      <t xml:space="preserve">ACTA REUNION-COMUNIDAD-TURQUESTAN; </t>
    </r>
    <r>
      <rPr>
        <b/>
        <sz val="10"/>
        <color rgb="FF000000"/>
        <rFont val="Arial"/>
        <family val="2"/>
      </rPr>
      <t>Anexo 2.6.</t>
    </r>
    <r>
      <rPr>
        <sz val="10"/>
        <color rgb="FF000000"/>
        <rFont val="Arial"/>
      </rPr>
      <t xml:space="preserve"> Acta taller ejercito).</t>
    </r>
  </si>
  <si>
    <r>
      <rPr>
        <b/>
        <sz val="10"/>
        <rFont val="Arial"/>
        <family val="2"/>
      </rPr>
      <t xml:space="preserve">PNN EL TUPARRO: </t>
    </r>
    <r>
      <rPr>
        <sz val="10"/>
        <color rgb="FF000000"/>
        <rFont val="Arial"/>
      </rPr>
      <t>Como parte de la sensibilización que se realiza con las comunidades indígenas del resguardo AWIA Tuparro de la etnia Sikuani, el 14 de enero de 2019, se socializa a la comunidad Caño Lapa las actividades que se adelantarán en el marco del monitoreo de ungulados y tortugas por los ríos Tomo y Tuparro (Ver anexo 2.1.1 ayuda memoria en el marco del proyecto GEF-SINAP).  de la misma manera el día 18 de enero de 2019 se realiza la socialización en la comunidad el rincón las actividades que se adelantarán en el marco del monitoreo de ungulados y tortugas por los ríos Tomo y Tuparro (ver anexo 2.1.2 ayuda memoria en el marco del proyecto GEF-SINAP). Para cerrar el taller, se realizó una reflexión final sobre la importancia de contar con el apoyo de las comunidades, ya sea directa o indirectamente en éste proceso y, de esta manera fortalecer el relacionamiento entre las partes que le aporte a la conservación del territorio.</t>
    </r>
  </si>
  <si>
    <r>
      <t>En e</t>
    </r>
    <r>
      <rPr>
        <sz val="9"/>
        <rFont val="Arial"/>
        <family val="2"/>
      </rPr>
      <t>l marco del relacionamiento con las comunidades indígenas de la etnia Sikuani del resguardo AWIA Tuparro, el cual esta traslapado con el parque, los días 27 y 28 de febrero y 8 y 9 de marzo, se realizó una reunión de introducción a las comunidades sobre Parques Nacionales, objetivos de conservación del PNN El Tuparro y líneas estratégicas del A.P (Ver anexo 2.2.1 Informe). Igualmente el día 19 de marzo de 2019 se realizó reunión con los tres niveles de PNN para definir un plan de trabajo para avanzar en la consulta previa del plan de manejo del PNN El Tuparro( ver anexo 2.2.2 Acta), el mismo día se realiza otra renión para definir un plan de trabajo para avanzar en la consulta previa del plan de manejo del PNN El Tuparro entre los diferentes niveles de PNNC y el Ministerio del Interior (ver anexo 2.2.3 Acta)</t>
    </r>
  </si>
  <si>
    <r>
      <rPr>
        <b/>
        <sz val="10"/>
        <rFont val="Arial"/>
        <family val="2"/>
      </rPr>
      <t>PNN Tinigua</t>
    </r>
    <r>
      <rPr>
        <sz val="10"/>
        <color rgb="FF000000"/>
        <rFont val="Arial"/>
      </rPr>
      <t xml:space="preserve"> viene implementando el acuerdo del Sistema Municipal de Áreas Protegidas y Estrategias Complementarias de Conservación, para ello se ha reunido con la profesional de nuevas áreas y de la DTOR para concertar agenda para actividades del año en curso. Ver: </t>
    </r>
    <r>
      <rPr>
        <b/>
        <sz val="10"/>
        <color rgb="FF000000"/>
        <rFont val="Arial"/>
        <family val="2"/>
      </rPr>
      <t xml:space="preserve">Anexo 1.1 </t>
    </r>
    <r>
      <rPr>
        <sz val="10"/>
        <color rgb="FF000000"/>
        <rFont val="Arial"/>
      </rPr>
      <t>Acta Reunión SIMAP - ECC Uribe - DTOR 06-02-2019.
Se solicitó información a Cormacarena de los estudios de la Fase de Aprestamiento y Diagnóstico del Plan de Ordenamiento de Cuencas Abastecedoras (POMCA) Río Guayabero y Río Losada. Esto con motivo de insumos para el Plan de Manejo, avances en el estado y conocimiento de la biodiversidad, suelos, recursos hídricos, cartografía, geología, socioeconómico. Insumos para apoyar procesos de Restauracion Ecológica, Educación Ambiental, Ecoturismo, Investigacion y Monitoreo, que contribuyan en el avance en la resolución de conflictos socioambientales presentes en el área protegida y en el Área de Manejo Especial de La Macarena (AMEM) y la conservación de la biodiversidad entre la conectividad Andes, Amazonía y Orinoquía. Ver: Anexo 1.2 Orfeo a Cormacarena POMCAS 07-02-2019.
Se priorizó para la Agencia de Renovación del Territorio (ART), algunas iniciativas de Proyectos Productivos Sostenibles, Ecoturismo y Pago por Servicios Ambientales (PSA), establecidos en el Pilar 6 Reactivación Económica y Producción Agropecuaria, en los Programas de Desarrollo con Enfoque Territorial (PDETs), en los Pactos Municipales para la Transformación Regional de los Municipios (PMTR) de La Macarena y Uribe viables para gestionar al interior del área protegida: Ver: Anexo 1.3a Líneas PMTR Uribe; Anexo 1.3b Líneas PTMR La Macarena y Anexo 1.3c Email Iniciativas municipales del PDET 26-03-2019.</t>
    </r>
  </si>
  <si>
    <r>
      <rPr>
        <b/>
        <sz val="10"/>
        <rFont val="Arial"/>
        <family val="2"/>
      </rPr>
      <t>PNN TINIGUA:</t>
    </r>
    <r>
      <rPr>
        <sz val="10"/>
        <color rgb="FF000000"/>
        <rFont val="Arial"/>
      </rPr>
      <t xml:space="preserve">Socialización el día 15 de febrero por las profesionales de WWF, los resultados del diagnóstico para el fortalecimiento de las Juntas de Acción Comunal de las veredas Bocas del Duda, Brisas del Guayabero y La Estrella al interior del área protegida, como también de la organización campesina ACATAMU. Ver: Anexo 2.1 Informe Prediagnóstico JAC Uribe PNN Tinigua.
Se radico oficio a la Agencia Nacional de Tierras (ANT), solicitando el estado del avance de las familias inscriptas en el FISO al “Programa Piloto de Relocalización Voluntaria de Campesinos del PNN Tinigua”, que se realizó en el municipio de Uribe – Meta, los días 02 y 03 de octubre del 2018, y concertar reunión para un Plan de Trabajo para el año 2019, dándole continuidad al proceso. Ver: </t>
    </r>
    <r>
      <rPr>
        <b/>
        <sz val="10"/>
        <color rgb="FF000000"/>
        <rFont val="Arial"/>
        <family val="2"/>
      </rPr>
      <t>Anexo 2.2</t>
    </r>
    <r>
      <rPr>
        <sz val="10"/>
        <color rgb="FF000000"/>
        <rFont val="Arial"/>
      </rPr>
      <t xml:space="preserve"> Orfeo ANT 11-02-2019.
Reunión para la reactivación de dos viveros entregados por Fedecacao a dos asociaciones en Uribe, en el marco del Programa Nacional de Sustitución de Cultivos de Uso Ilícito (PNIS), esto con motivo de la viabilidad para la producción de material vegetal para propuestas de arreglos agroforestales, y material para restauracion ecologica, para las familias beneficiarias que se encuentran al interior del PNN Tinigua (604) y por fuera del área protegida. Ver: </t>
    </r>
    <r>
      <rPr>
        <b/>
        <sz val="10"/>
        <color rgb="FF000000"/>
        <rFont val="Arial"/>
        <family val="2"/>
      </rPr>
      <t>Anexo 2.3</t>
    </r>
    <r>
      <rPr>
        <sz val="10"/>
        <color rgb="FF000000"/>
        <rFont val="Arial"/>
      </rPr>
      <t xml:space="preserve"> Acta Reunión PNIS 08-03-2019.
</t>
    </r>
  </si>
  <si>
    <r>
      <rPr>
        <b/>
        <sz val="10"/>
        <rFont val="Arial"/>
        <family val="2"/>
      </rPr>
      <t>PNN TINIGUA</t>
    </r>
    <r>
      <rPr>
        <sz val="10"/>
        <color rgb="FF000000"/>
        <rFont val="Arial"/>
      </rPr>
      <t>:S</t>
    </r>
    <r>
      <rPr>
        <sz val="9"/>
        <rFont val="Arial"/>
        <family val="2"/>
      </rPr>
      <t>ocialización el día 15 de febrero por las profesionales de WWF, los resultados del diagnóstico para el fortalecimiento de las Juntas de Acción Comunal de las veredas Bocas del Duda, Brisas del Guayabero y La Estrella al interior del área protegida, como también de la organización campesina ACATAMU. Ver:</t>
    </r>
    <r>
      <rPr>
        <b/>
        <sz val="9"/>
        <rFont val="Arial"/>
        <family val="2"/>
      </rPr>
      <t xml:space="preserve"> Anexo 2.1</t>
    </r>
    <r>
      <rPr>
        <sz val="9"/>
        <rFont val="Arial"/>
        <family val="2"/>
      </rPr>
      <t xml:space="preserve"> Informe Prediagnóstico JAC Uribe PNN Tinigua.
Se radico oficio a la Agencia Nacional de Tierras (ANT), solicitando el estado del avance de las familias inscriptas en el FISO al “Programa Piloto de Relocalización Voluntaria de Campesinos del PNN Tinigua”, que se realizó en el municipio de Uribe – Meta, los días 02 y 03 de octubre del 2018, y concertar reunión para un Plan de Trabajo para el año 2019, dándole continuidad al proceso. Ver: </t>
    </r>
    <r>
      <rPr>
        <b/>
        <sz val="9"/>
        <rFont val="Arial"/>
        <family val="2"/>
      </rPr>
      <t>Anexo 2.2</t>
    </r>
    <r>
      <rPr>
        <sz val="9"/>
        <rFont val="Arial"/>
        <family val="2"/>
      </rPr>
      <t xml:space="preserve"> Orfeo ANT 11-02-2019.
Reunión para la reactivación de dos viveros entregados por Fedecacao a dos asociaciones en Uribe, en el marco del Programa Nacional de Sustitución de Cultivos de Uso Ilícito (PNIS), esto con motivo de la viabilidad para la producción de material vegetal para propuestas de arreglos agroforestales, y material para restauracion ecologica, para las familias beneficiarias que se encuentran al interior del PNN Tinigua (604) y por fuera del área protegida. Ver: </t>
    </r>
    <r>
      <rPr>
        <b/>
        <sz val="9"/>
        <rFont val="Arial"/>
        <family val="2"/>
      </rPr>
      <t>Anexo 2.3</t>
    </r>
    <r>
      <rPr>
        <sz val="9"/>
        <rFont val="Arial"/>
        <family val="2"/>
      </rPr>
      <t xml:space="preserve"> Acta Reunión PNIS 08-03-2019.
</t>
    </r>
  </si>
  <si>
    <r>
      <rPr>
        <b/>
        <sz val="10"/>
        <rFont val="Arial"/>
        <family val="2"/>
      </rPr>
      <t xml:space="preserve">PNN SIERRA DE LA MACARENA: </t>
    </r>
    <r>
      <rPr>
        <sz val="10"/>
        <color rgb="FF000000"/>
        <rFont val="Arial"/>
      </rPr>
      <t xml:space="preserve">1.Se realizaron diferentes reuniones interistitucionales con PEDET, PNIS, ART, Alcaldias. con el objetivo de disminuir el riesgo instituconal del PNN Sierra de la Macarena.“AUMENTO DE LAS PRESIONES DE LOS VOC DEL AP” . </t>
    </r>
    <r>
      <rPr>
        <b/>
        <sz val="10"/>
        <color rgb="FF000000"/>
        <rFont val="Arial"/>
        <family val="2"/>
      </rPr>
      <t xml:space="preserve">(Anexo 1) </t>
    </r>
    <r>
      <rPr>
        <sz val="10"/>
        <color rgb="FF000000"/>
        <rFont val="Arial"/>
      </rPr>
      <t xml:space="preserve"> Ayudas de Memoria y Actas reunion.                                                                                                                                                                                                                                                                                                                                                                                               2.  Se realizo el seguimiento a la implementación de acuerdos  de conservación con campesinos .  De igual manera se realizo reunion con alcaldias y comunidad en genereal de las veredas que se encuentran al interior del A.P y en su zona de amortiguación con el fin de disminuir la presión ejercida sobre los VOC del A.P. Se realizo la verificacón de limites en las veredas. tres chorros, catalina, nuevo milenio. con el objetivo de buscar aclaración y acercamientos para generar acuerdos de conservación.</t>
    </r>
    <r>
      <rPr>
        <b/>
        <sz val="10"/>
        <color rgb="FF000000"/>
        <rFont val="Arial"/>
        <family val="2"/>
      </rPr>
      <t xml:space="preserve"> (Anexo 2) </t>
    </r>
    <r>
      <rPr>
        <sz val="10"/>
        <color rgb="FF000000"/>
        <rFont val="Arial"/>
      </rPr>
      <t>Ayudas de Memoria,  Actas, correos electronicos. e informe de implementación.</t>
    </r>
  </si>
  <si>
    <r>
      <rPr>
        <b/>
        <sz val="10"/>
        <rFont val="Arial"/>
        <family val="2"/>
      </rPr>
      <t>PNN SIERRA DE LA MACARENA:</t>
    </r>
    <r>
      <rPr>
        <sz val="10"/>
        <color rgb="FF000000"/>
        <rFont val="Arial"/>
      </rPr>
      <t xml:space="preserve"> 2. Se realizo  reunion, Regional y Municipal con ART (Agencia Renovaciòn del Territorio) que permitan contextualizar  al  equipo PDET  sobre las principales características y jurisdicciones de los Parques Nacionales Naturales en el Meta,  su normatividad, el contexto de orden público, los proyectos sectoriales que pueden afectar las Áreas Protegidas del AMEM.  (</t>
    </r>
    <r>
      <rPr>
        <b/>
        <sz val="10"/>
        <color rgb="FF000000"/>
        <rFont val="Arial"/>
        <family val="2"/>
      </rPr>
      <t>Anexo 3</t>
    </r>
    <r>
      <rPr>
        <sz val="10"/>
        <color rgb="FF000000"/>
        <rFont val="Arial"/>
      </rPr>
      <t>. Ayudas de memoria e Relacionamiento interistitucional)</t>
    </r>
  </si>
  <si>
    <r>
      <t xml:space="preserve"> </t>
    </r>
    <r>
      <rPr>
        <b/>
        <sz val="10"/>
        <rFont val="Arial"/>
        <family val="2"/>
      </rPr>
      <t>PNN SIERRA DE LA MACARENA:</t>
    </r>
    <r>
      <rPr>
        <sz val="10"/>
        <color rgb="FF000000"/>
        <rFont val="Arial"/>
      </rPr>
      <t xml:space="preserve">  realizo la verificacón de limites en las veredas. tres chorros, catalina, nuevo milenio. con el objetivo de buscar aclaración y identificacion y realizar acercamientos con ocupantes del A.P. y para generar acuerdos de conservación. (Anexo 3,1. Correo verificacion de limites.).  3.2. Con el animo de promover acercamientos con los grandes poseedores de tierra se realizo visita alos predios y verificacion de limites (Anexo3.2 Informe de hectareas con estrategias asociadas a UOT).</t>
    </r>
  </si>
  <si>
    <t>6.5%</t>
  </si>
  <si>
    <r>
      <t xml:space="preserve"> </t>
    </r>
    <r>
      <rPr>
        <b/>
        <sz val="10"/>
        <rFont val="Arial"/>
        <family val="2"/>
      </rPr>
      <t>DTOR:</t>
    </r>
    <r>
      <rPr>
        <sz val="10"/>
        <color rgb="FF000000"/>
        <rFont val="Arial"/>
      </rPr>
      <t xml:space="preserve"> Durante el primer semestre la DTOR realizó acciones en pro de la articulación interinstitucional a través de reuniones y jornadas de capacitación con Agrosavia, WWF, Cormacarena, y la ART, así como con actores sociales estratégicos (Familias campesinas y JAC vinculadas a acuerdos de REP y SSP), para el manejo de conflictos por Usos, ocupación y tenencia. Evidencia: Informe componente de UOT - DTOR Primer Trimestre.</t>
    </r>
  </si>
  <si>
    <r>
      <rPr>
        <b/>
        <sz val="10"/>
        <rFont val="Arial"/>
        <family val="2"/>
      </rPr>
      <t>DTOR:</t>
    </r>
    <r>
      <rPr>
        <sz val="10"/>
        <color rgb="FF000000"/>
        <rFont val="Arial"/>
      </rPr>
      <t xml:space="preserve"> Durante el primer semestre la DTOR adelantó acciones en pro de la concertación  y fortalecimiento de acuerdos con las comunidades, para el manejo de conflictos por usos, ocupación y tenencia, en el marco del convenio de asociación 002 DE 2017 DTOR - WWF. Evidencia: Informe componente de UOT - DTOR Primer Trimestre.</t>
    </r>
  </si>
  <si>
    <r>
      <rPr>
        <b/>
        <sz val="10"/>
        <rFont val="Arial"/>
        <family val="2"/>
      </rPr>
      <t xml:space="preserve">PNN SUMAPAZ: </t>
    </r>
    <r>
      <rPr>
        <sz val="10"/>
        <color rgb="FF000000"/>
        <rFont val="Arial"/>
      </rPr>
      <t xml:space="preserve">Se radicó oficio en la Alcaldía Local de Usme con el asunto “Solicitud para participar en la mesa de turismo de Usme”. 
Se radica oficio en la Secretaria Distrital de Planeación con el asunto “Solicitud de Cofinanciación para construcción de Centro de Visitantes – Plan de Ordenamiento Ecoturístico”.   
Se radica oficio a la Policía Metropolitana con el asunto “Solicitud de apoyo de la fuerza pública para el control de turismo no regulado en la temporada de semana santa, en el parque nacional natural de Sumapaz – localidad de Usme”
Se ha participado y generado varios espacios de articulación para buscar acciones que aporten al control del turismo no regulado y al ordenamiento del mismo: 
Alcaldía Local de Sumapaz: 
Enero 25: Área de gestión policiva jurídica – se solicita apoyo de la alcaldía local de Usme para el control de turismo no regulado los fines de semana.  
Febrero 04: Consejo Local de Seguridad – Se pone en contexto a las entidades participantes de este espacio la dinámica de turismo no regulado en el sector de Chisacá, se logra llegar a acuerdo con el ejército del batallón de alta montaña No. 1, el acompañamiento los fines de semana para hacer jornadas de PVC. 
Línea de Ecoturismo DTOR – PNN Sumapaz:
Febrero 18: Se contextualiza a Yaneth Peralta sobre la propuesta del POE para el sector de Chisacá. 
Marzo 14:  Se concretan los lineamientos para la entrega del informe de la línea de ecoturismo del PNN Sumapaz para el reporte de la meta POA 2019. 
Marzo 07: reunión de articulación de las líneas de Ecoturismo y Educación y Comunicación Ambiental entre el PNN Sumapaz y el PNN Chingaza. 
Instituto Distrital de Turismo: 
Marzo 11: Reunión de articulación entre el IDT Subdirección de destinos y el PNN Sumapaz. 
Abril 03: a partir de la reunión anterior, se realiza reunión de articulación con el IDT para generar acciones para el ecoturismo en la zona de influencia del PNN Sumapaz – sector Chisacá.  
Secretaria Distrital de Planeación:
Marzo 27: reunión de articulación con la SDP, a partir de la solicitud de cofinanciamiento para construcción del Centro de Visitantes – POE. 
Abril 08: Reunión Acuerdo de Voluntades, plan de choque para el apoyo de parte de las entidades que participan ene este escenario, al apoyo de control de turismo en semana santa. 
</t>
    </r>
  </si>
  <si>
    <r>
      <rPr>
        <b/>
        <sz val="10"/>
        <rFont val="Arial"/>
        <family val="2"/>
      </rPr>
      <t>PNN SUMAPAZ:</t>
    </r>
    <r>
      <rPr>
        <sz val="10"/>
        <color rgb="FF000000"/>
        <rFont val="Arial"/>
      </rPr>
      <t xml:space="preserve">Se han realizado las siguientes jornadas de Prevención Vigilancia y Control al turismo no regulado en el sector Lagunas de Chisacá perteneciente a la entrada norte del PNN Sumapaz:
Enero: Se realizaron 6 jornadas de PVC (1, 6, 12, 13, 26 y 27 de enero) en las que se contabilizo la llegada aproximada de 1.185 visitantes.
Febrero: Se realizaron 8 jornadas de PVC (2, 3, 9, 10, 16, 17, 23 y 24 de febrero) en las que se contabilizo la llegada aproximada de 1.515 visitantes. 
Marzo: Se realizaron 11 jornadas de PVC (2, 3, 9, 10, 16, 17, 23, 24, 25, 30, y 31 de marzo) en las que se contabilizo la llegada aproximada de 2.060 visitantes. 
Abril: Se han realizado 2 jornadas de PVC (6 y 7 de abril) en las se ha contabilizado la llegada aproximada de 439 visitantes. 
Resaltar que, a partir de la gestión realizada en el escenario de participación del Consejo Local de Seguridad de Sumapaz, se ha tenido el apoyo del ejército Nacional del Batallón de Alta Montaña No. 1 los fines de semana en el sector de Chisacá los fines de semana. 
</t>
    </r>
  </si>
  <si>
    <r>
      <rPr>
        <b/>
        <sz val="10"/>
        <rFont val="Arial"/>
        <family val="2"/>
      </rPr>
      <t xml:space="preserve">PNN SUMAPAZ: </t>
    </r>
    <r>
      <rPr>
        <sz val="10"/>
        <color rgb="FF000000"/>
        <rFont val="Arial"/>
      </rPr>
      <t xml:space="preserve">Se han realizado las siguientes jornadas de Prevención Vigilancia y Control al turismo no regulado en el sector Lagunas de Chisacá perteneciente a la entrada norte del PNN Sumapaz:
Enero: Se realizaron 6 jornadas de PVC (1, 6, 12, 13, 26 y 27 de enero) en las que se contabilizo la llegada aproximada de 1.185 visitantes.
Febrero: Se realizaron 8 jornadas de PVC (2, 3, 9, 10, 16, 17, 23 y 24 de febrero) en las que se contabilizo la llegada aproximada de 1.515 visitantes. 
Marzo: Se realizaron 11 jornadas de PVC (2, 3, 9, 10, 16, 17, 23, 24, 25, 30, y 31 de marzo) en las que se contabilizo la llegada aproximada de 2.060 visitantes. 
Abril: Se han realizado 2 jornadas de PVC (6 y 7 de abril) en las se ha contabilizado la llegada aproximada de 439 visitantes. 
Resaltar que, a partir de la gestión realizada en el escenario de participación del Consejo Local de Seguridad de Sumapaz, se ha tenido el apoyo del ejército Nacional del Batallón de Alta Montaña No. 1 los fines de semana en el sector de Chisacá los fines de semana. </t>
    </r>
  </si>
  <si>
    <r>
      <rPr>
        <b/>
        <sz val="10"/>
        <rFont val="Arial"/>
        <family val="2"/>
      </rPr>
      <t>PNN SUMAPAZ:</t>
    </r>
    <r>
      <rPr>
        <sz val="10"/>
        <color rgb="FF000000"/>
        <rFont val="Arial"/>
      </rPr>
      <t xml:space="preserve"> Se realiza reunión de articulación institucional con el equipo del sector Meta del Parque Nacional Natural Sumapaz, con el objeto de coordinar acciones en torno al proceso de implementación de acuerdos de restauración ecológica participativa y de realizar un proceso de seguimiento a los acuerdos implementados en el 2018. Evidencia: Anexo No. 1_Actas de reunión (Actas de reunión del equipo mes de febrero y marzo)</t>
    </r>
  </si>
  <si>
    <r>
      <rPr>
        <b/>
        <sz val="10"/>
        <rFont val="Arial"/>
        <family val="2"/>
      </rPr>
      <t>PNN SUMAPAZ:</t>
    </r>
    <r>
      <rPr>
        <sz val="10"/>
        <color rgb="FF000000"/>
        <rFont val="Arial"/>
      </rPr>
      <t xml:space="preserve"> Se realizó seguimiento a los acuerdos de restauración ecológica participativa, se dialoga con los y las restauradores(as) recordando el objeto del acuerdo y evaluando el avance en la implementación de los diseños; en donde se evidencia un avance significativo en el cumplimiento de los mismos. Se hace entrega de los (5) diseños faltantes en el tema de aislamiento de praderas con cerca eléctrica y buen vivir para las familias campesinas. Evidencia: Anexo_No_2_Entrega_insumos_acuerdos (Evidencias Fotográficas entrega de diseños e implementación y AnexoNo.3_Seguimiento_Acuerdos (Actas de Seguimiento a los diseños y listado de asistencia)</t>
    </r>
  </si>
  <si>
    <r>
      <rPr>
        <b/>
        <sz val="10"/>
        <rFont val="Arial"/>
        <family val="2"/>
      </rPr>
      <t>PNN SUMAPAZ</t>
    </r>
    <r>
      <rPr>
        <sz val="10"/>
        <color rgb="FF000000"/>
        <rFont val="Arial"/>
      </rPr>
      <t>:Se realiza seguimiento a los acuerdos de restauración ecológica participativa, se dialoga con los y las restauradores(as) recordando el objeto del acuerdo y evaluando el avance en la implementación de los diseños; en donde se evidencia un avance significativo en el cumplimiento de los mismos. Se hace entrega de los (5) diseños faltantes en el tema de aislamiento de praderas con cerca eléctrica y buen vivir para las familias campesinas. Evidencia: Anexo_No_2_Entrega_insumos_acuerdos (Evidencias Fotográficas entrega de diseños e implementación y AnexoNo.3_Seguimiento_Acuerdos (Actas de Seguimiento a los diseños y listado de asistencia)</t>
    </r>
  </si>
  <si>
    <t>DTPA: Se realizaon reuniones de seguimiento a las iniciativas en implementación en las veredas de La Tolita, Zapotal, Amarales, Bajo Palomino, Bazán. Evidencia: CARPETA 1 Anexo 1 informe de implementacion marzo de 2019. Anexo 2 Visitas de verificación y seguimiento marzo de 2019.Anexo 3 Ayuda de memoria reunión vereda Amarales.docx.Anexo 4 Ayuda de memoria reunión vereda Bajo Palomino.</t>
  </si>
  <si>
    <t>DTPA: Se realiza reunión para programar las jornadas de monitoreo Partipipativo de Veda y socialización de resulados. Se ralizan 5 recorridos de Prevención, Control  y Vigilancia, 2 para la veda de camarón y 3 para monioreo de aves migratorias. Evidencias. CARPETA 2 ,Anexo 1 cronograma de monitoreo 2019, Anexo 2 Acta de la reunión.comunidades,Anexo 3 Asistencia_socializOH001. vereda olaya herrera.pdf,Anexo 4 Listado socializacion veda 16enero19. el charco,Anexo 5 Reunión comunidad- socialización y cronograma 2019.Anexo 6 Mapa visibilidad I Trim Sanquianga.Anexo 7 PVC_16_01_2019 recorrido.</t>
  </si>
  <si>
    <t>DTPAEn hicieron 4 reuniones con la UASPNN del municipio de Cali, en el proceso para definir los sistemas de abastecimiento de agua y como abordar los acuerdos de restauración de PNN con la comunidad en la instalación de soluciones para vertimientos, CARPETA 1 (Anexo 1. Reuniones UASPNN).  Se avanza en la articulación con el grupo de reacción inmediata anti invasiones de la alcaldía con el fin de coordinar un plan de trabajo conjunto para abordar los operativos en campo, ( CARPETA 1 Anexo 2. Actas Grupo Reacción inmediata). Así mismo se avanza en el acompañamiento al zoológico de cali en el mejoramiento de las exhibiciones de asociadas al posicionamiento de parques nacionales.CARPETA 1  (Anexo 3. Proceso Zoológico de Cali).</t>
  </si>
  <si>
    <t xml:space="preserve">DTPA: se construyó con Epsa, la propuesta de actividades para la segunda fase de la implementacion de acciones que apalanquen las propuestas definidas con el CC Agua Clara en el marco del PMA del Bajo Anchicayá; carpeta 2 (Anexo 1. Proyecto PNNF_ Epsa_Fase 2_V3). Tambien se termina de ajustar el Proyecto Recuhica - Recuperación de Cuencas hídricas de Cali, de la Fundación Fundambientales.   CARPETA 2 Anexo 2. Proyecto RECUHICA).Adicionalmente se acompañó la propuesta de Rehubicación, Descontaminación y Adecuación de Pasivos Ambientales en el AP, CARPETA 2 Anexo 3. Proyecto Descontaminación Farallones). </t>
  </si>
  <si>
    <t>DTPA: Se tuvieron desde el mes de enero 5 reuniones con CVC, DAGMA, planeación municipal, defensoría, catastro, secretaria gestión del riesgo para abordar la solicitud de ajuste al límite del parque farallones de Cali en el Corregimiento de Pance, CARPETA 3 (Anexo 1 Y 2 Limites Pance). Así mismo en el corregimiento de Pance se continua con el fortalecimiento del proceso con los guías comunitarios, que atienden el sendero pico de loro, con 3 reuniones, CARPETA 3 (Anexo 3 Y 4. Reuniones Grupo Guías).</t>
  </si>
  <si>
    <t>DTPA:Se mantiene el avance con el que se terminó el año anterior para los nueve acuerdos suscritos con las comunidades en la declaratoria del área protegida, No se presenta avances; aunque los puntos de acuerdos están en permanente desarrollo; principalmente para este año; la aceptación entre las partes del plan de manejo horizonte cinco años; aceptación de las pàrtes de la propuesta-reglamento esquema de manejo conjunto; aceptación entre las apartes del acuerdo de uso de recurso hidrobiológico énfasis pesca (No hay evidencias).</t>
  </si>
  <si>
    <t xml:space="preserve">DTPA: Reunión con el director de la Autoridad Nacional de Acuicultura y Pesca (AUNAP) y otros actores, para discutir las acciones a seguirse para darle continuidad a la elaboración del plan de ordenamiento pesquero (POP) de la Zona Exclusiva de Pesca Artesanal (ZEPA), proceso que contribuiría al logro de objetivos de función amortiguadora para el área protegida de prioridad nacional. Evidencia. Carpeta 1 Anexo 1.Reuniòn de Ordenación pesquera en la Zona Exclusiva de Pesca Artesanal.
</t>
  </si>
  <si>
    <t>DTPA:No se han iniciado gestiones pues el plan de emergencias aun no ha sido aprobado por la OAR de PNNC. Si mebargo, el parque hace las actividades relacionadas con prevención de riesgos para atender posibles emergencias, siempre se realiza mantenimiento del sendero de evacuación de tsunami, mantenimiento de letreros de señalización de ruta de ecvacuación, charlas informativas sobre el uso de botas pantaneras para minimizar posible mordedura de serpientes.Evidencias Careta 1 Anexo 1.Implementaciòn Protocolo Plan de Emergencia  2019.</t>
  </si>
  <si>
    <t>Del 25 de febrero al 04 de marzo, se participó en el Congreso de Evaluación 2018 y Planeación 2019 realizado en la comunidad de Puerto Cedro, espacio en el que el equipo del AP junto con los integrantes del Equipo de Implementación del REM socializaron, ante la Asamblea de Autoridades Tradicionales Indígenas, los logros alcanzados durante el 2018, en el desarrollo conjunto de actividades de PVyC tendiente a la protección de sectores de importancia cultural y ambiental como Caño Uga, Jirijirimo, el lago Mosiro Itajura, caño hoja, entre otros, los cuales son mas susceptibles de presiones y amenazas. Anexo 1
 Así mismo, se acuerda dar continuidad de manera conjunta a acciones de PVyC en el AP durante el primer semestre de 2019, especialmente en el sector de Jirijirimo, ya que en este periodo aumentan las presiones y amenzas por el desarrollo de actividades no permitidas en el sector. Anexo 2 y 2.1</t>
  </si>
  <si>
    <t>A la fecha, no se ha realizado el comité territorial, razón por la cual no se presentan avances</t>
  </si>
  <si>
    <t>Durante el Congreso de Evaluación 2018 y Planeación 2019, se socializaron los logrados alcanzados en la reunión de coordinación interistitucional realizada con representantes de la alcaldia de Taraira, de la Autoridades Tradicional, lideres de ACIYA y ACIYAVA y PNN (diciembre 2018), durante la cual, una vez se dio a conocer a la entidad territorial, las particularidades del AP con enfasis en el Ordenamiento Territorial, se acordó una ruta para la coordinación de proyectos, iniciativas y programas que puedan llegar a afectar la integridad del territorio y el área protegida. 
En reunion tecnica entre el AP y la DTAM se acordo ruta de trabajo para atender situacion de turismo en la zona de Jirijirimo que es una actividad no permitida en el parque.Se cuentacon acciones preeventivas. 3.Acta reunión coordinacion Interisttucional Leticia, 4.1 matriz seguimiento empresasas promocionanturismo en Jirijirimo, 4.Estructura Comunicado Agencias de Viajes 2019.</t>
  </si>
  <si>
    <t>PNN Chiribiquete</t>
  </si>
  <si>
    <t>Se realiza informe cartografico y de analisis de nuevos abiertos al interior del AP y de los sectores de gestion.
 Se realizaron 2 sobrevuelos dentro del AP y la zona de influencia para verificar las amenazas y presiones sobre el Parque.
 Se realizaron 2 recorridos de PVC en el sector norte calamar los cuales fueron sistematizados en la plataforma sico Smart. 
 Anexo 1. Informe_Análisis_cartografico_PNNSCH Anexo 2. Informe sobre vuelo 28 febrero 2019 Anexo 3. Informe_ Primer trimestre_Sico Smart_PNNSCH</t>
  </si>
  <si>
    <t>El área cuenta la actualización del plan de contingencia de riesgo público aprobada mediante memorando 20181500004513 del 11/12/2018. (Anexo No 1 Memorando y plan de cotingencia). 
 Para el 29 de abril está programada la primera socialización al equipo de trabajo del área protegida 
 Como parte de las medidas planteadas en el plan de contingencia se avanzó en el registro de situaciones de Riesgo Público en la base de datos de situaciones de riesgos.</t>
  </si>
  <si>
    <t>Se participó en la preparación e instalación de los Comités Locales de Control y Vigilancia de los municipios de San José del Fragua y Belén de los Andaquíes en la cual se generaron los respectivos planes de trabajo para la vigencia 2019. (Anexo No 2 Actas Comités y reunión preparatoria) De acuerdo a los compromisos establecidos, en articulación con Corpoamazonia y la Alcaldía de Belén de los Andaquíes se realizaron en la zona de influencia del parque 3 talleres de capacitación a comunidades sobre autoridad ambiental 1 con el gremio transporadores sobre movilidad forestal y penalizaciones.(Anexo No 3 Actas talleres autoridad ambiental)</t>
  </si>
  <si>
    <t>La versión de la vigencia 2018 aún no ha sido aprobada por parte de la oficina de Gestión del Riesgo. El documento final fue enviado por el jefe del área el pasado 22 de noviembre de 2018 (memorando 20185130062313)
 ANEXO 1. memorando 20185130062313</t>
  </si>
  <si>
    <t>No ha habido avances significativos en esta acción preventiva. Sin embargo la socialización de lo que esta sucediendo al interior del AP, y el aumento considerable en la frecuencia de botes saliendo de territorio colombiano desde las cabeceras del Río Puré han sido expuestas personalmente por el jefe del área quien se ha reunido con el comandante de las fuerzas militares del amazonas.
 EVIDENCIAS: No se anexan</t>
  </si>
  <si>
    <t>Durante el tiempo objeto del presente seguimiento el equipo del area elaboro su programación de recorridos según formato AMSPNN_FO_57 para la vigencia 2019, de los cuales los correspondientes al primer trimestre se han llevado a cabo sin dificultad gracias a ACT Colombia ya que no ha sido posible iniciar el proceso de contratación para el suministro de combustible al AP.
 Anexo 2: Formato AMSPNN_FO_57 diligenciado
 Anexo 3: Informe SICO SMART primer trimestre 2019</t>
  </si>
  <si>
    <t>Aún con lasdificltades presupuestalesque limitó la adquisición de combustible, se adelantaron en este primer trimestre del año, tres recorridos de Prevención Vigilancia y Control, por los sectores más importantes del Parque los cuales permitió controlar los posibles infracciones a los acuerdos o al uso de los recursos por personas ajenas al territorio del área protegida. En la plataforma SICOSMART están reportados los 3 recorridos, los cuales han cubierto un área de 1455,31 hectáreas netas dentro del PNN cahuinari. Anexo 1 FORMATO PROGRAMACIÓN Y EJECUCIÓN MENSUAL DE RECORRIDOS PVC. Anexo 2 informe recorrido CAH_000500.pdf. Anexo 3 informe recorrido pCAH_000501.pdf. Anexo 4 informe recorrido pCAH_000502.pdf. Anexo 5 Primer_Informe_Trimestral_PVC_2019.docx</t>
  </si>
  <si>
    <t>Durante los días 18 y 19 de marzo en espacio de comité interno de trabajo se socializó al nuevo personal del PNN SCHAW el Protocolo PVC. (Anexo 1. Acta comité interno de trabajo_18 y 19 marzo 2019). El 11 de febrero se envía para observaciones a la Dirección Territorial Amazonia (DTAM) por correo electrónico el Plan de contingencia de Riesgo Público actualizado (Anexo 2. Pantallazo envío PCRP a DTAM). A través del aplicativo Orfeo se envía a la DTAM el día 20 de marzo de 2019. (Anexo 3. Orfeo120195180068543 envío PCRP a DTAM).</t>
  </si>
  <si>
    <t>En el caso del sector Norte en el cual hicimos enfasis en este riesgo se han hecho recorridos mensuales; desde la cabaña de Lorena entrando a los principales lagos como Trompetero y Manigua Y realizando el recorrido hasta la comunidad de Buenos Aires. Todos se encuentran en formato debido y en el sico samrt tenemos problemas de equipo , estamos en soporte tecnico con la Dtam para que plataforma sico smart opere bien. Anexo 1 Soporte33_BackUP_SicoSmart.zip
 Anexo 2 Soporte33_Informe_I_trimestre_Plataforma_SicoSmart_2019.doc
 Anexo 3 Soporte33_Recorrdios_PVC_I_trimestre_Plataforma_Sico_Smart_2019_fotos.rar
 El bakups de sico smart lo tenemos hasta octubre. Tambien tenemos la programación de recorridos hasta diciembre</t>
  </si>
  <si>
    <t>Se participa Burbuja ambiental Internacional, BR26 cita homologos Brasil y Peru. Eje ambiental trapecio se expone situacion mineria en el Norte del PNNAMA y riesgos usos extraccion material de arrastre.
 El PNN AMACAYACU no sube soportes</t>
  </si>
  <si>
    <t>El área cuenta con una propuesta de plan de trabajo para la línea de UOT, de acuerdo al POA 2019. Sin embargo está sujeto a cambios una vez ingresen los recursos del Programa DLS UE. Anexo No 1 Plan de trabajo.
 En el marco del proyecto SONPAZ - WWF el cual busca fortalecer los acuerdos de restauración del Programa DLS UE ampliando áreas y/o vigencia de los mismos, se adelantaron 2 socializaciones del proyecto (Anexo No 2 Acta socializaciones), se actualizaron 49 portafolios de alternativas para las familias que suscribieron acuerdos de restauración en los años anteriores (UE) generándose a la fecha la propuesta de diseños de arreglos productivos a implementar (Anexo No 3 Documento arreglos productivos). Así mismo se realizaron 2 comités de compra (Anexo No 4 Actas Comités) y se participó en 3 reuniones de coordinación interinstitucional (Anexo No 5 Actas reuniones interinstitucionales).</t>
  </si>
  <si>
    <t>Se realizó el seguimiento a las implementaciones de 10 acuerdos de restauración de la cuenca del Fraguita - San José del Fragua. (Anexo No 6 Formatos de seguimiento). Y se adelantaron 2 recorridos de seguimientos a las área bajo acuerdos de restauración. (Anexo No 7 Memoria de recorrido de campo). 
 Adicionalmente se adelantó reunión con la SGMAP para verificar aspectos relacionados con las directrices para la suscripción de nuevos acuerdos. (Anexo No 8 Acta Reunión UOT)</t>
  </si>
  <si>
    <t>"Se adelantaron reuniones con representantes de los cuatro resguardos traslapados en donde se programaron y costearon las actividades priorizadas para 2019. Esto sirve de insumo para tramitar los convenios respectivos; CMARI (sector Río Inírida), AATIs Jajlami (sector Río Guainía), Resguardo Cuiarí e Isana (sectores Río Cuiarí y Río Isana). 
 Se adelanto reunión de acercamiento con la organización indígena ASOCRIGUA (representa a las comunidades del Departamento del Guainía) para establecer un plan de trabajo." Anexo i Acta (1) 16-II-2019.pdf, Anexo 2 Acta (2) 20-III-2019 CMARI.pdf, Anexo 3 Acta empalme AATIS - WAYURI 15-II-2019.pdf, Anexo 4 Jajlami - Cuiari e Isana 15-II-2019.pdf, Anexo 5 Listado asistencia 15-II-2019.pdf, Anexo 6 Listado asistencia Wayurí 15-II-2019.pdf, Anexo 7 Listado de asistencia 16-II-2019.pdf</t>
  </si>
  <si>
    <t>El área generó la actualización del plan de emergencias y contingencias en la vigencia 2018, la cual fue remitida a la DTAM mediante orfeo No 20185160057903 del 17 de septiembre de 2018. A la fecha está pendiente la retroalimentación del documento desde la Oficina de Gestión del Riesgo de Nivel Central para su respectivo ajuste y aprobación.Anexo 1 PECDN</t>
  </si>
  <si>
    <t>Se participó en una reunión del Comité de Gestión del Riesgo del municipio de San José del Fragua.  Anexo_2_Comite GR San Jose</t>
  </si>
  <si>
    <t>El pasado 22 der marzo de la presente vigencia, el parque Río Puré recibe de la DTAM el memorando 20195050000133 en el que se informa la aprobación del Plan de Emergencias y Contingencias por Desastres Naturales e Incendios de la cobertura del Río Puré, presentado a la Oficina de Gestión del Riesgo. 
 ANEXO 1: memorando 20195050000133</t>
  </si>
  <si>
    <t>Esta actividad esta programada para el segundo trimestre de 2019. Sin evidencias.</t>
  </si>
  <si>
    <t>Mediante memorando 20195140069513 del 05 de abril de 2019 se remite a la OGR el Plan de Emergencia y Contigencias formulado y actualizado para la respectiva aprobación.
 Anexo 1 memorando 20195140069513 remisión PECDN.
 Anexo 2 PECDN</t>
  </si>
  <si>
    <t>No se registran avances en el periodo</t>
  </si>
  <si>
    <t>Mediante MEMORANDO No. 120195180068533 vía orfeo se envía el día 20 de marzo de 2019 el PECDN actualizado para observaciones a la Dirección Territorial Amazonia. (Anexo 1. Memorando Orfeo 120195180068533 PECDN a DTAM)</t>
  </si>
  <si>
    <t>No se encuentra aprobado el actual PECDN para su debida socialización con las entidades correspondientes. Pese a ello se participó el día 28 de marzo en el Comité Municipal de Gestión de Riesgo de Desastres en Piamonte, Cauca. (Anexo 1. Relatoría CMGRD Piamonte_28 marzo 2019)</t>
  </si>
  <si>
    <t>1. El 16 de Enero del 2019 se el AP envió a DTAM el Plan de Emergencia para revisión y observaciones para la actualización. (Adjunto email). Anexo1. Plan de emergencia Nukak</t>
  </si>
  <si>
    <t>El REM se formalizo el 29 de Julio de 2018, en la comunidad de centro providencia, se suscribio el convenio 02 interamisnistrativo con ACIYA en el marco de la implementacion REM con su respectivo plan de accion. Se cuenta con informe de implmentacion REM, primer trimestre.
 Anexo 1.Acta_Cong_Eva_Pla2019_PtoCedro.pdf, Anexo 2.Acta_Cong_Eva_Pla2019_PtoCedro.pdf, 
Anexo 3  Acta Formalización REM  2018.pdf, 
Anexo 4 GESTION 2018 PNN YAIGOJE APAPORIS.pdf, 
Anexo 5 Informe_Convenio 05_ YAP_2018_Documento_Trabajo_final para trabajar_DIC19.pdf, Anexo 6 .Informe_Convenio 05_ YAP_2018_Documento_Trabajo_final para trabajar_DIC19, 
Anexo 7 .Informe de Gestion Anual PNN Apaporis 2018 F.pdf</t>
  </si>
  <si>
    <t>Se realizó el congreso de evaluación 2018 y planeación 2019 en el cual se presentaron avances, resultados, dificultades, retos en la gestion 2018 y se acordaron las acciones estrategicas a desarrollarse en el marco de la implementación del REM 2019. 
anexo Anexo 8 .Acta_Cong_Eva_Pla2019_PtoCedro.pdf.</t>
  </si>
  <si>
    <t>Se articulan los planes de trabajo con los equipos de los diferentes sectores de gestión del PNNSCH en el departamento de Caquetá y Guaviare.
 En cumplimiento a los planes de trabajo se realizan las actividades de los procesos o PRAES que acompaña el equipo en los municipios de Solano y Calamar y las acciones de Educación Ambiental en el marco de la Estrategia del AP, actividades con las demás instituciones Educativas, celebración de fechas ambientales (día del agua) y participación en espacios radiales. EStas acciones también son articuladas con las demás instituciones que hacen presencia en nuestros sectores de gestión. 
 Anexo 1. Acciones_EA_PNNSCH_1trim; Anexo 2. EA_1INFO_CUATRIMESTRAL_PNNSCH; Anexo 3. ProcesosEd_PNNSCH_1trim y Anexo 4. Planes de trabajo</t>
  </si>
  <si>
    <t>En lo corrido del año se ha estructurado actividades relacionadas con la elaboración o propuesta de cuñas radiales generadas por el equipo del AP, 
 Se viene adelantando reuniones con el equipo de nivel central. DTAM y PNNSCH, estructurando acciones derivadas del convenio 009/2018 entre PNNC y Fundación Herencia Caribe.
 Y se diseña un volante del PNNSCH contra la deforestación que será impreso y entregado a las comunidades del área de influencia del PNNSCH por el personal del Batallón la OMEGA. 
 Anexo 5. VOLANTE final bn Anexo 6. EA_1INFO_CUATRIMESTRAL_PNNSCH Anexo 7. Cuñas Radiales_PNNSCH Anexo 8. Planes de trabajo</t>
  </si>
  <si>
    <t>Se cuenta con el formato correspondiente para el reporte del primer trimestre de actividades de educación ambiental y comunicación comunitaria. (Anexo 1. Formato reporte trimestral EA y Comunicación Comunitaria)</t>
  </si>
  <si>
    <t>Se adelantaron reuniones con las asociaciones para el analisis de posibles alternativas de productividad dentro del AP, Se daelanta la revision de la implementacion del proyecto de PArcelas Agroproductivas AHC
 Evidencia 1. INFORME TECNICO METODOLOGIA DE PLAN DE TRABAJO
 Evidencia 2. acta 01 Yuriya 16-03-2019
 Evidecia 3. acta 02 ASTRACAM - PNNC- WWF
 Evidencia 4. ACTA COMITE DE SEGUIMIENTO PROYECTO PA AHC
 Evidencia 5. ACTA CLARIDADES DE IMPLEMENTACION PROYECTO PC AHC</t>
  </si>
  <si>
    <t>Se adelantan reuniones para acordar la continuidad del proceso de caracterizacion con las veredas Yuriya y Nuev Florida
 Evidencia 6. INFORME TECNICO PROCESO CARACTERIZACION</t>
  </si>
  <si>
    <t>1. El equipo del AP ha venido preparando la agenda y metodología para abordar el II Taller con campesinos del Alto Inírida, dando así cumplimiento a lo acordado en reuniones previas (Adjunto actas y listado de asistencia de reuniones preparatorias). Anexo1.Actas preparación de taller UOT 2. La RNN Nukak realizó un análisis de los polígonos de nuevos abiertos I y II semestre 2017 y I y II semestres 2018, de acuerdo a información suministrada por la oficina de la Subdirección de Gestión y Manejo de Áreas Protegidas y Grupo de Sistema de Información y Radiocomunicación SGM-GSIR y DTAM. En este análisis se incluye el número de abiertos nuevos y coberturas vegetales por sectores de gestión (Adjunto informe).Anexo2.INFORME SOBRE TRANSFORMACIÓN DE COBERTURAS NATURAES DE LA RNN NUKAK</t>
  </si>
  <si>
    <t>2. En el marco del relacionamiento institucional, como miembro, se participa en el comité interinstitucional de Educación Ambiental -CIDEA- del departamento, para elaborar del plan de Acción 2019, allí se consolida acciones de instituciones participantes en el comité. La RNN Nukak proyecta procesos y acciones educativas a adelantar 2019. Así como otras acciones a responder y a acompañar.
 Estos procesos y acciones educativas se adelantan en el municipio del Retorno, en la comunidad de Nueva Primavera (Tierra Alta), donde al momento de han realizado constitución de grupos de investigación en producción, cultura y de fauna y flora, cada grupo está adelantando agenda según su tema. De igual forma, dentro de otras acciones a adelantar se proyecta realizar trabajo con la población Nukak asentida en la misma comunidad, desde el enfoque de las prácticas de uso y manejo tradicional del territorio en zona aledaña a la Reserva Nukak, en recolección de productos del bosque (fibras, frutos, resinas, medicina, alimentos). 
 Anexo3. Informe CIDEA, (14-21)-02-2019, 2 anexo4. PLAN DE ACCION CIDEA 2019 PENDIENTE ALGUNAS ACCIONES-APROBADO</t>
  </si>
  <si>
    <t>3. El 26 de Marzo se participó en CTAOT (Comité Técnico Ambiental de Ordenamiento Territorial), donde la agenda del día estuvo principalmente dirigida a socialización del plan de trabajo para los ajustes de los documentos de POT. (Adjunto invitación).
 Anexo5. invitación CTAOT Guaviare 26 de marzo</t>
  </si>
  <si>
    <t>Se han realizado reuniones articuladas con DSCI, Tecni-Agro, los beneficiarios del PNIS - SFPMOIA y el AP.
 Se han realizado visitas conjuntas (SFPMOIA - Consultora PPNA y Tecni-Agro) a beneficiarios que implementarán Proyectos Productivos No A grícolas - PPNA.
 Se han realizado visitas conjuntas (SFPMOIA - Consultora PPNA) a beneficiarios que implementarán PPNA y que la DSCI y/o Tecni-Agro aún no cuentan con un Técnico asignado 
 para ellos, a fin de avanzar con la información básica para elaborar los Planes de Inversión de su Unidad Productiva.
 Se ha realizado visita articulada (SFPMOIA, Gran Tierra, Técni-Agro, SFPMOIA y 3 beneficiarios PNIS-SFPMOIA) a la primera oferta de predios que presentaron para compra de tierra que les permitirá contar con un terreno para implementar los Proyectos Productivos Agrícolas.
 Se ha realizado el acompañamiento a los beneficiarios PNIS-SFPMOIA durante los pagos de los incentivos correspondientes al Plan de Atención Inmediata, de los cuales hasta el momento han recibido 5 de 6 pagos bimensuales. 
 Anexos:
 Anexo 1 - 02-25-2019_Acta_de_Reunion_- TECNIAGRO - (6)FAMILIAS-PPA - SFPMOIA - 2
 Anexo 2 - 02-25-2019_Acta_de_Reunion-TECNIAGRO-GRAN TIERRA-SFPMOIA- (3)FAMILIAS-3
 Anexo 3 - 03-04-2019 Acta Visita a predios-DSCI-TECNI-AGRO- GRAN TIERRA - SFPMOIA
 Anexo 4 - 04-10-2019 CONTEXTO ACTUAL - IMPLEMENTACIÓN ACUERDOS-SUSTITUCION-PNIS - SFPMOIA
 Anexo 5 - INFORME MES DE MARZO AVANCES ACUERDOS PNIS - SFPMOIA - PPNA (PROF-ANDREA VILLOTA)</t>
  </si>
  <si>
    <t>Se han realizado reuniones telefonicas entre el Nivel Central de PNN, Gran Tierra y el SFPMOIA. 
Se ha estado compartiendo información de las ofertas de predios para compra tanto a Nivel Central PNN, como a Gran Tierra.
Se ha compartido información de avances y novedades sobre el proceso de implementación de los Acuerdos PNIS -SFPMOIA a Nivel Central PNN.
Se han realizado reuniones articuladas con DSCI, Tecni-Agro y SFPMOIA.
Se han realizado reuniones con DSCI, la consultora para Proyectos Productivos No Agrícolas y SFPMOIA.
Se ha realizado una reunión articulada entre la consultora para Proyectos Productivos No Agrícolas, Gran Tierra y SFPMOIA.
Anexos:
Anexo 6 - 02-15-2019_Acta_de_Reunion_-DSCI (TECNIAGRO)-SFPMOIA - 1
Anexo 7 - 02-25-2019_Acta_de_Reunion-PROF -ASIS-TEC-PPNA-GRAN TIERRA-SFPMOIA-4
Anexo 8 - 03-01-2019 Acta DSCI- PROFESIONAL PPNA GRAN TIERRA - SFPMOIA
Anexo 9 - 03-15-2019 Concepto Técnico Agrológico Predios - Tecni-Agro
Anexo 10 - 04-10-2019 CONTEXTO ACTUAL - IMPLEMENTACIÓN ACUERDOS-SUSTITUCION-PNIS - SFPMOIA
Anexo 11 - INFORME MES DE MARZO AVANCES ACUERDOS PNIS - SFPMOIA - PPNA (PROF-ANDREA VILLOTA)</t>
  </si>
  <si>
    <t>Se remitieron dos Memorandos vía Orfeo para la gestión interinstitucional desde la DTAM para conocer los avances sobre claridades de predios, uno adjudicado por Incoder-Cauca en 2013 (Anexo 1. Orfeo 120195180069203_Predio adjudicado por INCODER-Cauca.), también sobre predios en procesos de adjudicación por la Unidad de Restitución de Tierras (Anexo 2. Orfeo 120195180069223_Predios URT).</t>
  </si>
  <si>
    <t>El día 4 de abril se realizó reunión con ocupante con el fin de avanzar en claridad sobre el predio y complementar ficha de caracterización. (Anexo 3. Reunión ocupante La Sevilla, Piamonte_4 abril 2019)</t>
  </si>
  <si>
    <t>Mediante memo 20181500004383 del 4-dic-2018 se aprueba la actualización del PCRP del PNN Cahuinarí 2018
  Anexo 1 MEMORANDO APROBACIÓN PCRP PNN CAHUINARÍ.docx</t>
  </si>
  <si>
    <t>Se adelanto un (1) comités internos en el cuales se socializó las actividades que se adelantan en los sectores, asi como los intrumentos de planeacion con que se cuenta,acorde al protocolo de seguridad.
 Anexo 2ACTA 1er comite interno febrero 2019 (1).docx</t>
  </si>
  <si>
    <t>Mediante oficio N°20195140020971 de marzo de 2019, se socializa el Plan de Contiengia de Riesgo Publico del PNN Cahinari a la oficina de Riesgo de la Gobornacion con el fin de que sea tenido en cuenta en los procesos de planeación de la gobernación del Amazonas. Y poder realizar su socialización con el equipo del parque. Anexo 3 OFICIO SOCIALIZACIÓN PCRP GOBERNACION AM</t>
  </si>
  <si>
    <t>El PNN Yaigojé formuló el PCRP y se presentó a la OGR para la aprobación. 
 Mediante memorando No, *20195150068693* del mesde marzo se require a la OGR se de respuesta de aprobación.
 Anexo 1 Memorando_APAPORIS remisón plan de contingencia Riesgo Publico PNN Yaigojé - AREA GR.odt
 Anexo 2 Documento Riesgo Público.docx
 Anexo 3 memorando envio PLAN DE CONTINGENCIA POR RIESGO PÚBLICO YAIGOJÉ APAPORIS..pdf</t>
  </si>
  <si>
    <t>Dado que el documento se encuentra en revisión por parte de la Oficina de Riesgo Público del Nivel Central, aun no ha sido socializado con las Autoridades y comunidades indigenas del Resguardo y Parque Yaigojé Apaporis</t>
  </si>
  <si>
    <t>El plan de contingencia actual esta en actualización ajustando al formato actual definido por la institución.</t>
  </si>
  <si>
    <t>Se cuenta con avances en la actualizacion del PCRC version 2019. Dado que no se ha presentado la version de ajsute final, no se tiene memorando de aprobacion
 Evicencia 1. PCRP PARA ACTUALIZAR 2019</t>
  </si>
  <si>
    <t>Durante primer Comité Tecnico Local, se realizo presentacion de PCRP aprobado, a todos los contratistas y funcioanrios del PNN La Paya
 Evidencia 2. COMITE TECNICO PNN LA PAYA
 Evdencia 3. LISTA DE ASISTENCIA COMITE I TECNICO LOCAL
 Evidencia 4. Presentación PNN PAYA PCRP</t>
  </si>
  <si>
    <t>Dado que no se ha realizado la actualizacion del PCRP, no se ha socializado con las instituciones hasta tener el documento debidamente aprobado</t>
  </si>
  <si>
    <t>El ´PNN Amacayacu adelanta la actualización del documento Plan de Contingencia de Riesgo Público con apoyo del Líder Temático de la DTAM, con el fin de realizar los ajustes requwridos y poder presentarlo a la Oficina de Gestión del Riesgo.
Anexo 1 PCRP - PNN Amacayacu en actualización</t>
  </si>
  <si>
    <t>no se tienen avances en el periodo</t>
  </si>
  <si>
    <t>Se actualizo el PCRP y se envio a la OGR el 26/09/2018 y hasta el momento no se ha tenido respuesta; mediante memorando No. 20195170068383 del 18 de marzo de 2019 se solicita informacion sobre el estado de la revision del documento sin recibir respuesta a la fecha. 
 Anexo 1. Memorando estado actualizacion PCRP</t>
  </si>
  <si>
    <t>Se realizo socializacion del PCRP con lo sectores de gestion 4, 5 y 6 en marco de las reuniones de planificacion.
 2Anexo 2. ActaInd_PlanS6_SVC_04032019 Anexo 3. Acta_seguimiento-POA_Cartagena27-28032019 Anexo 4. Acta_Planificación _Sector Sur_09_04_2019</t>
  </si>
  <si>
    <r>
      <t xml:space="preserve">PNN Hermosas. Durante el mes de febrero y la primera semana de marzo, se vincularon en modalidad de contrato de prestación de servicios dos (2) operarios nuevos con presupuesto FONAM, los cuales apoyaran actividades relacionadas con el subrpograma de regulación y actividades de prevención, vigilancia y control. Estos contratos estan proyectados a 10 meses.  </t>
    </r>
    <r>
      <rPr>
        <b/>
        <sz val="11"/>
        <rFont val="Arial"/>
        <family val="2"/>
      </rPr>
      <t xml:space="preserve">Anexo 1  Contratos prestación de servicios
</t>
    </r>
  </si>
  <si>
    <r>
      <t xml:space="preserve">PNN Hermosas. Durante el primer trimestre del año 2019, se realizó por parte del equipo del Parque Nacional Natural Las Hermosas diez (10) patrullajes de prevención, vigilancia y control en los sectores de Alto Amoya y La Alemania en el departamento del Tolima; sectores de Santa Lucia, La Nevera, Bolo Azul, Cabuyal y Las Auras en el departamento del Valle del Cauca. Durante estos recorridos se aprovechó  para realizar el ejercicio de acompañamiento a la instalación de las vallas de señalización del Parque Nacional Natural Las Hermosas.
</t>
    </r>
    <r>
      <rPr>
        <b/>
        <sz val="11"/>
        <rFont val="Arial"/>
        <family val="2"/>
      </rPr>
      <t>Anexo 2  Patrullajes PVC</t>
    </r>
  </si>
  <si>
    <r>
      <t xml:space="preserve">PNN Orquídeas. Para el periodo enero-marzo de 2019, se ralizan jornadas de PVC dentro del objetivo misional de autoridad ambiental ejercida por el AP; estos recorridos se realizan por zona indigena y páramo con un porcentaje de cobertura del 20.8%, es decir 5978.13 ha, donde se puede visualizar las presiones que en el momento estan desarrollando personas y campesinos de la zona, lo cual nos sirve para adoptar las medidas necesarias para su disminución.  
</t>
    </r>
    <r>
      <rPr>
        <b/>
        <sz val="11"/>
        <rFont val="Arial"/>
        <family val="2"/>
      </rPr>
      <t xml:space="preserve">Anexo 1  Recorridos PVC </t>
    </r>
    <r>
      <rPr>
        <sz val="11"/>
        <rFont val="Arial"/>
        <family val="2"/>
      </rPr>
      <t xml:space="preserve">
</t>
    </r>
  </si>
  <si>
    <r>
      <t xml:space="preserve">PNN Orquídeas. Durante el periodo enero a marzo de 2019, se inició el proceso de suscripción de convenios con la OIA enmarcados dentro de la consulta previa del plan de manejo del AP con las comunidades indígenas al interior del parque.  Se definió el plan de trabajo y presupuesto a invertir, y se espera durante la vigencia del convenio (2019) desarrollar las actividades planteadas en la ruta de trabajo propuesta en el acta de pre consulta y apertura de la consulta previa con el ministerio del interior. 
Igualmente, en el marco del proceso de consulta previa adelantado para el PNNO, se realizó la visita a las comunidades de Quiparado Bajo, Quiparado Medio y Jengamecoda, donde se habló con los líderes sobre la pre consulta y apertura de la Consulta Previa, Plan de manejo del AP y Plan de vida de las comunidades, y definir cómo va a ser la ruta de trabajo para el año en curso.  De igual manera, se habló en la comunidad de Quiparado Medio sobre el proyecto pendiente de la instalación de un acueducto el cual beneficiaría a algunas casas de la zona, con el apoyo del parque y así poder tener la contraprestación de dejar de presionar algunas zonas mediante la suscripción de un acuerdo en el marco del proceso de restauración ecológica.
</t>
    </r>
    <r>
      <rPr>
        <b/>
        <sz val="11"/>
        <rFont val="Arial"/>
        <family val="2"/>
      </rPr>
      <t>Anexo 2 Fortalecimiento indígena</t>
    </r>
  </si>
  <si>
    <t>Se realizó seguimiento a la  estrategia de Sistemas Sostenibles para la Conservación:   se visitaron 8 predios en las veredas Altosano y Alto de Ledezma en el municipio de La Cruz, Nariño los cuales fueron beneficiarios del proyecto mosaicos de conservación,  se  coordinó la implementación de pequeños viveros de especies nativas de interés forrajero, para ser distribuidas posteriormente entre los productores de SSC beneficiados del proyecto  mencionado. Para lograr éxito en este propósito se capacitación a pequeños productores   beneficiados sobre las técnicas para el establecimiento de viveros de especies nativas. Se hace la invitación para que los productores de las diferentes veredas asistan a las escuelas de campo o encuentros veredales de intercambio de saberes con el fin de unificar criterios hacia la sostenibilidad de los sistemas de producción que se encuentran en los predios a través de la incorporación de algunos elementos de los Sistemas Silvopastoriles, teniendo en cuenta que el 99% de los productores realizan actividades ganaderas y que se constituye en la principal presión hacia el A.P. 
Con el establecimiento de los viveros se pretende a futuro  atender problemas de  escases de recurso hídrico en algunas veredas de los municipios del norte de Nariño, por lo que se ha venido socializando la propuesta de construcción de reservorios de agua para el riego de las praderas y parcelas con cultivos tradicionales. 
En relación a lo anterior y como parte de la gestión que se realiza ante la gobernación de Nariño, se contará con cercas eléctricas para aislar las zonas boscosas aledañas a los predios de los productores que desarrollan actividades ganaderas y que han sido afectados con el ataque de oso a bovinos. Los productores conscientes de la efectividad de la estrategia de cerramientos eléctricos para contrarrestar los ataques a ganado bovino, han adquirido los implementos necesarios instalándolos de mayor capacidad, para mayor cobertura e incluyendo varios predios a la vez. Se recomienda la implementación de nuevas divisiones en las áreas de pastoreo, fertilización de las praderas y siembra de especies forrajeras mejoradas.</t>
  </si>
  <si>
    <r>
      <t xml:space="preserve">COMUNICACIÓN Y EDUAIÓN AMBIENTAL:
En la implementación de la Estrategia de Educación Ambiental se realizaron las siguientes actividades: se dictaron 8 capacitaciones y/o talleres, 7 salidas Colegio o Universidades al Parque, 2 Jornadas Lúdicas en el municipio de La Cruz; se dictaron 4 capacitaciones y/o talleres en el municipio de El Tablón 1 Capacitación y/o talleres en el municipio de San Bernardo en el Dpto. de Nariño.  Se dictaron 6 capacitaciones y/o talleres, 2 Salidas Colegio al Parque, 3 Jornadas Lúdicas en el municipio de Santa Rosa; Se dictaron 6 Capacitaciones y/o talleres en el municipio de Bolívar en el Dpto. del Cauca con una participación de 715 entre estudiantes y comunidad de las veredas e instituciones educativas aledañas al parque nacional, desarrollando las temáticas de los subprogramas de Prevención Vigilancia y Control, SINAP, Sistemas Sostenibles para la Conservación, Monitoreo y Zona con función Amortiguadora, las cuales aportan al fortalecimiento de los procesos de PRAES con 271 participantes, Proyecto Social Obligatorio con 310 participantes y Colegio o Universidades al Parque con 236 participantes.
En el tema de comunicación para la conservación se  realizaron cinco  (5) programa radiales con sus respectivos guiones, grabación, edición y puesta en antena relacionado con: * Sensibilización ambiental * Comunicación para la conservación *. Día del oso andino * Día del agua * Tras las huellas de los operarios conociendo el subprograma de  Control, Prevención y Vigilancia. Que fueron transmitidos por las emisoras. Radio Galaxia de la población de las mesas, también por la emisora Caña Brava Estéreo ubicada en la vereda de La Victoria del municipio el Tablón de Gómez(N) emisoras Galán Estéreo y radio latina en el municipio de san Bernardo, de estos dos fueron emitidos al nivel central a la oficina de comunicaciones de la DTAO para su socialización en el In-situ Radio donde nace la conservación.
</t>
    </r>
    <r>
      <rPr>
        <b/>
        <sz val="11"/>
        <rFont val="Arial"/>
        <family val="2"/>
      </rPr>
      <t>Anexo 2 Informe trimestral educación ambiental y jornadas educación ambiental.</t>
    </r>
  </si>
  <si>
    <r>
      <t xml:space="preserve">Se realizaron 73 recorridos de PVyC: 11 en Bolívar y 16 en Santa Rosa - Cauca; 29 en La Cruz, 2 en San Bernardo y 15 en El Tablón de Gómez. No se encontraton presiones al interior del PNN CVDJC. La visibilidad en Sico Smart fue de 14,2%
</t>
    </r>
    <r>
      <rPr>
        <b/>
        <sz val="11"/>
        <rFont val="Arial"/>
        <family val="2"/>
      </rPr>
      <t>Anexo 2,1 Informe PVYC Sico smart.</t>
    </r>
  </si>
  <si>
    <r>
      <t>PNN Selva de F. El 19 de febrero se hizo reunión virtual entre el área protegida, Asesores de UOT y RE de la DTAO, Subdirección de Gestión y Manejo de Nivel Central y WCS Colombia, con el fin de revisar los avances que se tenían hasta finales del año 2018, para la consolidación de acuerdos de conservación de anfibios en cuatro predios ubicados en el sector Montebello- Pensilvania. Se concertó un Plan de trabajo, el cual se irá ejecutando hasta el mes de junio.</t>
    </r>
    <r>
      <rPr>
        <b/>
        <sz val="11"/>
        <rFont val="Arial"/>
        <family val="2"/>
      </rPr>
      <t xml:space="preserve"> Anexo 1. Acta de reunión Acuerdos de conservación anfibios</t>
    </r>
  </si>
  <si>
    <r>
      <t xml:space="preserve">PNN Selva de F. Se reportaron 46 recorridos PVyC en los tres sectores operativos del AP; toda la información se sistematizó en SICO SMART. SIG DTAO validó ejercicio de visibilidad, dando como resultado un área total de 7873,14 ha lo que es igual a 78,6 % de área cubierta mediante ejercicio de autoridad ambiental. Se ha hecho seguimiento a las presiones identificadas: Vertimiento de residuos o basuras, ganadería, tala selectiva, rocería, cacería, remoción masa, vendaval. Se envío solicitud a Subestación de Policía de Florencia, para realizar visita de verificación en La Abundancia, donde se reportó cultivos ilícitos en el año 2018, y se proceda a la erradicación de estos cultivos y destrucción de elementos, dentro de proceso sancionatorio en curso.  
</t>
    </r>
    <r>
      <rPr>
        <b/>
        <sz val="11"/>
        <rFont val="Arial"/>
        <family val="2"/>
      </rPr>
      <t>Anexo 1.1  Informes técnicos reporte Sico Smart_PVyC.</t>
    </r>
  </si>
  <si>
    <r>
      <t xml:space="preserve">PNN  Selva de F. Se han  llevado a cabo 27 actividades con un total de 770 participantes. En el sector Florencia se contó con 474 participantes, en Samaná 187 y en Pensilvania 109 . Se destaca la celebración del cumpleaños del Parque, en tres Instituciones Educativas de los tres sectores de manejo del Parque. Se da inicio a un proceso educativo en el sector Pensilvania y se realiza cronograma de actividades junto con GENSA, para el proceso educativo que se iniciara en la IE Pio XII, Sede La Reina, vereda Cristales. En actividades de comunicación comunitaria se realizo una actividad con el grupo Ecoparche (Florencia) que consistio en un taller de video, dirigido por tres Guardaparques Voluntarios extranjeros, uno de ellos periodista.  </t>
    </r>
    <r>
      <rPr>
        <b/>
        <sz val="11"/>
        <rFont val="Arial"/>
        <family val="2"/>
      </rPr>
      <t>Anexo 2. Base de datos EA y C, Acta Proceso Educativo, Acta de reunión_Gensa, Listado de asistencia actividad ecoparche.</t>
    </r>
  </si>
  <si>
    <r>
      <t xml:space="preserve">Como mecanismo de acción interintitucional para evitar la afectación de la integridad del PNN Püracé, se realizan recorridos de PVC, en las áreas priorizadas, principalamente para hacer monitoreo a la afectación ambiental de origen antrópico: Disposición de residuos sólidos que arrojan los usuarios desde los vehiculos de servicio publico y privado que transistan por las dos vias que atraviesan al AP (Sectores Alto Cauca, Alto Mazamorras – Rio Bordones); y en el sector de manejo Alto Vedón, a la presencia de ganado en territorio traslapado con territorio indigena del Pueblo Kokonuco
Teniendo en la frecuencia en tiempo en que se corre el aplicativo  Sicosmart, entre los meses de Diciembre de 2018 a Febrero de 2019 en el PNN Puracé y su zona de influencia se han realizado un total de 44 recorridos de PVC, cubriendose un
 total de 37608.3 hectáreas visibles, lo que es igual a un 40.9% de área cubierta mediante el ejercicio de autoridad ambiental. 
En el informe técnico 1.1 se registra el detalle de la información correspondiente a los resultados de los recorridos de PVC. 
</t>
    </r>
    <r>
      <rPr>
        <b/>
        <sz val="11"/>
        <rFont val="Arial"/>
        <family val="2"/>
      </rPr>
      <t>Anexo 1 Informe recorridos PVYC.</t>
    </r>
  </si>
  <si>
    <r>
      <t xml:space="preserve">El protocolo de educación ambiental del PNN Puracé, está enmarcado dentro de la Estrategia Nacional de Educación Ambiental que involucra dos dimensiones, la primera hace un llamado a la reflexión interna y la segunda hacia la reflexión y el relacionamiento externo, partiendo de la planeación para el manejo hasta llegar a una respuesta integral. Con el fin de prevenir la afectación de la integridad ecológica de de esta AP, El PNN Purace esta  desarrollando lo siguiente para generar corresponsabilidad con gobernanza ambiental.
En el informe técnico 2.1 se presenta un avance de la reseña del Proceso de Educación Ambiental y Comunicación Comunitaria en el Territorio del Valle de las Papa, Corregimiento de Valencia Municipio San Sebastián- Cauca. Sector de Manejo del PNN Purcé: Alto Caquetá, y un conjunto de acciones que se constituye en un proceso de construcción colectiva basado en la planeación, la articulación y la implementación de las actividades orientadas a propender por una Gobernanza Ambiental :
Desarrolladas ocho acciones de educación ambiental orientada a la prevención, posicionamiento y divulgación del PNN Puracé: 
1. Celebración del día de los Humedales (Corregimiento Valencia- Cauca), Bosque y Agua (municipio Salado Blanco- Huila y del oso en sede educativa del Corregimiento Gabriel López-Cauca
2. Charla a los  visitantes que ingresan por el norte y sur del PNN Puracé
3. Puntos ambientales sobre cada una de las dos vías que atraviesan el AP en la cabaña de PVC San Juan (Popayán- La Plata) y en el área denominada el Mármol (Popayán. Pitalito), en este último  se realizó con la participación de la Corporación del alto Magdalena- CAM, con los cuales se realizó un Mural.
4. Charlas sobre el AP: Batallón de alta montaña Valencia- Cauca, Sedes educativas veredas de los municipios de San Agustín, La Argentina (huila), veredas resguardo indígena de Yanacona de Rioblanco directamente con la guardia indígena y asociaciones agro productivas.
5. Campañas: Motivación a no uso de la Palma de Cera: Emisora comunitaria Papallaqta estéreo y la inmaculada estéreo, iglesias, plazas de mercado
6. Talleres desarrollando Guías educativas, en sede educativa vereda Salado Blanco 
7. Elaborado en conjunto con la comunidad de la vereda San Antonio (Huila) un proyecto Proceda que fue presentado a la CAM
8. Creación de página de facebook del PNN Puracé: compartir fotografías e información destacada del área protegida.
Como dificultades: Ausencia total de recursos para impresión y edición de material para impartir educación ambiental, desarrollo de talleres y charlas. Como fortalezas: Caja de herramientas , el equipo de trabajo, actores sociales e institucionales interesados en procesos de conservación.
</t>
    </r>
    <r>
      <rPr>
        <b/>
        <sz val="11"/>
        <rFont val="Arial"/>
        <family val="2"/>
      </rPr>
      <t>Anexo 2 Informe educación ambiental.</t>
    </r>
  </si>
  <si>
    <r>
      <t xml:space="preserve">En el transcurso del año 2018, el PNN Puracé, desarrolló espacios de relacionamiento, coordinación y articulación, y como resultado de ello, se cuenta con documentos de acuerdo para firma con dos Comunidades indígenas, uno  con Papallaqta (Yanaconas) y otro  político con Puracé (Kokonucos) (Ver evidencia: 2.2 acuerdos).  Los dos en términos generales buscan coordinar acciones para conservar esta área protegida y sus conectividades con los territorios indígenas con base en el impulso a iniciativas económicas sostenibles.
Para este cuatrimestre no se ha podido avanzar, principalmente por dos situaciónes: 1, La preparación y el desarrollo de la protesta denominada:  Minga  Indígena, a través del bloqueo en la via panamericana, lugar en el cual se congregaron comunidades que hacen parte del Consejo Regional Indigena. CRIC. Y -2. No se ha logrado concretar reunión con el Ministerio del interior, para avanzar en el marco de la mesa interinstitucional (instancia para la resolución del conflicto entre PNN y el Pueblo Kokonuco), la firma del acuerdo Politico. 
Como una de las fortalezas de la gestión realizada, el restablecimiento  del relacionamiento con el cabildo indígena de Paletará (Pueblo Kokonuco). Propuesta de Acuerdos para ser firmados (Ver 2.2 Informe de relacionamiento)
Los resultados de procesos con grupos étnicos que adelantan áreas protegidas del SPNN y los lineamientos institucionales, expuestos en la mesa de EEM de PNN convocada por la Oficina de Participación del nivel central de PNN, realizada a final de marzo, en la cual participo el PNN Puracé, aportó elementos para fortalecer la planeación y manejo de las AP en gobernanza con las comunidades que se traslapan y limitan con el AP. La memoria esta proceso de elaboración por dicha oficina.
</t>
    </r>
    <r>
      <rPr>
        <b/>
        <sz val="11"/>
        <rFont val="Arial"/>
        <family val="2"/>
      </rPr>
      <t>Anexo 2,2 Relacionamiento.</t>
    </r>
  </si>
  <si>
    <r>
      <t xml:space="preserve">El Parque Nacional ha formulado la propuesta del  programa de educación y comunicación para la conservación. En su elaboración se ha recogido las observaciones de los recorridos de PVC que se hacen en el Área Protegida, así como el trabajo en educación ambiental que hacen las personas del Parque en los diferente sectores.
</t>
    </r>
    <r>
      <rPr>
        <b/>
        <sz val="11"/>
        <rFont val="Arial"/>
        <family val="2"/>
      </rPr>
      <t>Anexo 1: Informe de educación ambiental con soportes.</t>
    </r>
  </si>
  <si>
    <r>
      <t xml:space="preserve">Para éste trimestre se realizó 15 recorridos de PVC correspondientes desde el 28 de noviembre 2018 al  1 de marzo 2019. 12 de éstos recorridos corresponden a patrullajes a pie y 3 patrullajes en lancha. A través de éstos recorridos se evidenciaron 109 observaciones y 22 incidentes. De acuerdo al reporte SICO-SMART se cubrió un total de 16,2 Has.
</t>
    </r>
    <r>
      <rPr>
        <b/>
        <sz val="11"/>
        <rFont val="Arial"/>
        <family val="2"/>
      </rPr>
      <t>Anexo 2:  Informe recorridos PVYC.</t>
    </r>
  </si>
  <si>
    <r>
      <t xml:space="preserve">PNN La Corota. Para la vigencia 2019 en el registro de acción preventiva de enero - abril, se ha consolidado y reportado tres informes de visitantes correspondientes a Enero, Febrero y Marzo, dichos informes se consolidan finalizando vigencia de cada mes por lo cual el informe del presente mes se lo consolidará una vez finalice el mismo.                                                                                                                               Se adjunta como evidencia las planillas en Excel de Informe de visitantes de los meses antes descritos.  En la pestaña "Consolidado" se encuentra el registro mes a mes.  Dicho informe nos permite evidenciar épocas de mayor afluencia de gente para centrarnos en actividades de Vigilancia y Control especificamente en el sendero El Quiche y la Zona General de Recreación Exterior con el fin de miniizar los impactos generados por el ecoturismo. 
</t>
    </r>
    <r>
      <rPr>
        <b/>
        <sz val="11"/>
        <rFont val="Arial"/>
        <family val="2"/>
      </rPr>
      <t>Anexo 1  Informe mensual de visitantes.</t>
    </r>
  </si>
  <si>
    <r>
      <t xml:space="preserve">PNN La Corota. Para la presente vigencia se han realizado trabajos de demarcación de lotes priorizados a entracción en el presente año, además se registran trabajos de extracción de cormos y parte aérea de la planta, registrando un total de  6,56 Kg en éste periodo. Se registran además zonas de 0 rebrote en zona intangible del AP mediante recorridos de monitoreo.
</t>
    </r>
    <r>
      <rPr>
        <b/>
        <sz val="11"/>
        <rFont val="Arial"/>
        <family val="2"/>
      </rPr>
      <t>Anexo 2 Registro erradicación especie invasora</t>
    </r>
  </si>
  <si>
    <r>
      <t xml:space="preserve">PNN Nevado del Huila.  Actualmente el PNN-NHU se encuentra en proceso de implementación de los acuerdos del REM actualizado que fue firmado en diciembre de 2018. Respecto al relacionamiento con las comunidades de los demás resguardos ubicados en el Cauca (Toribio-Tacueyó, San Francisco, Huila, San José, Vitoncó y Belalcazar) están retrasadas dado el contexto político y social que obedece a la minga que lleva un mes. 
</t>
    </r>
    <r>
      <rPr>
        <b/>
        <sz val="11"/>
        <rFont val="Arial"/>
        <family val="2"/>
      </rPr>
      <t>Anexo 1 informe de actividadade de relacionamiento.</t>
    </r>
  </si>
  <si>
    <t xml:space="preserve">PNN Nevado del Huila. Se cuenta con el programa de monitoreo que implica la ejecucion de cuadrantes en terreno para evaluar el estado de las poblaciones de oso y danta. Igualmente existe la metodologia para monitoreo de recurso hidrico pero algunos equipos para ello se encuentran dañados. En 2018 y lo que va de 2019, no se han ejecutado eventos de monitoreo debido a que, aun cuando es una actividad misional, no fueron asignados los recursos presupuestales para la jececucion de los cuadrantes y la reparacion/reposicion de los equipos de monitoreo de recurso hidrico dañados. </t>
  </si>
  <si>
    <r>
      <t xml:space="preserve">PNN Los Nevados. Se continúa con la implementación de una estrategia para la disminución de los impactos, presiones y amenazas sobre los ecosistemas estratégicos de alta montaña y sus servicios, a través de procesos de articulación, diálogo y trabajo conjunto con los ocupantes de las veredas El Bosque (Pereira) y Cortaderal (Santa Rosa de Cabal), a partir de un  trabajo  interinstitucional permanente y articulado, que favorezca el camino hacia la reconversión de las actividades actuales  hacia usos permitidos, bajo la estrategia Acuerdos de Conservación.
A partir de la firma del acta de intención de trabajo conjunto suscrita por 11 ocupantes y orientada a la formalización de los Acuerdos Individuales de Conservación, para la vigencia 2019 se plantea la Firma de los acuerdos individuales  de conservación sobre respeto de límites, evento programado para el 8 de abril de 2019. Posterior a esta protocolización se estructurará el plan de acción orientado al cumplimiento de los compromisos establecido en los Acuerdos de Conservación.
</t>
    </r>
    <r>
      <rPr>
        <b/>
        <sz val="11"/>
        <rFont val="Arial"/>
        <family val="2"/>
      </rPr>
      <t>Anexo AP 1: Documento Informe avance Acuerdos de Conservación.</t>
    </r>
  </si>
  <si>
    <r>
      <t>PNN Los Nevados.  Gran parte de las acciones del PNN Los Nevados en la implementación del Plan de Ordenamiento Ecoturístico (POE) para el primer trimestre de 2019, se centraron en el proceso de aval de operación. En el marco de este proceso se implementó la capacitación del REPSE de los módulos 1 y 2 como requisito de calidad y seguimiento establecido por Parques Nacionales Naturales de Colombia. De forma adicional se avanza con la alcaldía de Salento en un acuerdo de voluntades para el ordenamiento y manejo del turismo en la cuenca del río Quindío y el Valle de Cocora.
Anexo</t>
    </r>
    <r>
      <rPr>
        <b/>
        <sz val="11"/>
        <rFont val="Arial"/>
        <family val="2"/>
      </rPr>
      <t xml:space="preserve"> AP 2: Ecoturismo.  Documento AVANCES EN LA IMPLEMENTACIÓN DEL PLAN DE ORDENAMIENTO ECOTURÍSTICO DEL PNN LOS NEVADOS </t>
    </r>
  </si>
  <si>
    <r>
      <t xml:space="preserve">PNN Los Nevados. Conservación (CEPAC) la cual busca la participación social en la identificación de las oportunidades, amenazas y disminución de situaciones de manejo que están identificadas en el Plan de Manejo del Área Protegida 2017 – 2022 y su zona de influencia directa. 
Para materializar la estrategia se estructuró un plan de acción que enmarca las actividades a realizar durante la vigencia 2019 en cada uno de los sectores priorizados para el PNN Los Nevados.
Entre las acciones realizadas en el primer trimestre se resalta: 
Taller de sensibilización ambiental  para personas con amonestaciones escritas, este taller se dictó en la oficina principal del PNN Los Nevados en Manizales. Estos talleres  están dados para dar cumplimiento al artículo 37 de la Ley 1333 de 2009 que ordena la asistencia a un taller de educación ambiental para las personas que desarrollan actividades no permitidas al interior de las áreas protegidas sin generar afectación a los bienes constitutivos del PNN Los Nevados.
Celebración de efemérides: Campaña Oso Andino y conmemoración día internacional del agua.
Elaboración de protocolos temáticos relacionados con el conocimiento de los valores objeto de conservación del área protegida.
Elaboración e implementación del módulo 2B Interpretación Ambiental en el marco del proceso REPSE el cual fue dictado con guías, operadores turísticos e intérmpretes de los departamentos de Caldas, Quindío, Risaralda y Tolima.
En el documento adjunto se reflejan todas las acciones realizada en el marco del CEPAC.
</t>
    </r>
    <r>
      <rPr>
        <b/>
        <sz val="11"/>
        <rFont val="Arial"/>
        <family val="2"/>
      </rPr>
      <t>Anexo AP3  Informes educación y CEPAC</t>
    </r>
    <r>
      <rPr>
        <sz val="11"/>
        <rFont val="Arial"/>
        <family val="2"/>
      </rPr>
      <t xml:space="preserve">
 </t>
    </r>
  </si>
  <si>
    <r>
      <t xml:space="preserve">Durante los meses de enero, febrero y marzo se realizo la atención y registro de visitantes que ingresaron a las areas protegidas de la cuenca alta del río Otún, con un total de 29904 visitantes en donde se brindo la información pertinente. </t>
    </r>
    <r>
      <rPr>
        <b/>
        <sz val="11"/>
        <rFont val="Arial"/>
        <family val="2"/>
      </rPr>
      <t>Anexo 1 _Registro visitantes.</t>
    </r>
  </si>
  <si>
    <r>
      <t xml:space="preserve">SFF Galeras. Se cuenta con un informe del primer trimestre de 2019, en el cual se detalla el avance en la ejecucion presupuestal del proyecto Fondo Patrimonial Mosaico Galeras.
El presupuesto del proyecto Fondo Patrimonial Mosaico Galeras para la vigencia 2019 fue aprobado por gran total de $ 200.000.000. Estos recursos se ejecutan en forma programada y de acuerdo con las actividades planteadas en el marco lógico y presupuesto del proyecto denominado Fondo Patrimonial Mosaico Galeras.
A la fecha 1 de abril de 2019 del total del presupuesto asignado se tiene el 3% ejecutado o pagado, el 22% comprometido por pagar y el 75% corresponde a los recursos pendientes por comprometer, que cuentan con una programación de ejecución en la presente vigencia.  </t>
    </r>
    <r>
      <rPr>
        <b/>
        <sz val="11"/>
        <rFont val="Arial"/>
        <family val="2"/>
      </rPr>
      <t>Anexo 1. Seguimiento I Trimestre Proyecto Fondo Patrimonial</t>
    </r>
  </si>
  <si>
    <r>
      <t xml:space="preserve">PNN Guácharos.  Se realizaron reuniones de seguimiento contable en las cuales se hace control de las obligaciones de las dos organizaciones, ademas se llevan controles acerca de las actividades desarrolladas por los operadores como la reserva y venta de paquetes ecoturisticos, donde se les recuerda la capacidad de carga y el fin de la estrategia entre otras generalidades, se desarrollaron los tres informes de visitantes pertinentes y se desarrollo el informe por impactos del ecoturismo.
</t>
    </r>
    <r>
      <rPr>
        <b/>
        <sz val="11"/>
        <rFont val="Arial"/>
        <family val="2"/>
      </rPr>
      <t>Anexo 1 Seguimiento ecoturismo.</t>
    </r>
  </si>
  <si>
    <r>
      <t xml:space="preserve">DTAO.  Desde el área SIG de la Dirección Territorial se apoyo en  2 talleres temáticos denominados "Taller actualización en Procesos y portafolio de Compensaciones Áreas Protegidas - DTAO ", dichos talleres abordaron un fortalecimiento de capacidades en los siguientes temas:
1. Gestión y gobernanza del Subsistema Andes Occidentales - SAO, procesos estratégicos-gestión para compensaciones, articulación instancias de gestión de PNN e interinstitucionales. 
2. Caracterización uso, ocupación y tenencia - UOT, fichas, plataforma, toma de datos. (Sandra Aya-Juan Colorado y Alejandra)
3. Coberturas de la tierra
4. Restauración, saneamiento, Precisión de límites.
5. Monitoreo de valores objeto de conservación - VOC, Recurso Hídrico, impactos del turismo no regulado, Sistema de Información de Monitoreo de Parques Nacionales Naturales de Colombia SULA. 
6. Prevención Vigilancia y Control - PVC, Herramienta de Monitoreo e Información Espacial - SMART Connect Cybertracker. 
7. Servicios ecosistémicos y actores sectoriales. (Elisa Moreno)
8. Fortalecimiento en Sistema de Información Geográfica - SIG, Estructura de información SIG, Manejo Software, carga y descarga de Información para los diferentes aplicativos de la entidad.
Fechas y PNN capacitados:
4 y 5 de Marzo de 2019: PNN Las Orquídeas.
12 y 13 de Marzo de 2019: PNN Los Nevados, Tatamá, Nevado del Huila, Selva de Florencia, SFF  Otún Quimbaya.
</t>
    </r>
    <r>
      <rPr>
        <b/>
        <sz val="11"/>
        <rFont val="Arial"/>
        <family val="2"/>
      </rPr>
      <t xml:space="preserve">
Anexo 1 Talleres SIG.</t>
    </r>
  </si>
  <si>
    <t xml:space="preserve">De acuerdo con las acciones preventivas planteadas, a continuación se presenta la matriz excel generada por el Gestor Documental Orfeo de la cuenta del Coordinador del GTEA para  este periodo: Enero 1 de 2019 a marzo 29 de 2019, ya que por solicitud del reporte, se remite con anterioridad. Además cincuenta (50) correos electrónicos con solicitudes de usuarios que son remitidos al Gestor Documental Orfeo, a través de la oficina de  correspondencia, lo anterior para llevar la debida trazabilidad de" lo solicitado y que lo respondido se haga en coherencia", los orfeos llegan al Coordinador del GTEA, quien hace las asignaciones a los miembros del GTEA para emitir las respuestas.
En las carpetas de evidencias para la primera (1) acción preventiva del riesgo 9, se presentan:
Anexo 1. Matriz reparto solicitudes de los usuarios generada del Orfeo del Coordinador Guillermo Santos Ceballos.
Anexo 2. Copia en pdf de 20 correos electrónicos dirigidos a Atención al usuario para que ingresen formalmente por Orfeo.
Porcentaje acumulado: 14%
</t>
  </si>
  <si>
    <t xml:space="preserve">Para este riesgo se presentan 22 archivos de Actos Administrativos  donde se evidencia  que las decisiones tomadas para resolver trámites ambientales se hacen de manera intedisciplinaria; por lo tanto se tienen en cuenta con los vistos buenos de  los técnicos y abogados que los proyectan, además del Coordinador  que revisa y la Subdirectora que firman las Resoluciones que resuelven (otorgan o niegan trámites ambientales dentro de las áreas protegidas del SPNN) y las bases de datos de los trámites ambientales.
Todos los Actos Administrativos emitidos por el GTEA se publican en la Gaceta Ambiental en el siguiente enlace de la página de Parques Nacionales, donde se pueden consultar.
http://www.parquesnacionales.gov.co/portal/es/normatividad/gaceta-ambiental/2019-2/febrero-2019/subdireccion-de-gestion-y-manejo-de-areas-protegidas/
En las carpetas de evidencias para la segunda (2) acción preventiva del riesgo 9, se presentan:
Anexo 3. Actos administrativos, firmados fechados y numerados) y las respectivas bases de datos de trámites ambientales 
Anexo 4: Bases de trámites ambientales
De manera conjunta con el GSIR, se está construyendo el aplicativo de trámites ambientales en línea, en este momento está en fase de prueba para algunos trámites y se encuentra en el siguiente enlace: 
http://tramites.parquesnacionales.gov.co/index.php/mis-tramites/search
</t>
  </si>
  <si>
    <t xml:space="preserve">Dentro del procesos de capacitación y reinducción periódica al equipo del GTEA sobre el cumplimiento de los tiempos otorgados por la norma para Procesos Sancionatorios y Trámites Ambientales, se programó  y realizó  reunión de capacitación  el pasado febrero 6 de 2019, en la que se trataron los temas como: Verificación del cumplimiento de los compromisos de la reunión anterior, 
Balance POA 2018,  Luz Mila Sotelo D, presenta los resultados de los Indicadores de Meta PAI  e Indicadores de Gestión con los porcentajes obtenidos.
Bases del Plan Nacional de Desarrollo
Preparación articulación del  taller GTEA – GPM
Recomendaciones de Control a la conformidad de producto para trámites ambientales y oportunidades de mejora para acerca del cumplimiento a los tiempos de los procedimientos y tener presente las acciones preventivas de los riesgos de corrupción 
En las carpetas de evidencias se presenta  para la primera (1) acción preventiva del riesgo 10, se presentan: 
Anexo 1. Acta de la reunión del equipo GTEA con su listado de asistencia de febrero 6 de 2019.
</t>
  </si>
  <si>
    <t xml:space="preserve">Para Control a la conformidad del producto para los trámites ambientales, durante el primer trimestre de 2019,  se revisaron 146 expedientes de los siguientes Trámites Ambientales de los cuales 101 fueron conformes correspondientes al 69.18% y 45 no conformes, es decir el 30.92%, los que se describen a continuación:
 • Autorización para ubicar, mantener, reubicar y reponer estructuras de comunicación de largo alcance, Antenas: 7  Conforme= todos conformes.
• Permiso para filmaciones y fotografía: 29 expedientes - 19 conformes - 10 no conformes
• Permiso de ocupación de cauce: 1 expediente, conforme 
• Concesiones de Aguas Superficiales: 9 expedientes todos  conformes 
• Permiso de Vertimientos: 11 expedientes, todos conformes
• Permiso de  Investigación Científica en Diversidad: 21 expedientes - todos conformes
• Registro de Reservas Naturales de la Sociedad Civil: 65 expedientes - 30 conformes - 35 no conformes.
• Procesos Sancionatorios, iniciados por la SGM: 3 expedientes todos  conformes 
 A todos los expedientes no conformes, se les propone la respectiva acción correctiva. Vale indicar que el control a la conformidad del producto y/o servicio se hace de manera trimestral y las acciones correctivas propuestas tienen un tiempo para cerrar la no conformidad.
Anexo 2.  Reporte de Control a la conformidad del producto y/o servicio – I trimestre de 2019. 
</t>
  </si>
  <si>
    <t xml:space="preserve">Se presentan  6 archivos  del Formato 49, de Cumplimiento a los tiempos para los Trámites Ambientales,  localizados y diligenciados en la contraportada de cada expediente físico; estos formatos también son objeto de verificación durante la revisión del Control a la Conformidad del Producto y/o Servicio Conforme y aprobados por el Coordinador del GTEA y están disponibles en el todos los expedientes de los trámites ambientales y en el archivo de la SGMAP para su verificación; además en las reuniones de capacitación, se da la orientación al equipo acerca del correcto diligenciamiento de estos formatos y cumplimiento de los tiempos del procedimiento. 
En las carpetas de evidencias para la tercera (3) acción preventiva del riesgo 10, se presentan:
Anexo 3: Formatos_49 de  cumplimiento a los tiempos para los trámites ambientales.
Además, se ha creado un archivo drive donde se registra el préstamo de expedientes con fecha de entrega y devolución con una planilla para cada servidor responsable de cada trámite: el enlace del drive es el siguiente: 
https://docs.google.com/spreadsheets/d/1mV3n3GoPX-aaZmkZuB2P_eD9NAC-FNbLH6Mcf016d5Y/edit?ts=5cb609aa#gid=1893159850
Anexo 4: Planilla de préstamo de expedientes del GTEA, I trimestre de 2019
</t>
  </si>
  <si>
    <t>Durante el primer trimestre de 2019 se realizaron reuniones virtuales de plan de trabajo entre el equipo de investigación y monitoreo de la SGM-GPM y los profesionales encargados del tema en 5 direcciones territoriales Amazonía, Orinoquía, Andes Nororientales, Andes Occidentales y Pacífico (Anexo: listas plan de trabajo DT); con Caribe no fue posible ya que no han contratado al profesional de monitoreo por la congelación de los recursos al inicio del año. Desde el nivel nacional se generó un drive que consolida la información de estado y avance en los diferentes procesos que se manejan a nivel nacional siendo: programas de monitoreo, convenios nacionales, ficha linea base VOC, protafolios de investigación, SULA seguimiento, archivo que consolida EstadoAvanceInves&amp;Monitoreo (Ver información en el siguiente link: https://drive.google.com/drive/folders/1OyzRE_MiVb_PbRuA29acUFSg9UdtUKeb?usp=sharing). El drive será actualizado por los niveles nacional y territorial y permitirá tener a la mano la información del estado del avance del proceso por cada área protegida con las carpetas de evidencias como informes generados, fichas de linea base de VOC (Anexo: Correo envio drive a DT y archivo: EstadoAvanceInves&amp;Monitoreo). Lo anterior se generó ya que el apoyo de ingenieria en los ajustes propuestos en 2018 de SULA y pagina Web no fueron dados por la SGM debido a que todos los esfuerzos estan en la implementación y migración al sistema ELA.</t>
  </si>
  <si>
    <t>La Agencia Nacional de Tierras realizó el proceso de clarificación a 9 predios del AP, esta actividad se desarrolló en la semana del 17 al 22 de marzo, donde un grupo de funcionarios del ANT junto con el personal del ANULE y la DTAN llevaron a cabo la notificación a los propietarios y la inspección ocular de los predios.</t>
  </si>
  <si>
    <t>En el marco de la última y mas reciente Mesa Local Campesina, El Delegado de la Mesa Nacional, planteó que:
"no es claro si hay voluntad por parte de las entidades del gobierno de continuar con el espacio de concertación de la Mesa, ante lo cual se ha decidido en el espacio autónomo condicionar la realización de la siguiente Mesa Local a la realización de Mesa Nacional, avances concretos con la gira de la ANT en los 10 municipios para clarificación de la propiedad del Parque y zona con función amortiguadora con base al acuerdo de Mesa Nacional, avances concretos de proyectos dentro y fuera del Parque. Adiciona, que se están reuniendo unos comités del equipo técnico de Parques Nacionales y de la Delegación Campesina Nacional, debe haber Mesa Nacional para aprobar esos avances. 
En consecuencia, a falta de Mesa Nacional, se suspendieron las Mesas Locales.
Evidencia: Acta Reunión VIII Mesa Local UOT</t>
  </si>
  <si>
    <t>Se han actualizado y subido al aplicativo nacional de Uso Ocupación y Tenencia, 5 fichas prediales junto con los polígonos de uso,  Estas fichas  están pendientes de validación por parte del administrador de la Dirección Territorial.</t>
  </si>
  <si>
    <t>Se han realizado los recorridos de Prevención, Control y Vigilancia de acuerdo a programación definida por las rutas establecidas en el protocolo de PV&amp;C aprobado para el área protegida. Logrando un índice de visibilidad para el primer trimestre de 28.980,1  hectáreas, que corresponde al  77% de la meta establecida para la presente vigencia.</t>
  </si>
  <si>
    <t>Este indicador depende de los acuerdos suscritos con las organizaciones campesinas ( ASCAMCAT y CISCA)  a través de la mesa local de concertación. Sin embargo Se viene avanzando en el relacionamiento con las organizaciones campesinas para adelantar la caracterización social y predial, asociada a Uso, Ocupación y Tenencia, a través de la mesa local de concertación, esta se realizó el día 05 de abril de presente año donde se llegaron acuerdos como: - Realizar un taller el día 03 de mayo con las comunidades de las veredas del sector 2 para la socialización de la metodología de caracterización al interior del PNN Catatumbo Barí. Evidencia: Acta de reunión mesa local.</t>
  </si>
  <si>
    <t xml:space="preserve">-        Contrales existentes: Participación en Mesas de Trabajo con comunidades campesinas (UOT)  
Este indicador depende de los acuerdos suscritos con las organizaciones campesinas a través de las mesa local de concertación
</t>
  </si>
  <si>
    <t>En este trimestre se realizaron 18 recorridos de PVyC por sector occidental y oriental donde se evidenciaron presiones por deforestaciones, quemas, cultivos ilícitos y ganadería</t>
  </si>
  <si>
    <t>Los avances realizados para el monitoreo de esta acción preventiva en el transcurso del primer cuatrimestre de 2019 (Enero-Abril) se desarrollaron en Instituciones Educativas y Base Militar circundantes con el área protegida.  Anexo 1.1 Informe Consolidado Sensibilizaciones Educ Ambiental</t>
  </si>
  <si>
    <t>Los avances realizados para esta acción preventiva en el transcurso del primer cuatrimestre de 2019 (Enero-Abril), se consolidan en dos (02) programas radiales emitidos desde las instalaciones de la emisora Cachalú Estéreo del Municipio de Encino – Santander bajo el marco de la estrategia de Educación Ambiental del Área Protegida de la siguiente manera:  ANEXO 2.1: 02-21-2019 programa Radial
Programa de radio con tema “Día internacional del oso de Anteojos”
ANEXO 2.2: 03-04-2019 programa Radial
Programa de radio con tema “Día mundial de la vida silvestre”
UNESCO”</t>
  </si>
  <si>
    <t xml:space="preserve">Los avances realizados para esta acción preventiva en el transcurso del primer cuatrimestre de 2019 (Enero-Abril), se contó con la participación de la comunidad de la vereda Avendaños I y Avendaños II del municipio de Duitama-Boyacá 
Anexo 3. Informe Consolidado Capacitaciones y Talleres SSC
</t>
  </si>
  <si>
    <t>Hasta el pasado mes de marzo de 2019, recibimos las observaciones por parte de la oficina de Gestión del Riesgo del Nivel Central, que se habían solicitado desde julio de 2018 (Radicado  20185690002543). Por tanto estamos en el proceso de ajuste</t>
  </si>
  <si>
    <t>Aun no ha sido aprobado y por tanto no se ha socializado</t>
  </si>
  <si>
    <t>Durante el primer cuatrimestre del año 2019 no se han realizado jornadas de capacitación con las Brigadas Forestales Comunitarias en coordinación con la Defensa Civil; tampoco se han generado espacios de capacitación con el personal del Área. Sin embargo en lo corrido del cuatrimestre se han atendido dos incendios al interior del AP en jurisdiccion del municipio de Chiquiza, en la vereda Cerro. Activando el CMGR. Anexo1_ Informe y asistencia Medidas_PEC</t>
  </si>
  <si>
    <t>Para el primer trimestre del año 2019 se reporta la ejecución de 90 recorridos de PVC cargados a la plataforma SICO SMART a la fecha 28 de febrero 2019, incluyendo los recorridos de diciembre 2018, de acuerdo a las prioridades establecidas en el Protocolo de Prevención, Vigilancia y Control del AP. Anexo2_MV_46_INFORME_PVC_IGU_TRIM_I_2019</t>
  </si>
  <si>
    <t>Durante el primer cuatrimestre del año 2019 se participó en Comité Municipal de Gestión de Riesgos de Chiquiza. Anexo3_CMGRD_Chiquiza20190114</t>
  </si>
  <si>
    <t>Durante el primer trimestre del año 2019 se participo en 5 jornadas de reunion de planeacion con las instituciones educativas y 1 jornada de comunicación y educacion ambiental en la IET El Cerro. Anexo4_EG_20_Informe_Educacion Ambiental_I trimestre</t>
  </si>
  <si>
    <t>Durante el primer trimestre del año 2019 se participo en 3 reuniones de CIDEA (Villa de Leyva, Chiquiza) y 1 jornada de actividades del CIDEA Villa de Leyva. Anexo4_EG_20_Informe_Educacion Ambiental_I trimestre</t>
  </si>
  <si>
    <r>
      <rPr>
        <b/>
        <sz val="10"/>
        <rFont val="Arial"/>
        <family val="2"/>
      </rPr>
      <t xml:space="preserve">GC: </t>
    </r>
    <r>
      <rPr>
        <sz val="10"/>
        <color rgb="FF000000"/>
        <rFont val="Arial"/>
        <family val="2"/>
      </rPr>
      <t xml:space="preserve">Estudios previos con vistos buenos de la revisión de  los requisitos  financieros y  técnicos. Anexo 1 Estudio Previo Intermediario de Seguros, Anexo 2 Estudio previo KFW, Anexo 3 Estudio previo MANT EXTINTORES - ABRIL y Anexo 4 Estudios Previos Mto Equip Tecnologicos.
</t>
    </r>
    <r>
      <rPr>
        <b/>
        <sz val="10"/>
        <rFont val="Arial"/>
        <family val="2"/>
      </rPr>
      <t>DTOR:</t>
    </r>
    <r>
      <rPr>
        <sz val="10"/>
        <color rgb="FF000000"/>
        <rFont val="Arial"/>
        <family val="2"/>
      </rPr>
      <t xml:space="preserve"> Se realiza  por la Direccion Territorial Orinoquia la verificación y revisión de los estudios previos  de acuerdo a los lineamientos juridicos, financieros y técnicos, por cada una de las areas los procesos con los respectivos vistos buenos. Anexo 12.1  Estudio Previo  Contrato Arrendamiento CA-002-19  Anexo 12.2  Contrato de Compraventa CV-001-19 Anexo 12.3 Estudio Previo  Orden de Compra OC-35775. 12.4 Estudio Previo  Contrato Servicios CS-003-19. 12.5 Estudio Previo  Contrato Suministro  C-SUM 001-19.                                                                                  
</t>
    </r>
    <r>
      <rPr>
        <b/>
        <sz val="10"/>
        <rFont val="Arial"/>
        <family val="2"/>
      </rPr>
      <t>DTPA</t>
    </r>
    <r>
      <rPr>
        <sz val="10"/>
        <color rgb="FF000000"/>
        <rFont val="Arial"/>
        <family val="2"/>
      </rPr>
      <t xml:space="preserve">:"Se continúa con la aplicación de la normatividad vigente y los lineamientos internos para los procesos de contratación, realizando las revisiones técnicas, financieras y jurídicas a que haya lugar, formalizándolas con el respectivo visto bueno. Para el presente reporte se anexa una muestra de 3 estudios previos de un total de 19 procesos que se han realizado por la modalidad de mínima cuantia durante el primer cuatrimestre de la vigencia 2019." Carpeta 1. Anexo 1 EP MantenimientoAiresAcondicionados. Anexo 2. EP Suministro Combustible Popayan.Anexo3 EP TiquetesTerrestres Btura-Cali.
</t>
    </r>
    <r>
      <rPr>
        <b/>
        <sz val="10"/>
        <rFont val="Arial"/>
        <family val="2"/>
      </rPr>
      <t>DTAM</t>
    </r>
    <r>
      <rPr>
        <sz val="10"/>
        <color rgb="FF000000"/>
        <rFont val="Arial"/>
        <family val="2"/>
      </rPr>
      <t xml:space="preserve">: de conformiddad con los controles establecidos la territorial lleva a cabo los procesos acorde a los lineamientos de la entidad además de normativos, en el que interviene la Coordinadora administrativa, las abogadas con el fin de que estos se cumplan adecuadamente. Anexo 1 E.P CM NACION 01 - 2019, Anexo 2 E.P CSS NACION 01 - 2019. 
</t>
    </r>
    <r>
      <rPr>
        <b/>
        <sz val="10"/>
        <rFont val="Arial"/>
        <family val="2"/>
      </rPr>
      <t xml:space="preserve">DTAN: </t>
    </r>
    <r>
      <rPr>
        <sz val="10"/>
        <color rgb="FF000000"/>
        <rFont val="Arial"/>
        <family val="2"/>
      </rPr>
      <t xml:space="preserve">Por parte de la Dirección Territorial Andes Nororientales se efectuó la verificación de los estudios previos en temás jurídicos, financieros y técnicos por parte de cada uno de los responsables de cada proceso. Anexo. 13.1 IP-001 DE 2019 Documentos previos Mantenimiento Fotocopiadora DTAN. Anexo 13.2. IP-002 de 2019 Documentos previos Suministro de Aseo y Cafeteria DTAN. Anexo: 13.3. IP-003 de 2019 Documentos previos Tiquetes. DCTOS PREVIOS  IP-006-2019 MANTENIMIENTO MOTOS IGUAQUE y DTOS PREVIOS IP-007-2019 COMBUSTIBLE DUITAMA SFF GARF
</t>
    </r>
    <r>
      <rPr>
        <b/>
        <sz val="10"/>
        <rFont val="Arial"/>
        <family val="2"/>
      </rPr>
      <t>DTCA</t>
    </r>
    <r>
      <rPr>
        <sz val="10"/>
        <color rgb="FF000000"/>
        <rFont val="Arial"/>
        <family val="2"/>
      </rPr>
      <t xml:space="preserve">:De acuerdo a las normas legales vigentes y siguiendo las directrices de nivel central en el primer cuatrimestre 2019 se realizaron en la DTCA Estudios Previos que cuentan con los vistos buenos de la revisión y la documentación soporte del proceso de contratación por parte de los responsables. Se adjunta como evidencia una muestra aleatoria de cinco (5) de los Estudios previos de los contratospara contratación mínima cuantía anexo 1.Estudio previo MANTENIMIENTO DE MOTOS  MC-DTCA-16-2019.PDF,anexo 2. Estudio previo mantenimiento de vehiculos MC-DTCA-004-2019, anexo 3. ESTUDIO PREVIO- MC-DTCA-020-2019.pdf, anexo 4. Estudio previo raciones de campaña MC-DTCA-003-2019, anexo5. Estudio previo raciones de campaña MC-DTCA-018-2019.pdf
</t>
    </r>
    <r>
      <rPr>
        <b/>
        <sz val="10"/>
        <rFont val="Arial"/>
        <family val="2"/>
      </rPr>
      <t xml:space="preserve">DTAO: </t>
    </r>
    <r>
      <rPr>
        <sz val="10"/>
        <color rgb="FF000000"/>
        <rFont val="Arial"/>
        <family val="2"/>
      </rPr>
      <t>Estudios previos con vistos buenos de la revisión de  los requisitos  financieros y  técnicos. Ver anexo estudios previos</t>
    </r>
  </si>
  <si>
    <r>
      <rPr>
        <b/>
        <sz val="10"/>
        <rFont val="Arial"/>
        <family val="2"/>
      </rPr>
      <t>GC:</t>
    </r>
    <r>
      <rPr>
        <sz val="10"/>
        <color rgb="FF000000"/>
        <rFont val="Arial"/>
        <family val="2"/>
      </rPr>
      <t xml:space="preserve">     33%
</t>
    </r>
    <r>
      <rPr>
        <b/>
        <sz val="10"/>
        <rFont val="Arial"/>
        <family val="2"/>
      </rPr>
      <t>DTOR:</t>
    </r>
    <r>
      <rPr>
        <sz val="10"/>
        <color rgb="FF000000"/>
        <rFont val="Arial"/>
        <family val="2"/>
      </rPr>
      <t xml:space="preserve"> 33%
</t>
    </r>
    <r>
      <rPr>
        <b/>
        <sz val="10"/>
        <rFont val="Arial"/>
        <family val="2"/>
      </rPr>
      <t xml:space="preserve">DTPA: </t>
    </r>
    <r>
      <rPr>
        <sz val="10"/>
        <color rgb="FF000000"/>
        <rFont val="Arial"/>
        <family val="2"/>
      </rPr>
      <t xml:space="preserve">33%
</t>
    </r>
    <r>
      <rPr>
        <b/>
        <sz val="10"/>
        <rFont val="Arial"/>
        <family val="2"/>
      </rPr>
      <t xml:space="preserve">DTAM: </t>
    </r>
    <r>
      <rPr>
        <sz val="10"/>
        <color rgb="FF000000"/>
        <rFont val="Arial"/>
        <family val="2"/>
      </rPr>
      <t xml:space="preserve">33%
</t>
    </r>
    <r>
      <rPr>
        <b/>
        <sz val="10"/>
        <rFont val="Arial"/>
        <family val="2"/>
      </rPr>
      <t xml:space="preserve">DTAN: </t>
    </r>
    <r>
      <rPr>
        <sz val="10"/>
        <color rgb="FF000000"/>
        <rFont val="Arial"/>
        <family val="2"/>
      </rPr>
      <t xml:space="preserve">33%
</t>
    </r>
    <r>
      <rPr>
        <b/>
        <sz val="10"/>
        <rFont val="Arial"/>
        <family val="2"/>
      </rPr>
      <t>DTCA:</t>
    </r>
    <r>
      <rPr>
        <sz val="10"/>
        <color rgb="FF000000"/>
        <rFont val="Arial"/>
        <family val="2"/>
      </rPr>
      <t xml:space="preserve"> 33% 
</t>
    </r>
    <r>
      <rPr>
        <b/>
        <sz val="10"/>
        <rFont val="Arial"/>
        <family val="2"/>
      </rPr>
      <t>DTAO:</t>
    </r>
    <r>
      <rPr>
        <sz val="10"/>
        <color rgb="FF000000"/>
        <rFont val="Arial"/>
        <family val="2"/>
      </rPr>
      <t xml:space="preserve"> 28%
</t>
    </r>
  </si>
  <si>
    <r>
      <rPr>
        <b/>
        <sz val="10"/>
        <rFont val="Arial"/>
        <family val="2"/>
      </rPr>
      <t xml:space="preserve">GC: </t>
    </r>
    <r>
      <rPr>
        <sz val="10"/>
        <color rgb="FF000000"/>
        <rFont val="Arial"/>
        <family val="2"/>
      </rPr>
      <t xml:space="preserve">Estudios previos con vistos buenos de la revisión de  los requisitos  financieros y  técnicos. Anexo 1 Estudio Previo Intermediario de Seguros, Anexo 2 Estudio previo KFW, Anexo 3 Estudio previo MANT EXTINTORES - ABRIL y Anexo 4 Estudios Previos Mto Equip Tecnologicos.
</t>
    </r>
    <r>
      <rPr>
        <b/>
        <sz val="10"/>
        <rFont val="Arial"/>
        <family val="2"/>
      </rPr>
      <t xml:space="preserve">DTOR: </t>
    </r>
    <r>
      <rPr>
        <sz val="10"/>
        <color rgb="FF000000"/>
        <rFont val="Arial"/>
        <family val="2"/>
      </rPr>
      <t xml:space="preserve">Para el periodo 2019, toda documentación requerida para la etapa precontractual debe ser cargada y publicada en la plataforma SECOP II en las modalidades de miima cuantia, seleccion abeviada y Seleccion abreviada con Subasta Inversa,. a la fecha y en el primer trimestre, la Direccion territorial Orinoquia , en la cual la entidad crea el proceso, la necesidad y los requisitos que deben cumplir los contratistas para la postulación a un proceso de contratación.   Anexo 13.1 proceso contractual  - Contrato de Servicios CS-005-19. 13.2 proceso contractual  - Contrato de Suministro CSUM-002-19                                                                                                   </t>
    </r>
    <r>
      <rPr>
        <b/>
        <sz val="10"/>
        <rFont val="Arial"/>
        <family val="2"/>
      </rPr>
      <t>DTPA:</t>
    </r>
    <r>
      <rPr>
        <sz val="10"/>
        <color rgb="FF000000"/>
        <rFont val="Arial"/>
        <family val="2"/>
      </rPr>
      <t xml:space="preserve">   Para el periodo 2019, toda documentación requerida para la etapa precontractual debe ser cargada y publicada en la plataforma SECOP II en las modalidades de minima cuantia, seleccion abeviada y Seleccion abreviada con Subasta Inversa a la fecha y en el primer trimestre, la Direccion territorial Orinoquia , en la cual la entidad crea el proceso, la necesidad y los requisitos que deben cumplir los contratistas para la postulación a un proceso de contratación. Evidencias. Carpeta 1. Anexo 1 EP MantenimientoAiresAcondicionados. Anexo 2. EP Suministro Combustible Popayan.Anexo3 EP TiquetesTerrestres Btura-Cali.
</t>
    </r>
    <r>
      <rPr>
        <b/>
        <sz val="10"/>
        <rFont val="Arial"/>
        <family val="2"/>
      </rPr>
      <t>DTAM:</t>
    </r>
    <r>
      <rPr>
        <sz val="10"/>
        <color rgb="FF000000"/>
        <rFont val="Arial"/>
        <family val="2"/>
      </rPr>
      <t xml:space="preserve"> de conformiddad con los controles establecidos la territorial lleva a cabo los procesos acorde a los lineamientos de la entidad además de normativos, en el que interviene la Coordinadora administrativa, las abogadas con el fin de que estos se cumplan adecuadamente. Anexo 1 E.P CM NACION 01 - 2019, Anexo 2 E.P CSS NACION 01 - 2019.                                                                                     
</t>
    </r>
    <r>
      <rPr>
        <b/>
        <sz val="10"/>
        <rFont val="Arial"/>
        <family val="2"/>
      </rPr>
      <t xml:space="preserve">DTAN: </t>
    </r>
    <r>
      <rPr>
        <sz val="10"/>
        <color rgb="FF000000"/>
        <rFont val="Arial"/>
        <family val="2"/>
      </rPr>
      <t xml:space="preserve">Por parte de la Dirección Territorial Andes Nororientales se efectuó la verificación de los estudios previos en temás jurídicos, financieros y técnicos por parte de cada uno de los responsables de cada proceso. Anexo. 13.1 IP-001 DE 2019 Documentos previos Mantenimiento Fotocopiadora DTAN. Anexo 13.2. IP-002 de 2019 Documentos previos Suministro de Aseo y Cafeteria DTAN. Anexo: 13.3. IP-003 de 2019 Documentos previos Tiquetes. DCTOS PREVIOS  IP-006-2019 MANTENIMIENTO MOTOS IGUAQUE y DTOS PREVIOS IP-007-2019 COMBUSTIBLE DUITAMA SFF GARF
</t>
    </r>
    <r>
      <rPr>
        <b/>
        <sz val="10"/>
        <rFont val="Arial"/>
        <family val="2"/>
      </rPr>
      <t>DTCA:</t>
    </r>
    <r>
      <rPr>
        <sz val="10"/>
        <color rgb="FF000000"/>
        <rFont val="Arial"/>
        <family val="2"/>
      </rPr>
      <t xml:space="preserve">De acuerdo a las normas legales vigentes y siguiendo las directrices de nivel central en el primer cuatrimestre 2019 se realizaron en la DTCA Estudios Previos que cuentan con los vistos buenos de la revisión y la documentación soporte del proceso de contratación por parte de los responsables. Se adjunta como evidencia una muestra aleatoria de cinco (5) de los Estudios previos de los contratospara contratación mínima cuantía anexo 1.Estudio previo MANTENIMIENTO DE MOTOS  MC-DTCA-16-2019.PDF,anexo 2. Estudio previo mantenimiento de vehiculos MC-DTCA-004-2019, anexo 3. ESTUDIO PREVIO- MC-DTCA-020-2019.pdf, anexo 4. Estudio previo raciones de campaña MC-DTCA-003-2019, anexo5. Estudio previo raciones de campaña MC-DTCA-018-2019.pdf
</t>
    </r>
    <r>
      <rPr>
        <b/>
        <sz val="10"/>
        <rFont val="Arial"/>
        <family val="2"/>
      </rPr>
      <t xml:space="preserve">DTAO: </t>
    </r>
    <r>
      <rPr>
        <sz val="10"/>
        <color rgb="FF000000"/>
        <rFont val="Arial"/>
        <family val="2"/>
      </rPr>
      <t>Estudios previos con vistos buenos de la revisión de  los requisitos  financieros y  técnicos. Ver anexo estudios previos</t>
    </r>
  </si>
  <si>
    <r>
      <rPr>
        <b/>
        <sz val="10"/>
        <rFont val="Arial"/>
        <family val="2"/>
      </rPr>
      <t xml:space="preserve">GC: </t>
    </r>
    <r>
      <rPr>
        <sz val="10"/>
        <color rgb="FF000000"/>
        <rFont val="Arial"/>
        <family val="2"/>
      </rPr>
      <t xml:space="preserve">    33%
</t>
    </r>
    <r>
      <rPr>
        <b/>
        <sz val="10"/>
        <rFont val="Arial"/>
        <family val="2"/>
      </rPr>
      <t>DTOR:</t>
    </r>
    <r>
      <rPr>
        <sz val="10"/>
        <color rgb="FF000000"/>
        <rFont val="Arial"/>
        <family val="2"/>
      </rPr>
      <t xml:space="preserve"> 33%
</t>
    </r>
    <r>
      <rPr>
        <b/>
        <sz val="10"/>
        <rFont val="Arial"/>
        <family val="2"/>
      </rPr>
      <t>DTPA</t>
    </r>
    <r>
      <rPr>
        <sz val="10"/>
        <color rgb="FF000000"/>
        <rFont val="Arial"/>
        <family val="2"/>
      </rPr>
      <t xml:space="preserve">: 33%
</t>
    </r>
    <r>
      <rPr>
        <b/>
        <sz val="10"/>
        <rFont val="Arial"/>
        <family val="2"/>
      </rPr>
      <t>DTAM:</t>
    </r>
    <r>
      <rPr>
        <sz val="10"/>
        <color rgb="FF000000"/>
        <rFont val="Arial"/>
        <family val="2"/>
      </rPr>
      <t xml:space="preserve"> 33%
</t>
    </r>
    <r>
      <rPr>
        <b/>
        <sz val="10"/>
        <rFont val="Arial"/>
        <family val="2"/>
      </rPr>
      <t>DTAN:</t>
    </r>
    <r>
      <rPr>
        <sz val="10"/>
        <color rgb="FF000000"/>
        <rFont val="Arial"/>
        <family val="2"/>
      </rPr>
      <t xml:space="preserve"> 33%
</t>
    </r>
    <r>
      <rPr>
        <b/>
        <sz val="10"/>
        <rFont val="Arial"/>
        <family val="2"/>
      </rPr>
      <t>DTCA</t>
    </r>
    <r>
      <rPr>
        <sz val="10"/>
        <color rgb="FF000000"/>
        <rFont val="Arial"/>
        <family val="2"/>
      </rPr>
      <t xml:space="preserve">: 33% 
</t>
    </r>
    <r>
      <rPr>
        <b/>
        <sz val="10"/>
        <rFont val="Arial"/>
        <family val="2"/>
      </rPr>
      <t>DTAO:</t>
    </r>
    <r>
      <rPr>
        <sz val="10"/>
        <color rgb="FF000000"/>
        <rFont val="Arial"/>
        <family val="2"/>
      </rPr>
      <t xml:space="preserve"> 33%
</t>
    </r>
  </si>
  <si>
    <r>
      <rPr>
        <b/>
        <sz val="10"/>
        <rFont val="Arial"/>
        <family val="2"/>
      </rPr>
      <t>GPC</t>
    </r>
    <r>
      <rPr>
        <sz val="10"/>
        <color rgb="FF000000"/>
        <rFont val="Arial"/>
        <family val="2"/>
      </rPr>
      <t xml:space="preserve">: Se adelantó capacitación en los temas de derechos de petición, atención al usuario, caracterización de usuarios al Grupo de Procesos Corporativos, así mismo se incluyó cronograma de capacitaciones PLAN INSTITUCIONAL DE CAPACITACION –PIC 2018-2019 PARQUES NACIONALES NATURALES DE COLOMBIA. Anexo 1 Lista Asistencia cap. 21-03-19, Anexo 2 Plan-Institucional-Capacitación-2018-2019 y Anexo 3 Presentacion-PNNC-2019-1
</t>
    </r>
    <r>
      <rPr>
        <b/>
        <sz val="10"/>
        <rFont val="Arial"/>
        <family val="2"/>
      </rPr>
      <t>DTOR:</t>
    </r>
    <r>
      <rPr>
        <sz val="10"/>
        <color rgb="FF000000"/>
        <rFont val="Arial"/>
        <family val="2"/>
      </rPr>
      <t xml:space="preserve">En el primer cuatrimestre de 2019 se realizaron 2 capacitaciones donde se incluyó el tema de PQRS (Divulgación de Normatividad, clasificación y términos de respuesta, tipos de peticiones, consecuencias de no responder oportunamente, deberes y sanciones, ampliación de términos, seguimiento preventivo). Anexo 14.1.1 asistencia SIG-PQRS, anexo 14.1.2 Presentacion-PNNC-2019-1 Calidad - Comité, presentación power point, anexo 14.1.3 Acta_comité_advto_mar_19 - asistencia cap PQRS, anexo 14.1.4 Ayuda memoria - Sensibilización SGI - PQRS.                                                                                                 
</t>
    </r>
    <r>
      <rPr>
        <b/>
        <sz val="10"/>
        <rFont val="Arial"/>
        <family val="2"/>
      </rPr>
      <t xml:space="preserve">DTPA </t>
    </r>
    <r>
      <rPr>
        <sz val="10"/>
        <color rgb="FF000000"/>
        <rFont val="Arial"/>
        <family val="2"/>
      </rPr>
      <t xml:space="preserve"> : No se desarrolo  ningun tipo de acciones que involucraran capacitaciòn por falta de contratación de  personal, en el pròximo cuatrimestre se tiene programado realizar las acciones correspondientes para avanzar en el proceso adecuando un cronograma de capacitación.
</t>
    </r>
    <r>
      <rPr>
        <b/>
        <sz val="10"/>
        <rFont val="Arial"/>
        <family val="2"/>
      </rPr>
      <t>DTAM:</t>
    </r>
    <r>
      <rPr>
        <sz val="10"/>
        <color rgb="FF000000"/>
        <rFont val="Arial"/>
        <family val="2"/>
      </rPr>
      <t xml:space="preserve"> a través de acciones de autocontrol se realizan capacitacinoes con la DT y los PNN Alto Fragua y Chiribiquete, donde se recuerda los tipos de solicitudes con los términos de respuesta; se incluye en la presentación las acciones que se deben adelantar para ingreso de solicitud y la radicación de la respuesta a través del Gestor Documental Orfeo. Anexo 1 presentación, Anexo 2 asistencias.                                
</t>
    </r>
    <r>
      <rPr>
        <b/>
        <sz val="10"/>
        <rFont val="Arial"/>
        <family val="2"/>
      </rPr>
      <t>DTCA</t>
    </r>
    <r>
      <rPr>
        <sz val="10"/>
        <color rgb="FF000000"/>
        <rFont val="Arial"/>
        <family val="2"/>
      </rPr>
      <t xml:space="preserve">: Se llevo a cabo sensibilización  a funcionarios y contratistas de la Dirección Territorial Caribe y las 14 áreas protegidas adscritas. En ella se incluyó los derechos de petición, clasificación y  términos de respuesta liderada por la contratista de calidad MECI de la DTCA Evidencia se adjunta: Lista de asistencia APS, Lista asistencia equpo técnico DTCA, LISTA ASISTENCIA EQUIPO ADTIVO Y FINANCIERO DTCA Y presentación powwer paint.
</t>
    </r>
    <r>
      <rPr>
        <b/>
        <sz val="10"/>
        <rFont val="Arial"/>
        <family val="2"/>
      </rPr>
      <t xml:space="preserve">DTAO. </t>
    </r>
    <r>
      <rPr>
        <sz val="10"/>
        <color rgb="FF000000"/>
        <rFont val="Arial"/>
        <family val="2"/>
      </rPr>
      <t xml:space="preserve"> Se realiza sensibilización donde se incluyeron los temas de derechos de petición, haciendo énfasis a los tiempos legales de respuesta.  Además se trató el tema de atención al ciudadano.  
Anexo 1  Sensibilización PQRS y atención al ciudadano.
</t>
    </r>
    <r>
      <rPr>
        <b/>
        <sz val="10"/>
        <rFont val="Arial"/>
        <family val="2"/>
      </rPr>
      <t xml:space="preserve">DTAN: </t>
    </r>
    <r>
      <rPr>
        <sz val="10"/>
        <color rgb="FF000000"/>
        <rFont val="Arial"/>
        <family val="2"/>
      </rPr>
      <t xml:space="preserve">En el primer cuatrimestre de 2019, se realizó capacitación a la profesional de Calidad frente al tema de PQR´s (conceptos, finalidades, términos de respuesta, Clases de PQR´s). Anexo: 14.1 Acta de reunión Capacitación PQR´s DTAN. Anexo: 14.2 Presentación PQR´s 2019.
</t>
    </r>
  </si>
  <si>
    <r>
      <rPr>
        <b/>
        <sz val="10"/>
        <rFont val="Arial"/>
        <family val="2"/>
      </rPr>
      <t>GPC:</t>
    </r>
    <r>
      <rPr>
        <sz val="10"/>
        <color rgb="FF000000"/>
        <rFont val="Arial"/>
        <family val="2"/>
      </rPr>
      <t xml:space="preserve"> 13%
</t>
    </r>
    <r>
      <rPr>
        <b/>
        <sz val="10"/>
        <rFont val="Arial"/>
        <family val="2"/>
      </rPr>
      <t xml:space="preserve">DTOR: </t>
    </r>
    <r>
      <rPr>
        <sz val="10"/>
        <color rgb="FF000000"/>
        <rFont val="Arial"/>
        <family val="2"/>
      </rPr>
      <t xml:space="preserve">13%
</t>
    </r>
    <r>
      <rPr>
        <b/>
        <sz val="10"/>
        <rFont val="Arial"/>
        <family val="2"/>
      </rPr>
      <t xml:space="preserve">DTPA: </t>
    </r>
    <r>
      <rPr>
        <sz val="10"/>
        <color rgb="FF000000"/>
        <rFont val="Arial"/>
        <family val="2"/>
      </rPr>
      <t xml:space="preserve">0%
</t>
    </r>
    <r>
      <rPr>
        <b/>
        <sz val="10"/>
        <rFont val="Arial"/>
        <family val="2"/>
      </rPr>
      <t xml:space="preserve">DTAM: </t>
    </r>
    <r>
      <rPr>
        <sz val="10"/>
        <color rgb="FF000000"/>
        <rFont val="Arial"/>
        <family val="2"/>
      </rPr>
      <t xml:space="preserve">13%
</t>
    </r>
    <r>
      <rPr>
        <b/>
        <sz val="10"/>
        <rFont val="Arial"/>
        <family val="2"/>
      </rPr>
      <t xml:space="preserve">DTCA: </t>
    </r>
    <r>
      <rPr>
        <sz val="10"/>
        <color rgb="FF000000"/>
        <rFont val="Arial"/>
        <family val="2"/>
      </rPr>
      <t xml:space="preserve">13%
</t>
    </r>
    <r>
      <rPr>
        <b/>
        <sz val="10"/>
        <rFont val="Arial"/>
        <family val="2"/>
      </rPr>
      <t>DTAO</t>
    </r>
    <r>
      <rPr>
        <sz val="10"/>
        <color rgb="FF000000"/>
        <rFont val="Arial"/>
        <family val="2"/>
      </rPr>
      <t xml:space="preserve">: 13%
</t>
    </r>
    <r>
      <rPr>
        <b/>
        <sz val="10"/>
        <rFont val="Arial"/>
        <family val="2"/>
      </rPr>
      <t xml:space="preserve">DTAN: </t>
    </r>
    <r>
      <rPr>
        <sz val="10"/>
        <color rgb="FF000000"/>
        <rFont val="Arial"/>
        <family val="2"/>
      </rPr>
      <t>13%</t>
    </r>
  </si>
  <si>
    <r>
      <rPr>
        <b/>
        <sz val="10"/>
        <rFont val="Arial"/>
        <family val="2"/>
      </rPr>
      <t>GPC:</t>
    </r>
    <r>
      <rPr>
        <sz val="10"/>
        <color rgb="FF000000"/>
        <rFont val="Arial"/>
        <family val="2"/>
      </rPr>
      <t xml:space="preserve"> El Grupo de Procesos Corporativos, a través de flashes informativos realizó campaña de sensibilización y manejo de los Derechos de Petición en el primer trimestre de 2019, así como el manejo de la atención al Ciudadano. </t>
    </r>
    <r>
      <rPr>
        <b/>
        <sz val="10"/>
        <rFont val="Arial"/>
        <family val="2"/>
      </rPr>
      <t>Anexo 1 Correo ABC del Derecho de Petición y Anexo 2 Flash</t>
    </r>
  </si>
  <si>
    <r>
      <rPr>
        <b/>
        <sz val="10"/>
        <rFont val="Arial"/>
        <family val="2"/>
      </rPr>
      <t>GPC:</t>
    </r>
    <r>
      <rPr>
        <sz val="10"/>
        <color rgb="FF000000"/>
        <rFont val="Arial"/>
        <family val="2"/>
      </rPr>
      <t xml:space="preserve"> 10%</t>
    </r>
  </si>
  <si>
    <r>
      <rPr>
        <b/>
        <sz val="10"/>
        <rFont val="Arial"/>
        <family val="2"/>
      </rPr>
      <t xml:space="preserve">GPC: </t>
    </r>
    <r>
      <rPr>
        <sz val="10"/>
        <color rgb="FF000000"/>
        <rFont val="Arial"/>
        <family val="2"/>
      </rPr>
      <t>Por medio de correos electrónicos se realizó el seguimiento y control de las PQR´S, a nivel nacional, donde se verificó los tiempos de respuesta y los porcentajes de las diferentes solicitudes a PNNC.</t>
    </r>
    <r>
      <rPr>
        <b/>
        <sz val="10"/>
        <rFont val="Arial"/>
        <family val="2"/>
      </rPr>
      <t xml:space="preserve"> Anexo 14.3. Correos</t>
    </r>
    <r>
      <rPr>
        <sz val="10"/>
        <color rgb="FF000000"/>
        <rFont val="Arial"/>
        <family val="2"/>
      </rPr>
      <t xml:space="preserve">
</t>
    </r>
    <r>
      <rPr>
        <b/>
        <sz val="10"/>
        <rFont val="Arial"/>
        <family val="2"/>
      </rPr>
      <t>DTPA:</t>
    </r>
    <r>
      <rPr>
        <sz val="10"/>
        <color rgb="FF000000"/>
        <rFont val="Arial"/>
        <family val="2"/>
      </rPr>
      <t xml:space="preserve">Se envian periodicamente correos electronicos a los responsables de dar respuesta a las PQR,s con el fin de generar alerta para que no se presenten inoportunidades en las respuestas. Se anexan como evidencias. CARPETA 1. </t>
    </r>
    <r>
      <rPr>
        <b/>
        <sz val="10"/>
        <rFont val="Arial"/>
        <family val="2"/>
      </rPr>
      <t xml:space="preserve">Anexo 1 alerta de segumiento radicado 20197570001542. Anexo 2 alerta de segumiento 20197570002112.                                                                                   
</t>
    </r>
    <r>
      <rPr>
        <sz val="10"/>
        <color rgb="FF000000"/>
        <rFont val="Arial"/>
        <family val="2"/>
      </rPr>
      <t xml:space="preserve">
</t>
    </r>
    <r>
      <rPr>
        <b/>
        <sz val="10"/>
        <rFont val="Arial"/>
        <family val="2"/>
      </rPr>
      <t xml:space="preserve">DTOR: </t>
    </r>
    <r>
      <rPr>
        <sz val="10"/>
        <color rgb="FF000000"/>
        <rFont val="Arial"/>
        <family val="2"/>
      </rPr>
      <t xml:space="preserve"> En el primer cuatrimestre del año en curso, se realizó el monitoreo a las PQRS diariamente a traves de la matriz de orfeo, se generaron las siguientes alertas: </t>
    </r>
    <r>
      <rPr>
        <b/>
        <sz val="10"/>
        <rFont val="Arial"/>
        <family val="2"/>
      </rPr>
      <t xml:space="preserve">anexo 14.3.1 Correo alerta - Radicado a 2 días hábiles de vencerse N° 20197060001702, anexo 14.3.2 .Correo alerta - Vencimiento PQRS 20197060001702 - 29_03_2019, anexo 14.3.3 Correo-Radicado a 3 días hábiles de vencerse No.20197060001902, anexo 14.3.4 Correo PQRS-Radicado a 4 días hábiles de vencerse No.20197060001922, 14.3.5 Correo PQRS-Radicado a 2 días hábiles de vencerse No. 20197060001702, anexo 14.3.6 Correo  Radicado por VENCERSE HOY N° 20197060001922, anexo 14.3.7 Correo Radicado a 5 días hábiles de vencerse N° 20197060002452.
DTAM: </t>
    </r>
    <r>
      <rPr>
        <sz val="10"/>
        <color rgb="FF000000"/>
        <rFont val="Arial"/>
        <family val="2"/>
      </rPr>
      <t xml:space="preserve">con el fin de que la entidad conteste los requerimientos presentados por los usuarios, como medida de autocontrol y preventiva, se realiza seguimiento a través de solicitudes recordando las respuestas a generar: </t>
    </r>
    <r>
      <rPr>
        <b/>
        <sz val="10"/>
        <rFont val="Arial"/>
        <family val="2"/>
      </rPr>
      <t xml:space="preserve"> Anexo 1 respuesta a radicado 20195160011962_5FEB.pdf, Anexo 2 respuesta a radicadoNo. 20194600012412_11MARZO.pdf, Anexo 3 Respuesta radicado No. 20195160012372_27 MAR.pdf, Anexo 4 Respuesta radicado 20195160012452_10ABRIL.pdf, Anexo 5 Respuesta_Radicado No. 20195160012422altofragua.pdf             
DTCA:</t>
    </r>
    <r>
      <rPr>
        <sz val="10"/>
        <color rgb="FF000000"/>
        <rFont val="Arial"/>
        <family val="2"/>
      </rPr>
      <t xml:space="preserve"> Desde la DTCA se realiza periodicamente por parte del Lider de Calidad MECI  el seguimiento a las PQRSD a través de la matriz de seguimiento del gestor documental ORFEO y se generan alertas vía correo electrónico a los responsables, evitando con ello las respuestas extemporáneas . De igual manera se reenvian las alertas remitidas desde el Grupo de Procesos Corporativos. Adjunto como evidencias los correos electrónicos enviados
</t>
    </r>
    <r>
      <rPr>
        <b/>
        <sz val="10"/>
        <rFont val="Arial"/>
        <family val="2"/>
      </rPr>
      <t>DTAO:</t>
    </r>
    <r>
      <rPr>
        <sz val="10"/>
        <color rgb="FF000000"/>
        <rFont val="Arial"/>
        <family val="2"/>
      </rPr>
      <t xml:space="preserve">  Permanentemente se hace revisión del estadístico arrojado por Orfeo, para identificar los derechos de petición próximos a vencer, para realizar la respectiva alerta de ser necesario.  Además se realiza acompañamiento a las AP en el control de las PQRS. Anexo 3 Aviso vencimiento PQR
</t>
    </r>
    <r>
      <rPr>
        <b/>
        <sz val="10"/>
        <rFont val="Arial"/>
        <family val="2"/>
      </rPr>
      <t>DTAN</t>
    </r>
    <r>
      <rPr>
        <sz val="10"/>
        <color rgb="FF000000"/>
        <rFont val="Arial"/>
        <family val="2"/>
      </rPr>
      <t xml:space="preserve">: Se realiza seguimiento a través de orfeos y correos electrónicos para dar respuesta dentro del término a los Derechos de petición que llegan a la DTAN y a las áreas protegidas adscritas. Anexo: 16.1 Seguimiento Derecho de petición Entre ojos. Anexo: 16.2. Seguimiento Respuesta Derecho de petición Predio las Palmas. Anexo: 16.3. Seguimiento Derecho de petición Sintraparques. Anexo: 16.4 Alerta PQR PNN EL COCUY. </t>
    </r>
  </si>
  <si>
    <r>
      <rPr>
        <b/>
        <sz val="10"/>
        <rFont val="Arial"/>
        <family val="2"/>
      </rPr>
      <t xml:space="preserve">GPC: </t>
    </r>
    <r>
      <rPr>
        <sz val="10"/>
        <color rgb="FF000000"/>
        <rFont val="Arial"/>
        <family val="2"/>
      </rPr>
      <t xml:space="preserve">10%
</t>
    </r>
    <r>
      <rPr>
        <b/>
        <sz val="10"/>
        <rFont val="Arial"/>
        <family val="2"/>
      </rPr>
      <t xml:space="preserve">DTPA: </t>
    </r>
    <r>
      <rPr>
        <sz val="10"/>
        <color rgb="FF000000"/>
        <rFont val="Arial"/>
        <family val="2"/>
      </rPr>
      <t xml:space="preserve">10%
</t>
    </r>
    <r>
      <rPr>
        <b/>
        <sz val="10"/>
        <rFont val="Arial"/>
        <family val="2"/>
      </rPr>
      <t xml:space="preserve">DTOR: </t>
    </r>
    <r>
      <rPr>
        <sz val="10"/>
        <color rgb="FF000000"/>
        <rFont val="Arial"/>
        <family val="2"/>
      </rPr>
      <t xml:space="preserve">10%
</t>
    </r>
    <r>
      <rPr>
        <b/>
        <sz val="10"/>
        <rFont val="Arial"/>
        <family val="2"/>
      </rPr>
      <t xml:space="preserve">DTAM: </t>
    </r>
    <r>
      <rPr>
        <sz val="10"/>
        <color rgb="FF000000"/>
        <rFont val="Arial"/>
        <family val="2"/>
      </rPr>
      <t xml:space="preserve">10%
</t>
    </r>
    <r>
      <rPr>
        <b/>
        <sz val="10"/>
        <rFont val="Arial"/>
        <family val="2"/>
      </rPr>
      <t>DTCA</t>
    </r>
    <r>
      <rPr>
        <sz val="10"/>
        <color rgb="FF000000"/>
        <rFont val="Arial"/>
        <family val="2"/>
      </rPr>
      <t xml:space="preserve">: 10%
</t>
    </r>
    <r>
      <rPr>
        <b/>
        <sz val="10"/>
        <rFont val="Arial"/>
        <family val="2"/>
      </rPr>
      <t>DTAO</t>
    </r>
    <r>
      <rPr>
        <sz val="10"/>
        <color rgb="FF000000"/>
        <rFont val="Arial"/>
        <family val="2"/>
      </rPr>
      <t xml:space="preserve">: 10%
</t>
    </r>
    <r>
      <rPr>
        <b/>
        <sz val="10"/>
        <rFont val="Arial"/>
        <family val="2"/>
      </rPr>
      <t>DTAN:</t>
    </r>
    <r>
      <rPr>
        <sz val="10"/>
        <color rgb="FF000000"/>
        <rFont val="Arial"/>
        <family val="2"/>
      </rPr>
      <t xml:space="preserve"> 10%
</t>
    </r>
  </si>
  <si>
    <r>
      <t xml:space="preserve">Se realizan ajustes a la propuesta del lineamiento referente a los paramentos que se deben seguir con respecto a la infraestructura sostenible. </t>
    </r>
    <r>
      <rPr>
        <b/>
        <sz val="11"/>
        <rFont val="Arial"/>
        <family val="2"/>
      </rPr>
      <t xml:space="preserve">Anexo 1 Documento Sostenibilidad Infarestructura </t>
    </r>
  </si>
  <si>
    <r>
      <rPr>
        <b/>
        <sz val="10"/>
        <rFont val="Arial"/>
        <family val="2"/>
      </rPr>
      <t>GPC:</t>
    </r>
    <r>
      <rPr>
        <sz val="10"/>
        <rFont val="Arial"/>
        <family val="2"/>
      </rPr>
      <t>S</t>
    </r>
    <r>
      <rPr>
        <sz val="10"/>
        <color rgb="FF000000"/>
        <rFont val="Arial"/>
        <family val="2"/>
      </rPr>
      <t>e realizó el seguimiento y control de la inclusión y exclusión de los bienes de PNNC, a través de los formatos respectivos. Anexo 1. formato  Inclusiones - Anexo 2 formato Exclusiones</t>
    </r>
    <r>
      <rPr>
        <b/>
        <sz val="10"/>
        <rFont val="Arial"/>
        <family val="2"/>
      </rPr>
      <t xml:space="preserve">
DTPA:</t>
    </r>
    <r>
      <rPr>
        <sz val="10"/>
        <color rgb="FF000000"/>
        <rFont val="Arial"/>
        <family val="2"/>
      </rPr>
      <t xml:space="preserve"> Se reporta oportunamente al Grupo de procesos Corporativos los bienes a asegurar mediante correo electrónico. Se anexan como evidencia el detalle de los bienes adquiridos durante el cuatrimestre. Se anexan como evidencia  el formato de entrada de almacén  y su formato de inclusión de bienes adquridos. Se anexan como evidencia  2 formatos de entrada de almacén  y 2 formatos  de inclusion de los  bienes adquridos, referanciados en las entradas. CARPETA 1. Anexo 1. Entrada de Almacen No 2019003.  Anexo1.1  Formato de inclusión a seguros de los bienes adquiridos según entrada 2019003. Anexo 2  Entrada al almacen No 2019004.Anexo 2.1 Formato de inclusion a seguros de los bienes adquiridos según entrada 2019004.                                                                                                              
</t>
    </r>
    <r>
      <rPr>
        <b/>
        <sz val="10"/>
        <rFont val="Arial"/>
        <family val="2"/>
      </rPr>
      <t>DTOR:</t>
    </r>
    <r>
      <rPr>
        <sz val="10"/>
        <color rgb="FF000000"/>
        <rFont val="Arial"/>
        <family val="2"/>
      </rPr>
      <t xml:space="preserve"> Se realiza el reporte oportuno de los bienes adquiridos, anexando como evidencias los siguientes registros: anexo 16.1.1.1 entradas de almacen 1001-216-MEC (1), anexo 16.1.1.2 entrada de almacen 1001-217-MEC (1), anexo 16.1.1.3 GRF_FO_14-Inclusion-yo-Exclusion-de-bienes-programas-de-segurosV41.    anexo 16.1.4 Correo de PNNC - Inclusión de bienes -aseguramiento.
</t>
    </r>
    <r>
      <rPr>
        <b/>
        <sz val="10"/>
        <rFont val="Arial"/>
        <family val="2"/>
      </rPr>
      <t>DTAM</t>
    </r>
    <r>
      <rPr>
        <sz val="10"/>
        <color rgb="FF000000"/>
        <rFont val="Arial"/>
        <family val="2"/>
      </rPr>
      <t xml:space="preserve">: Se envía correo de inclusión de bienes ingresados en los meses de enero, febrero el día  14/03/2019. Y se remite la inclusión de los bienes ingresados al almacén del mes de marzo el día 29/03/2019. Anexo 1 inclusión febrero, Anexo 2 inclusión marzo, Anexo 3 entradas almacén.         
</t>
    </r>
    <r>
      <rPr>
        <b/>
        <sz val="10"/>
        <rFont val="Arial"/>
        <family val="2"/>
      </rPr>
      <t xml:space="preserve">DTCA: </t>
    </r>
    <r>
      <rPr>
        <sz val="10"/>
        <color rgb="FF000000"/>
        <rFont val="Arial"/>
        <family val="2"/>
      </rPr>
      <t xml:space="preserve">Oportunamente se reporta los bienes a asegurar se anexa como evidencia formato de inclusiones de enero a marzo de 2019 ANEXO ARCHIVO EXCEL INCLUSION BIENES 2019 DTCA
</t>
    </r>
    <r>
      <rPr>
        <b/>
        <sz val="10"/>
        <rFont val="Arial"/>
        <family val="2"/>
      </rPr>
      <t xml:space="preserve">DTAO. </t>
    </r>
    <r>
      <rPr>
        <sz val="10"/>
        <color rgb="FF000000"/>
        <rFont val="Arial"/>
        <family val="2"/>
      </rPr>
      <t xml:space="preserve">Se envia a Nivel central el formato de inclusion  a seguros, con el fin de incluir los bienes adquirios por la dirección territorial en las polizas, se anexa entrada y formato de inclusion aseguramiento.  
Se anexa solo enero debido a que en, febrero, marzo, no han ingresado bienes que requieran aseguramiento.
Anexo 1,1 Entrada almacén y formato inclusión.
</t>
    </r>
    <r>
      <rPr>
        <b/>
        <sz val="10"/>
        <rFont val="Arial"/>
        <family val="2"/>
      </rPr>
      <t xml:space="preserve">DTAN: </t>
    </r>
    <r>
      <rPr>
        <sz val="10"/>
        <color rgb="FF000000"/>
        <rFont val="Arial"/>
        <family val="2"/>
      </rPr>
      <t xml:space="preserve">Se envia mensualmente a través de orfeo el formato de inclusión de bienes ingresados, se anexa como evidencia copia de las entradas de almacen.        </t>
    </r>
  </si>
  <si>
    <r>
      <rPr>
        <b/>
        <sz val="10"/>
        <color rgb="FF000000"/>
        <rFont val="Arial"/>
        <family val="2"/>
      </rPr>
      <t>GPC</t>
    </r>
    <r>
      <rPr>
        <sz val="10"/>
        <color rgb="FF000000"/>
        <rFont val="Arial"/>
        <family val="2"/>
      </rPr>
      <t xml:space="preserve">- 17 %
</t>
    </r>
    <r>
      <rPr>
        <b/>
        <sz val="10"/>
        <color rgb="FF000000"/>
        <rFont val="Arial"/>
        <family val="2"/>
      </rPr>
      <t>DTPA</t>
    </r>
    <r>
      <rPr>
        <sz val="10"/>
        <color rgb="FF000000"/>
        <rFont val="Arial"/>
        <family val="2"/>
      </rPr>
      <t xml:space="preserve"> 17%
</t>
    </r>
    <r>
      <rPr>
        <b/>
        <sz val="10"/>
        <color rgb="FF000000"/>
        <rFont val="Arial"/>
        <family val="2"/>
      </rPr>
      <t>DTOR</t>
    </r>
    <r>
      <rPr>
        <sz val="10"/>
        <color rgb="FF000000"/>
        <rFont val="Arial"/>
        <family val="2"/>
      </rPr>
      <t xml:space="preserve"> 17%
</t>
    </r>
    <r>
      <rPr>
        <b/>
        <sz val="10"/>
        <color rgb="FF000000"/>
        <rFont val="Arial"/>
        <family val="2"/>
      </rPr>
      <t>DTAM:</t>
    </r>
    <r>
      <rPr>
        <sz val="10"/>
        <color rgb="FF000000"/>
        <rFont val="Arial"/>
        <family val="2"/>
      </rPr>
      <t xml:space="preserve"> 17%
</t>
    </r>
    <r>
      <rPr>
        <b/>
        <sz val="10"/>
        <color rgb="FF000000"/>
        <rFont val="Arial"/>
        <family val="2"/>
      </rPr>
      <t>DTCA:</t>
    </r>
    <r>
      <rPr>
        <sz val="10"/>
        <color rgb="FF000000"/>
        <rFont val="Arial"/>
        <family val="2"/>
      </rPr>
      <t xml:space="preserve"> 17%
</t>
    </r>
    <r>
      <rPr>
        <b/>
        <sz val="10"/>
        <color rgb="FF000000"/>
        <rFont val="Arial"/>
        <family val="2"/>
      </rPr>
      <t>DTAO</t>
    </r>
    <r>
      <rPr>
        <sz val="10"/>
        <color rgb="FF000000"/>
        <rFont val="Arial"/>
        <family val="2"/>
      </rPr>
      <t xml:space="preserve">: 17%
</t>
    </r>
    <r>
      <rPr>
        <b/>
        <sz val="10"/>
        <color rgb="FF000000"/>
        <rFont val="Arial"/>
        <family val="2"/>
      </rPr>
      <t>DTAN</t>
    </r>
    <r>
      <rPr>
        <sz val="10"/>
        <color rgb="FF000000"/>
        <rFont val="Arial"/>
        <family val="2"/>
      </rPr>
      <t>: 17%</t>
    </r>
  </si>
  <si>
    <r>
      <rPr>
        <b/>
        <sz val="10"/>
        <rFont val="Arial"/>
        <family val="2"/>
      </rPr>
      <t xml:space="preserve">GPC: </t>
    </r>
    <r>
      <rPr>
        <sz val="10"/>
        <color rgb="FF000000"/>
        <rFont val="Arial"/>
        <family val="2"/>
      </rPr>
      <t xml:space="preserve">Se realizó proceso de aseguramiento de los bienes que ingresaron a PNNC con la respectiva aseguradora los cuales se reportan en los respectivos anexos de las pólizas. Anexo 1. Anexos Pólizas
</t>
    </r>
  </si>
  <si>
    <r>
      <rPr>
        <b/>
        <sz val="11"/>
        <color rgb="FF000000"/>
        <rFont val="Arial"/>
        <family val="2"/>
      </rPr>
      <t>GPC</t>
    </r>
    <r>
      <rPr>
        <sz val="11"/>
        <color rgb="FF000000"/>
        <rFont val="Arial"/>
        <family val="2"/>
      </rPr>
      <t xml:space="preserve">- 17 %
</t>
    </r>
  </si>
  <si>
    <t xml:space="preserve">En la vigencia 2018, la Entidad a través del Ministerio de Ambiente y Desarrollo Sostenible, justificó y presentó el proyecto de ley ante el Congreso de la República solicitando se exceptúe a PNNC de lo dispuesto en el artículo 92 de la Ley 617 de 2000, debido a que en la actualidad como Entidad nos encontramos con la limitante de dicho artículo en materia de gastos de personal.
El proyecto de ley fue presentado y sustentado en cabeza de la Dirección General y la Subdirección Administrativa y Financiera ante el Congreso de la República, encontrándose actualmente en primer debate en la Cámara de Representantes. Anexo 1 primer debate en camara
</t>
  </si>
  <si>
    <r>
      <rPr>
        <b/>
        <sz val="10"/>
        <rFont val="Arial"/>
        <family val="2"/>
      </rPr>
      <t>PNN CHINGAZA:</t>
    </r>
    <r>
      <rPr>
        <sz val="10"/>
        <color rgb="FF000000"/>
        <rFont val="Arial"/>
        <family val="2"/>
      </rPr>
      <t>Durante la realizacion del primer comité local de la vigencia 2019, el PNN Chingaza dio un espacio en la agenda donde se realizo el taller  de modulo atencio boleteria_Ayuda memoria y listados de asistencia_Anexo 20.1,presentacion en ppt_Anexo 20.2.</t>
    </r>
  </si>
  <si>
    <r>
      <rPr>
        <b/>
        <sz val="10"/>
        <rFont val="Arial"/>
        <family val="2"/>
      </rPr>
      <t xml:space="preserve">PNN CHINGAZA: </t>
    </r>
    <r>
      <rPr>
        <sz val="10"/>
        <color rgb="FF000000"/>
        <rFont val="Arial"/>
        <family val="2"/>
      </rPr>
      <t>Durante el primer trimestre de la vigencia 2019_ se realizo un taller en el sector de PG, Ayuda memoria y listados de asistencia_Anexo 20.3, Documento de protocolo de manejo de boleteria_Anexo 20.4</t>
    </r>
  </si>
  <si>
    <r>
      <rPr>
        <b/>
        <sz val="10"/>
        <rFont val="Arial"/>
        <family val="2"/>
      </rPr>
      <t xml:space="preserve">GPC: </t>
    </r>
    <r>
      <rPr>
        <sz val="10"/>
        <color rgb="FF000000"/>
        <rFont val="Arial"/>
        <family val="2"/>
      </rPr>
      <t xml:space="preserve">El Grupo de Procesos Corporativos a través de planes de trabajo, ha venido realizando el seguimiento al cumplimiento de la aplicación de la Gestión Documental, con un reporte de aplicación del 59% que de acuerdo con lo establecido en la escala porcentual para este riesgo equivale a un 20% para el primer trimestre. Anexo 1 Informe de Gestión, Anexo 2 Plan de Trabajo.
</t>
    </r>
    <r>
      <rPr>
        <b/>
        <sz val="10"/>
        <rFont val="Arial"/>
        <family val="2"/>
      </rPr>
      <t>DTOR:</t>
    </r>
    <r>
      <rPr>
        <sz val="10"/>
        <color rgb="FF000000"/>
        <rFont val="Arial"/>
        <family val="2"/>
      </rPr>
      <t xml:space="preserve"> Se realizó e inicio implementacion del plan de trabajo de 2019, anexo 21.1 plan de trabajo.                                                                                         
</t>
    </r>
    <r>
      <rPr>
        <b/>
        <sz val="10"/>
        <rFont val="Arial"/>
        <family val="2"/>
      </rPr>
      <t>DTPA</t>
    </r>
    <r>
      <rPr>
        <sz val="10"/>
        <color rgb="FF000000"/>
        <rFont val="Arial"/>
        <family val="2"/>
      </rPr>
      <t xml:space="preserve">: Se elaboró el plan de trabajo para la territorial  a ejecutar  2019. Carpeta 1. Anexo 1. Plan de trabajo. Anexo 1.1 lista asistencia ilustriaciones en los puestos de trabajo personal de recepción y comisiones. Anexo 1.2 lista asistencia ilustraciones en los puestos de trabajo personal del area financiera.( De acuerdo al plan de trabajo estipulado.)
</t>
    </r>
    <r>
      <rPr>
        <b/>
        <sz val="10"/>
        <rFont val="Arial"/>
        <family val="2"/>
      </rPr>
      <t>DTAM</t>
    </r>
    <r>
      <rPr>
        <sz val="10"/>
        <color rgb="FF000000"/>
        <rFont val="Arial"/>
        <family val="2"/>
      </rPr>
      <t xml:space="preserve">: Se realizó capacitación  de gestión documental para las areas protegidas La Paya y Alto Fragua sobre organizacion de archivos, ordenación de carpetas  (cronológica, alfabética, numérica), de acuerdo a la secuencia lógica que evidencia el orden original; sencibilización de Orfeo para respuestas de las PQR"s. ANEXO 1.  Lista de asistencia- ANEXO 2. Presentación.
Se realizó  Cronograma de Transferencia documental vigencia 2016-2017. ANEXO 3. Cronograma de transferencia documental.
Sensibilizacion sobre el uso adecuado de Orfeo se envió memorando a cada AP ANEXO 4. Memorando.
Se solicita el plan de trabajo  ANEXO 5.  Plan de trabajo- Solicitud del plan de trabajo AP.
Capacitacio  Diligenciamiento de los formatos para realizar la transferencia documental 2017-2018 de  GESTION HUMAN. ANEXO 7. Lista de asistencia.
</t>
    </r>
    <r>
      <rPr>
        <b/>
        <sz val="10"/>
        <rFont val="Arial"/>
        <family val="2"/>
      </rPr>
      <t>DTCA:</t>
    </r>
    <r>
      <rPr>
        <sz val="10"/>
        <color rgb="FF000000"/>
        <rFont val="Arial"/>
        <family val="2"/>
      </rPr>
      <t xml:space="preserve">Se inició la ejecución del plan de trabajo por parte del contratista responsable en la DTCA para ésta vigencia ANEXO 1. PLAN DE TRABAJO. se adjuntan evidencias ( LISTAS DE ASISTENCIA DE CAPACITACION EN GESTION DOCUMENTAL, ORFEO Y PQRSD, PRESENTACIÓN EN POWER PAINT, anexo archivo excel de expedientes DTCA 2019) Importante mencionar, que algunas de las actividades del plan de trabajo no han tenido el avance a la fecha dado el cambio de sede por adecuación de las instalaciones de la oficina DTCA
</t>
    </r>
    <r>
      <rPr>
        <b/>
        <sz val="10"/>
        <color rgb="FF000000"/>
        <rFont val="Arial"/>
        <family val="2"/>
      </rPr>
      <t xml:space="preserve">
DTAN: </t>
    </r>
    <r>
      <rPr>
        <sz val="10"/>
        <color rgb="FF000000"/>
        <rFont val="Arial"/>
        <family val="2"/>
      </rPr>
      <t xml:space="preserve">Se realizó capacitación  de gestión documental para apoyos de las areas protegidas Guanentá, Tamá, sobre TRD y Orfeo </t>
    </r>
    <r>
      <rPr>
        <b/>
        <sz val="10"/>
        <color rgb="FF000000"/>
        <rFont val="Arial"/>
        <family val="2"/>
      </rPr>
      <t xml:space="preserve"> . ANEXO 1.  Lista de asistencia</t>
    </r>
    <r>
      <rPr>
        <sz val="10"/>
        <color rgb="FF000000"/>
        <rFont val="Arial"/>
        <family val="2"/>
      </rPr>
      <t xml:space="preserve">
</t>
    </r>
    <r>
      <rPr>
        <sz val="10"/>
        <rFont val="Arial"/>
        <family val="2"/>
      </rPr>
      <t xml:space="preserve">
</t>
    </r>
    <r>
      <rPr>
        <b/>
        <sz val="10"/>
        <rFont val="Arial"/>
        <family val="2"/>
      </rPr>
      <t>DTAO</t>
    </r>
    <r>
      <rPr>
        <sz val="10"/>
        <rFont val="Arial"/>
        <family val="2"/>
      </rPr>
      <t>: No reporta avances</t>
    </r>
  </si>
  <si>
    <r>
      <rPr>
        <b/>
        <sz val="10"/>
        <color rgb="FF000000"/>
        <rFont val="Arial"/>
        <family val="2"/>
      </rPr>
      <t>GPC</t>
    </r>
    <r>
      <rPr>
        <sz val="10"/>
        <color rgb="FF000000"/>
        <rFont val="Arial"/>
        <family val="2"/>
      </rPr>
      <t xml:space="preserve"> 10%
</t>
    </r>
    <r>
      <rPr>
        <b/>
        <sz val="10"/>
        <color rgb="FF000000"/>
        <rFont val="Arial"/>
        <family val="2"/>
      </rPr>
      <t xml:space="preserve">DTOR </t>
    </r>
    <r>
      <rPr>
        <sz val="10"/>
        <color rgb="FF000000"/>
        <rFont val="Arial"/>
        <family val="2"/>
      </rPr>
      <t xml:space="preserve">10%
</t>
    </r>
    <r>
      <rPr>
        <b/>
        <sz val="10"/>
        <color rgb="FF000000"/>
        <rFont val="Arial"/>
        <family val="2"/>
      </rPr>
      <t>DTPA</t>
    </r>
    <r>
      <rPr>
        <sz val="10"/>
        <color rgb="FF000000"/>
        <rFont val="Arial"/>
        <family val="2"/>
      </rPr>
      <t xml:space="preserve"> 10%
</t>
    </r>
    <r>
      <rPr>
        <b/>
        <sz val="10"/>
        <color rgb="FF000000"/>
        <rFont val="Arial"/>
        <family val="2"/>
      </rPr>
      <t>DTAM</t>
    </r>
    <r>
      <rPr>
        <sz val="10"/>
        <color rgb="FF000000"/>
        <rFont val="Arial"/>
        <family val="2"/>
      </rPr>
      <t xml:space="preserve">:10%
</t>
    </r>
    <r>
      <rPr>
        <b/>
        <sz val="10"/>
        <color rgb="FF000000"/>
        <rFont val="Arial"/>
        <family val="2"/>
      </rPr>
      <t>DTCA</t>
    </r>
    <r>
      <rPr>
        <sz val="10"/>
        <color rgb="FF000000"/>
        <rFont val="Arial"/>
        <family val="2"/>
      </rPr>
      <t xml:space="preserve">: 10%
</t>
    </r>
    <r>
      <rPr>
        <b/>
        <sz val="10"/>
        <color rgb="FF000000"/>
        <rFont val="Arial"/>
        <family val="2"/>
      </rPr>
      <t>DTAN:</t>
    </r>
    <r>
      <rPr>
        <sz val="10"/>
        <color rgb="FF000000"/>
        <rFont val="Arial"/>
        <family val="2"/>
      </rPr>
      <t xml:space="preserve"> 10%</t>
    </r>
    <r>
      <rPr>
        <sz val="10"/>
        <color rgb="FF000000"/>
        <rFont val="Arial"/>
        <family val="2"/>
      </rPr>
      <t xml:space="preserve">
</t>
    </r>
    <r>
      <rPr>
        <b/>
        <sz val="10"/>
        <color rgb="FF000000"/>
        <rFont val="Arial"/>
        <family val="2"/>
      </rPr>
      <t>DTAO:</t>
    </r>
    <r>
      <rPr>
        <sz val="10"/>
        <color rgb="FF000000"/>
        <rFont val="Arial"/>
        <family val="2"/>
      </rPr>
      <t xml:space="preserve"> 0%</t>
    </r>
  </si>
  <si>
    <r>
      <t xml:space="preserve">Se realizaron las solicitudes de PAC en las fechas establecidas por Nivel Central, se realizo el control en tramite de cuentas para la oportuna recepción y tramite de cuentas para lograr con el 100% de la ejecución asignada cada mes. </t>
    </r>
    <r>
      <rPr>
        <b/>
        <sz val="11"/>
        <rFont val="Arial"/>
        <family val="2"/>
      </rPr>
      <t>Anexo 1 Informe PAC Ejecutado</t>
    </r>
  </si>
  <si>
    <t>12/04/2019
21/04/2019</t>
  </si>
  <si>
    <r>
      <rPr>
        <b/>
        <sz val="10"/>
        <rFont val="Arial"/>
        <family val="2"/>
      </rPr>
      <t>DTAM:</t>
    </r>
    <r>
      <rPr>
        <sz val="10"/>
        <color rgb="FF000000"/>
        <rFont val="Arial"/>
        <family val="2"/>
      </rPr>
      <t xml:space="preserve"> Se evidencia Boletín de caja y bancos de enero a marzo, NO se evidencian las conciliaciones Bancarias revisando nuevamente la carpeta de evidencias Siendo las 3.02PM del 24/04/2019 (1, Boletín Caja y bancos Enero-Febrero-Marzo)Observaciones: No se evidencias anexos al boletín de caja bancos corresponde al formato "informe detallado saldo banco Vs saldos contables", No están las conciliaciones bancarias correspondientes de enero a marzo.
</t>
    </r>
    <r>
      <rPr>
        <b/>
        <sz val="10"/>
        <rFont val="Arial"/>
        <family val="2"/>
      </rPr>
      <t>DTPA:</t>
    </r>
    <r>
      <rPr>
        <sz val="10"/>
        <color rgb="FF000000"/>
        <rFont val="Arial"/>
        <family val="2"/>
      </rPr>
      <t xml:space="preserve"> Se evidencia las conciliaciones Bancarias y Boletín de Caja y Bancos de enero a marzo (Anexo 1 Boletin nación enero; Anexo 1.1 boletín nación febrero; Anexo 1.2 boletín nación marzo; Anexo 2. Boletín Fonam Enero; Anexo 2.1 Fonam Febrero; Anexo 2.2 Boletín Fonam Marzo; Enero 2019 Servicios personales conciliaciones; enero 2019 gastos generales; Febrero servicios personales conciliaciones; Febrero 2019 gastos generales; Marzo 2019 servicios personales conciliaciones; Marzo 2019 gastos generales conciliaciones) Observaciones: No se evidencias anexos al boletín de caja bancos corresponde al formato "informe detallado saldo banco Vs saldos contables"
</t>
    </r>
    <r>
      <rPr>
        <b/>
        <sz val="10"/>
        <rFont val="Arial"/>
        <family val="2"/>
      </rPr>
      <t>DTAO:</t>
    </r>
    <r>
      <rPr>
        <sz val="10"/>
        <color rgb="FF000000"/>
        <rFont val="Arial"/>
        <family val="2"/>
      </rPr>
      <t xml:space="preserve">  Se evidencian Boletin de caja y bancos de enero a marzo y conciliaciones de Enero y Febrero (Conciliación Bancaria cta 6169 enero; conciliación bancaria cta 6169 febrero; conciliaición bancaria 6177 enero; conciliación bancaria 6177 febrero; Boletín Enero Nación; Boletín Enero Fonam; Boletín nación feberero; Boletín Fonam Febrero; Boletín Nación Marzo; Boletín Fonam Marzo) Observaciones: No se evidencias anexos al boletín de caja bancos corresponde al formato "informe detallado saldo banco Vs saldos contables", y las conciliaciones bancarias correspondientes al mes de marzo.
</t>
    </r>
    <r>
      <rPr>
        <b/>
        <sz val="10"/>
        <rFont val="Arial"/>
        <family val="2"/>
      </rPr>
      <t xml:space="preserve">DTAN: </t>
    </r>
    <r>
      <rPr>
        <sz val="10"/>
        <color rgb="FF000000"/>
        <rFont val="Arial"/>
        <family val="2"/>
      </rPr>
      <t xml:space="preserve">Se evidencian los boletines de caja y bancos de enero a marzo y conciliaciones bancarias de enero y febrero (Boletin Enero Nación; Boletín Fonam Enero; Boletín Fonam Febrero; Boletín Nación Febrero; Boletín Nación Marzo; Boletín Fonam Marzo; Conciliación Bancaria Cuenta de Personal enero; Conciliación cuenta Personal Febrero; Conciliación Bancaria Inversión enero; Conciliación Bancaria Inversión Febrero) Observaciones: No se evidencias anexos al boletín de caja bancos corresponde al formato "informe detallado saldo banco Vs saldos contables", y las conciliaciones bancarias correspondientes al mes de marzo.
</t>
    </r>
    <r>
      <rPr>
        <b/>
        <sz val="10"/>
        <rFont val="Arial"/>
        <family val="2"/>
      </rPr>
      <t xml:space="preserve">DTCA: </t>
    </r>
    <r>
      <rPr>
        <sz val="10"/>
        <color rgb="FF000000"/>
        <rFont val="Arial"/>
        <family val="2"/>
      </rPr>
      <t xml:space="preserve">Se evidencias los Boletines de caja y bancos de enero a amarzo, NO se evidencian las conciliaciones Bancarias revisando nuevamente la carpeta de evidencias Siendo las 3.02PM del 24/04/2019 (Boletines Gobierno enero, febrero y marzo; Boletínes Fonam Enero, Febrero y Marzo)Observaciones: No se evidencias anexos al boletín de caja bancos corresponde al formato "informe detallado saldo banco Vs saldos contables", No están las conciliaciones bancarias correspondientes de enero a marzo. 
</t>
    </r>
    <r>
      <rPr>
        <b/>
        <sz val="10"/>
        <rFont val="Arial"/>
        <family val="2"/>
      </rPr>
      <t>DTOR:</t>
    </r>
    <r>
      <rPr>
        <sz val="10"/>
        <color rgb="FF000000"/>
        <rFont val="Arial"/>
        <family val="2"/>
      </rPr>
      <t xml:space="preserve">Se evidencia las conciliaciones bancarias y Boletín de caja y bancos de enero a marzo (1.2 Boletin enero; 1.2 Boletin febrero; 1.2 Boletín marzo; Conciliaición 86 enero; conciliación 86 febrero; conciliación 86 marzo; conciliación 94 enero; conciliación 94 febrero; conciliación 94 marzo) Observaciones: No se evidencias anexos al boletín de caja bancos corresponde al formato "informe detallado saldo banco Vs saldos contables"
</t>
    </r>
    <r>
      <rPr>
        <b/>
        <sz val="10"/>
        <rFont val="Arial"/>
        <family val="2"/>
      </rPr>
      <t xml:space="preserve">
Grupo de Gestión Financiera: </t>
    </r>
    <r>
      <rPr>
        <sz val="10"/>
        <color rgb="FF000000"/>
        <rFont val="Arial"/>
        <family val="2"/>
      </rPr>
      <t xml:space="preserve"> Se elaboraron los Boletines de Caja y Bancos, y sus anexos "Informe de tallado de bancos Vs saldos Contables" y las conciliaciones bancarias de Enero a Marzo (Anexo 1 Boletin Fonam Enero 31; Anexo 2 Boletin Fonam Febrero 28; Anexo 4 Boletin Gobierno Enero 31; Anexo 5 Boletin Gobierno Febrero 28; ANexo 7 Conciliaciación Bancaria Fonam Enero; Anexo 8 Conciliación Bancaria Fonam Febrero; Anexo 9 Conciliaición Bancaria Fonam Marzo; Anexo 10 Conciliación Bancaria Gobierno Enero; Anexo 11 Conciliaición Bancaria Gobierno Febrero; Anexo 12 Conciliación Bancaria Gobierno Marzo; Anexo 13 Conciliación Agrario enero; Anexo 14 Conciliaición Agrario febrero; Anexo 15 Conciliación Agrario Marzo) Observación: en los boletines de Gobierno esta pendiente la firma de los anexos que corresponde al informe detallado de bancos Vs saldos Contables los cuales están pendiente de revisión por lo tanto no se puede dar el porcentaje completo que corresponde al primer trimestre y los boletines correspondientes al mes de marzo NO se encuentran cargados.</t>
    </r>
  </si>
  <si>
    <r>
      <rPr>
        <b/>
        <sz val="10"/>
        <rFont val="Arial"/>
        <family val="2"/>
      </rPr>
      <t>DTAM:</t>
    </r>
    <r>
      <rPr>
        <sz val="10"/>
        <color rgb="FF000000"/>
        <rFont val="Arial"/>
        <family val="2"/>
      </rPr>
      <t xml:space="preserve"> 3%
</t>
    </r>
    <r>
      <rPr>
        <b/>
        <sz val="10"/>
        <rFont val="Arial"/>
        <family val="2"/>
      </rPr>
      <t>DTPA</t>
    </r>
    <r>
      <rPr>
        <sz val="10"/>
        <color rgb="FF000000"/>
        <rFont val="Arial"/>
        <family val="2"/>
      </rPr>
      <t xml:space="preserve">: 5%
</t>
    </r>
    <r>
      <rPr>
        <b/>
        <sz val="10"/>
        <rFont val="Arial"/>
        <family val="2"/>
      </rPr>
      <t>DTAO</t>
    </r>
    <r>
      <rPr>
        <sz val="10"/>
        <color rgb="FF000000"/>
        <rFont val="Arial"/>
        <family val="2"/>
      </rPr>
      <t xml:space="preserve">: 4%
</t>
    </r>
    <r>
      <rPr>
        <b/>
        <sz val="10"/>
        <rFont val="Arial"/>
        <family val="2"/>
      </rPr>
      <t>DTAN:</t>
    </r>
    <r>
      <rPr>
        <sz val="10"/>
        <color rgb="FF000000"/>
        <rFont val="Arial"/>
        <family val="2"/>
      </rPr>
      <t xml:space="preserve"> 4%
</t>
    </r>
    <r>
      <rPr>
        <b/>
        <sz val="10"/>
        <rFont val="Arial"/>
        <family val="2"/>
      </rPr>
      <t>DTCA</t>
    </r>
    <r>
      <rPr>
        <sz val="10"/>
        <color rgb="FF000000"/>
        <rFont val="Arial"/>
        <family val="2"/>
      </rPr>
      <t xml:space="preserve">: 3%
</t>
    </r>
    <r>
      <rPr>
        <b/>
        <sz val="10"/>
        <rFont val="Arial"/>
        <family val="2"/>
      </rPr>
      <t>DTOR:</t>
    </r>
    <r>
      <rPr>
        <sz val="10"/>
        <color rgb="FF000000"/>
        <rFont val="Arial"/>
        <family val="2"/>
      </rPr>
      <t xml:space="preserve"> 5%
</t>
    </r>
    <r>
      <rPr>
        <b/>
        <sz val="10"/>
        <rFont val="Arial"/>
        <family val="2"/>
      </rPr>
      <t>GGF:</t>
    </r>
    <r>
      <rPr>
        <sz val="10"/>
        <color rgb="FF000000"/>
        <rFont val="Arial"/>
        <family val="2"/>
      </rPr>
      <t xml:space="preserve"> 4%
</t>
    </r>
  </si>
  <si>
    <t>12/04/2019
22/04/2019</t>
  </si>
  <si>
    <r>
      <rPr>
        <b/>
        <sz val="10"/>
        <rFont val="Arial"/>
        <family val="2"/>
      </rPr>
      <t>NC:</t>
    </r>
    <r>
      <rPr>
        <sz val="10"/>
        <color rgb="FF000000"/>
        <rFont val="Arial"/>
        <family val="2"/>
      </rPr>
      <t xml:space="preserve">Se realiza tramite para pago a las cuentas radicadas.anexo 1.3.  
se realiza conciliación operaciones recíprocas con la Direccion del Tesoro Nacional de manera mensual para aprobación y asignación del PAC  Anexos 1.3                                                                                                                                                                                                                                                                                                      
</t>
    </r>
    <r>
      <rPr>
        <b/>
        <sz val="10"/>
        <rFont val="Arial"/>
        <family val="2"/>
      </rPr>
      <t>DTAN:</t>
    </r>
    <r>
      <rPr>
        <sz val="10"/>
        <color rgb="FF000000"/>
        <rFont val="Arial"/>
        <family val="2"/>
      </rPr>
      <t xml:space="preserve"> La DT no anexa informe de operaciones reciprocas. 
</t>
    </r>
    <r>
      <rPr>
        <b/>
        <sz val="10"/>
        <rFont val="Arial"/>
        <family val="2"/>
      </rPr>
      <t xml:space="preserve">DTAO: </t>
    </r>
    <r>
      <rPr>
        <sz val="10"/>
        <color rgb="FF000000"/>
        <rFont val="Arial"/>
        <family val="2"/>
      </rPr>
      <t xml:space="preserve">La DT anexa el informe de reciprocas de los saldos contables presentados  a 31 de Diciembre 2018. 
</t>
    </r>
    <r>
      <rPr>
        <b/>
        <sz val="10"/>
        <rFont val="Arial"/>
        <family val="2"/>
      </rPr>
      <t>DTPA:</t>
    </r>
    <r>
      <rPr>
        <sz val="10"/>
        <color rgb="FF000000"/>
        <rFont val="Arial"/>
        <family val="2"/>
      </rPr>
      <t xml:space="preserve"> La DT anexa el informe de reciprocas de los saldos contables presentados  a 31 de Diciembre 2018. 
</t>
    </r>
    <r>
      <rPr>
        <b/>
        <sz val="10"/>
        <rFont val="Arial"/>
        <family val="2"/>
      </rPr>
      <t xml:space="preserve">DTCA: </t>
    </r>
    <r>
      <rPr>
        <sz val="10"/>
        <color rgb="FF000000"/>
        <rFont val="Arial"/>
        <family val="2"/>
      </rPr>
      <t xml:space="preserve">La DT anexa el informe de reciprocas de los saldos contables presentados  a 31 de Diciembre 2018. 
</t>
    </r>
    <r>
      <rPr>
        <b/>
        <sz val="10"/>
        <rFont val="Arial"/>
        <family val="2"/>
      </rPr>
      <t xml:space="preserve">DTAM: </t>
    </r>
    <r>
      <rPr>
        <sz val="10"/>
        <color rgb="FF000000"/>
        <rFont val="Arial"/>
        <family val="2"/>
      </rPr>
      <t xml:space="preserve">La DT no anexa informe de operaciones reciprocas. (Se evidencia conciliaciones bancarias que no aplica para la acción.)
</t>
    </r>
    <r>
      <rPr>
        <b/>
        <sz val="10"/>
        <rFont val="Arial"/>
        <family val="2"/>
      </rPr>
      <t>DTOR:</t>
    </r>
    <r>
      <rPr>
        <sz val="10"/>
        <color rgb="FF000000"/>
        <rFont val="Arial"/>
        <family val="2"/>
      </rPr>
      <t xml:space="preserve"> La DT anexa el informe de reciprocas de los saldos contables presentados  a 31 de Diciembre 2018. 
</t>
    </r>
  </si>
  <si>
    <r>
      <rPr>
        <b/>
        <sz val="10"/>
        <rFont val="Arial"/>
        <family val="2"/>
      </rPr>
      <t xml:space="preserve">NC: </t>
    </r>
    <r>
      <rPr>
        <sz val="10"/>
        <color rgb="FF000000"/>
        <rFont val="Arial"/>
        <family val="2"/>
      </rPr>
      <t xml:space="preserve">6.66%
</t>
    </r>
    <r>
      <rPr>
        <b/>
        <sz val="10"/>
        <rFont val="Arial"/>
        <family val="2"/>
      </rPr>
      <t>DTAN:</t>
    </r>
    <r>
      <rPr>
        <sz val="10"/>
        <color rgb="FF000000"/>
        <rFont val="Arial"/>
        <family val="2"/>
      </rPr>
      <t xml:space="preserve"> 0%
</t>
    </r>
    <r>
      <rPr>
        <b/>
        <sz val="10"/>
        <rFont val="Arial"/>
        <family val="2"/>
      </rPr>
      <t xml:space="preserve">DTAO: </t>
    </r>
    <r>
      <rPr>
        <sz val="10"/>
        <color rgb="FF000000"/>
        <rFont val="Arial"/>
        <family val="2"/>
      </rPr>
      <t xml:space="preserve">6.66%
</t>
    </r>
    <r>
      <rPr>
        <b/>
        <sz val="10"/>
        <rFont val="Arial"/>
        <family val="2"/>
      </rPr>
      <t xml:space="preserve">DTPA: </t>
    </r>
    <r>
      <rPr>
        <sz val="10"/>
        <color rgb="FF000000"/>
        <rFont val="Arial"/>
        <family val="2"/>
      </rPr>
      <t xml:space="preserve">6.66%
</t>
    </r>
    <r>
      <rPr>
        <b/>
        <sz val="10"/>
        <rFont val="Arial"/>
        <family val="2"/>
      </rPr>
      <t>DTCA:</t>
    </r>
    <r>
      <rPr>
        <sz val="10"/>
        <color rgb="FF000000"/>
        <rFont val="Arial"/>
        <family val="2"/>
      </rPr>
      <t xml:space="preserve"> 6.66%
</t>
    </r>
    <r>
      <rPr>
        <b/>
        <sz val="10"/>
        <rFont val="Arial"/>
        <family val="2"/>
      </rPr>
      <t>DTAM</t>
    </r>
    <r>
      <rPr>
        <sz val="10"/>
        <color rgb="FF000000"/>
        <rFont val="Arial"/>
        <family val="2"/>
      </rPr>
      <t xml:space="preserve">: 0%
</t>
    </r>
    <r>
      <rPr>
        <b/>
        <sz val="10"/>
        <rFont val="Arial"/>
        <family val="2"/>
      </rPr>
      <t>DTOR</t>
    </r>
    <r>
      <rPr>
        <sz val="10"/>
        <color rgb="FF000000"/>
        <rFont val="Arial"/>
        <family val="2"/>
      </rPr>
      <t xml:space="preserve">: 6.66%
</t>
    </r>
  </si>
  <si>
    <t>Se realizaron informes de cierre de documentos de recaudo por clasificar de la vigencia 2018 y primer trimestre de 2019.
A cierre de vigencia 2018 se encontraron saldos pendientes por clasificar por valor de $45.383.264, de estos valores se encuentran identificados $38.258.798 y de los cuales en el primer trimestre de 2019 se han depurado $5.300.448 y para el segundo semestre de 2019 deben ser depurados en su totalidad. 
Con respecto a la vigencia 2019 se han asignado todos los documentos de recaudo a las Direcciones Territoriales, a la fecha la Dirección Territorial Amazonía (03 documentos) y la Dirección Territorial Caribe (01 documento) no han realizado la aplicación de reintegros asignados e informados para este primer trimestre</t>
  </si>
  <si>
    <t>6.66%</t>
  </si>
  <si>
    <r>
      <rPr>
        <b/>
        <sz val="11"/>
        <rFont val="Arial"/>
        <family val="2"/>
      </rPr>
      <t>DTAM:</t>
    </r>
    <r>
      <rPr>
        <sz val="11"/>
        <rFont val="Arial"/>
        <family val="2"/>
      </rPr>
      <t xml:space="preserve">  Se anexa las solicitudes de PAC  a marzo  con las respectivas justificaciones. Anexo 1 PAC 
</t>
    </r>
    <r>
      <rPr>
        <b/>
        <sz val="11"/>
        <rFont val="Arial"/>
        <family val="2"/>
      </rPr>
      <t>DTPA:</t>
    </r>
    <r>
      <rPr>
        <sz val="11"/>
        <rFont val="Arial"/>
        <family val="2"/>
      </rPr>
      <t xml:space="preserve"> Se anexa las solicitudes de PAC a febrero  con las respectivas justificaciones. Anexo 1 Solicitud PAC a Febrero
</t>
    </r>
    <r>
      <rPr>
        <b/>
        <sz val="11"/>
        <rFont val="Arial"/>
        <family val="2"/>
      </rPr>
      <t xml:space="preserve">DTAO: </t>
    </r>
    <r>
      <rPr>
        <sz val="11"/>
        <rFont val="Arial"/>
        <family val="2"/>
      </rPr>
      <t xml:space="preserve"> Se anexa las solicitudes de PAC de febrero y marzo con las respectivas justificaciones. Anexo 1.5 Solicitudes PAC
</t>
    </r>
    <r>
      <rPr>
        <b/>
        <sz val="11"/>
        <rFont val="Arial"/>
        <family val="2"/>
      </rPr>
      <t>DTAN:</t>
    </r>
    <r>
      <rPr>
        <sz val="11"/>
        <rFont val="Arial"/>
        <family val="2"/>
      </rPr>
      <t xml:space="preserve"> Anexo 1  SOLICITUD-PAC- FEBRERO  2019 Y Anexo 2  SOLICITUD-PAC- MARZO  2019
</t>
    </r>
    <r>
      <rPr>
        <b/>
        <sz val="11"/>
        <rFont val="Arial"/>
        <family val="2"/>
      </rPr>
      <t>DTCA:</t>
    </r>
    <r>
      <rPr>
        <sz val="11"/>
        <rFont val="Arial"/>
        <family val="2"/>
      </rPr>
      <t xml:space="preserve"> Se anexa las solicitudes de PAC de febrero y marzo  con las respectivas justificaciones.Anexo 1 PAC FEBRERO . Anexo 1 PAC MARZO. 
</t>
    </r>
    <r>
      <rPr>
        <b/>
        <sz val="11"/>
        <rFont val="Arial"/>
        <family val="2"/>
      </rPr>
      <t>DTOR:</t>
    </r>
    <r>
      <rPr>
        <sz val="11"/>
        <rFont val="Arial"/>
        <family val="2"/>
      </rPr>
      <t xml:space="preserve"> Se anexa las solicitudes de PAC de febrero y marzo con las respectivas justificaciones.Anexo 1 PAC FEBRERO . Anexo 2 PAC MARZO. 
</t>
    </r>
    <r>
      <rPr>
        <b/>
        <sz val="11"/>
        <rFont val="Arial"/>
        <family val="2"/>
      </rPr>
      <t>Grupo de Gestión Financiera</t>
    </r>
    <r>
      <rPr>
        <sz val="11"/>
        <rFont val="Arial"/>
        <family val="2"/>
      </rPr>
      <t xml:space="preserve">:  Se anexa las solicitudes de PAC de febrero y marzo de  las unidades de decisión con las respectivas justificaciones. Anexo 1- Formato Solicitud PAC. </t>
    </r>
  </si>
  <si>
    <r>
      <rPr>
        <b/>
        <sz val="11"/>
        <color rgb="FF000000"/>
        <rFont val="Arial"/>
        <family val="2"/>
      </rPr>
      <t>DTAM:</t>
    </r>
    <r>
      <rPr>
        <sz val="11"/>
        <color rgb="FF000000"/>
        <rFont val="Arial"/>
        <family val="2"/>
      </rPr>
      <t xml:space="preserve"> 3%
</t>
    </r>
    <r>
      <rPr>
        <b/>
        <sz val="11"/>
        <color rgb="FF000000"/>
        <rFont val="Arial"/>
        <family val="2"/>
      </rPr>
      <t>DTPA:</t>
    </r>
    <r>
      <rPr>
        <sz val="11"/>
        <color rgb="FF000000"/>
        <rFont val="Arial"/>
        <family val="2"/>
      </rPr>
      <t xml:space="preserve"> 1,5%
</t>
    </r>
    <r>
      <rPr>
        <b/>
        <sz val="11"/>
        <color rgb="FF000000"/>
        <rFont val="Arial"/>
        <family val="2"/>
      </rPr>
      <t>DTAO</t>
    </r>
    <r>
      <rPr>
        <sz val="11"/>
        <color rgb="FF000000"/>
        <rFont val="Arial"/>
        <family val="2"/>
      </rPr>
      <t xml:space="preserve">: 3%
</t>
    </r>
    <r>
      <rPr>
        <b/>
        <sz val="11"/>
        <color rgb="FF000000"/>
        <rFont val="Arial"/>
        <family val="2"/>
      </rPr>
      <t>DTAN:</t>
    </r>
    <r>
      <rPr>
        <sz val="11"/>
        <color rgb="FF000000"/>
        <rFont val="Arial"/>
        <family val="2"/>
      </rPr>
      <t xml:space="preserve"> 3%
</t>
    </r>
    <r>
      <rPr>
        <b/>
        <sz val="11"/>
        <color rgb="FF000000"/>
        <rFont val="Arial"/>
        <family val="2"/>
      </rPr>
      <t>DTCA</t>
    </r>
    <r>
      <rPr>
        <sz val="11"/>
        <color rgb="FF000000"/>
        <rFont val="Arial"/>
        <family val="2"/>
      </rPr>
      <t xml:space="preserve">: 3%
</t>
    </r>
    <r>
      <rPr>
        <b/>
        <sz val="11"/>
        <color rgb="FF000000"/>
        <rFont val="Arial"/>
        <family val="2"/>
      </rPr>
      <t>DTOR</t>
    </r>
    <r>
      <rPr>
        <sz val="11"/>
        <color rgb="FF000000"/>
        <rFont val="Arial"/>
        <family val="2"/>
      </rPr>
      <t xml:space="preserve">: 3%
</t>
    </r>
    <r>
      <rPr>
        <b/>
        <sz val="11"/>
        <color rgb="FF000000"/>
        <rFont val="Arial"/>
        <family val="2"/>
      </rPr>
      <t>GGF:</t>
    </r>
    <r>
      <rPr>
        <sz val="11"/>
        <color rgb="FF000000"/>
        <rFont val="Arial"/>
        <family val="2"/>
      </rPr>
      <t xml:space="preserve"> 3%</t>
    </r>
  </si>
  <si>
    <r>
      <t xml:space="preserve">Grupo de Gestión Financiera: Se anexa Informes de solicitudes PAC FONAM  y sus  respectivos análisis  correspondiente a los meses de febrero y marzo. </t>
    </r>
    <r>
      <rPr>
        <b/>
        <sz val="11"/>
        <rFont val="Arial"/>
        <family val="2"/>
      </rPr>
      <t xml:space="preserve">Anexo 1 Informes PAC  </t>
    </r>
  </si>
  <si>
    <r>
      <rPr>
        <b/>
        <sz val="10"/>
        <rFont val="Arial"/>
        <family val="2"/>
      </rPr>
      <t>NC Registro 1:</t>
    </r>
    <r>
      <rPr>
        <sz val="10"/>
        <color rgb="FF000000"/>
        <rFont val="Arial"/>
        <family val="2"/>
      </rPr>
      <t xml:space="preserve"> Se anexa Informe de Seguimiento de Gestión Contable  - Diagnóstico de las DTS a Dic.31.2018. 
</t>
    </r>
    <r>
      <rPr>
        <b/>
        <sz val="10"/>
        <rFont val="Arial"/>
        <family val="2"/>
      </rPr>
      <t xml:space="preserve">NC Registro 2 : </t>
    </r>
    <r>
      <rPr>
        <sz val="10"/>
        <color rgb="FF000000"/>
        <rFont val="Arial"/>
        <family val="2"/>
      </rPr>
      <t xml:space="preserve">Se anexa Estados Financieros firmados y Notas a los Estados Financieros de Parques Nacionales Naturales de Colombia y de la Subcuenta Fonam PNN a nivel consolidado y de Nivel Central a Diciembre 31 de 2018.
</t>
    </r>
    <r>
      <rPr>
        <b/>
        <sz val="10"/>
        <rFont val="Arial"/>
        <family val="2"/>
      </rPr>
      <t>DTAN:</t>
    </r>
    <r>
      <rPr>
        <sz val="10"/>
        <color rgb="FF000000"/>
        <rFont val="Arial"/>
        <family val="2"/>
      </rPr>
      <t xml:space="preserve"> La DT anexa Estados Financieros y sus Revelaciones a 31 de Diciembre 2018
</t>
    </r>
    <r>
      <rPr>
        <b/>
        <sz val="10"/>
        <rFont val="Arial"/>
        <family val="2"/>
      </rPr>
      <t>DTAO:</t>
    </r>
    <r>
      <rPr>
        <sz val="10"/>
        <color rgb="FF000000"/>
        <rFont val="Arial"/>
        <family val="2"/>
      </rPr>
      <t xml:space="preserve"> La DT anexa Estados Financieros y sus Revelaciones a 31 de Diciembre 2018
</t>
    </r>
    <r>
      <rPr>
        <b/>
        <sz val="10"/>
        <rFont val="Arial"/>
        <family val="2"/>
      </rPr>
      <t>DTPA:</t>
    </r>
    <r>
      <rPr>
        <sz val="10"/>
        <color rgb="FF000000"/>
        <rFont val="Arial"/>
        <family val="2"/>
      </rPr>
      <t xml:space="preserve"> La DT anexa Estados Financieros y sus Revelaciones a 31 de Diciembre 2018
</t>
    </r>
    <r>
      <rPr>
        <b/>
        <sz val="10"/>
        <rFont val="Arial"/>
        <family val="2"/>
      </rPr>
      <t>DTCA:</t>
    </r>
    <r>
      <rPr>
        <sz val="10"/>
        <color rgb="FF000000"/>
        <rFont val="Arial"/>
        <family val="2"/>
      </rPr>
      <t xml:space="preserve"> La DT anexa Estados Financieros y sus Revelaciones a 31 de Diciembre 2018
</t>
    </r>
    <r>
      <rPr>
        <b/>
        <sz val="10"/>
        <rFont val="Arial"/>
        <family val="2"/>
      </rPr>
      <t>DTAM:</t>
    </r>
    <r>
      <rPr>
        <sz val="10"/>
        <color rgb="FF000000"/>
        <rFont val="Arial"/>
        <family val="2"/>
      </rPr>
      <t xml:space="preserve"> La DT anexa Estados Financieros y sus Revelaciones a 31 de Diciembre 2018
</t>
    </r>
    <r>
      <rPr>
        <b/>
        <sz val="10"/>
        <rFont val="Arial"/>
        <family val="2"/>
      </rPr>
      <t>DTOR:</t>
    </r>
    <r>
      <rPr>
        <sz val="10"/>
        <color rgb="FF000000"/>
        <rFont val="Arial"/>
        <family val="2"/>
      </rPr>
      <t xml:space="preserve"> La DT anexa Estados Financieros y sus Revelaciones a 31 de Diciembre 2018
</t>
    </r>
  </si>
  <si>
    <r>
      <rPr>
        <b/>
        <sz val="10"/>
        <rFont val="Arial"/>
        <family val="2"/>
      </rPr>
      <t>NC r1:</t>
    </r>
    <r>
      <rPr>
        <sz val="10"/>
        <color rgb="FF000000"/>
        <rFont val="Arial"/>
        <family val="2"/>
      </rPr>
      <t xml:space="preserve"> 5%
</t>
    </r>
    <r>
      <rPr>
        <b/>
        <sz val="10"/>
        <rFont val="Arial"/>
        <family val="2"/>
      </rPr>
      <t>NC r2</t>
    </r>
    <r>
      <rPr>
        <sz val="10"/>
        <color rgb="FF000000"/>
        <rFont val="Arial"/>
        <family val="2"/>
      </rPr>
      <t xml:space="preserve">: 5%
</t>
    </r>
    <r>
      <rPr>
        <b/>
        <sz val="10"/>
        <rFont val="Arial"/>
        <family val="2"/>
      </rPr>
      <t xml:space="preserve">DTAN: </t>
    </r>
    <r>
      <rPr>
        <sz val="10"/>
        <color rgb="FF000000"/>
        <rFont val="Arial"/>
        <family val="2"/>
      </rPr>
      <t xml:space="preserve">5%
</t>
    </r>
    <r>
      <rPr>
        <b/>
        <sz val="10"/>
        <rFont val="Arial"/>
        <family val="2"/>
      </rPr>
      <t>DTAO:</t>
    </r>
    <r>
      <rPr>
        <sz val="10"/>
        <color rgb="FF000000"/>
        <rFont val="Arial"/>
        <family val="2"/>
      </rPr>
      <t xml:space="preserve">5%
</t>
    </r>
    <r>
      <rPr>
        <b/>
        <sz val="10"/>
        <rFont val="Arial"/>
        <family val="2"/>
      </rPr>
      <t>DTPA:</t>
    </r>
    <r>
      <rPr>
        <sz val="10"/>
        <color rgb="FF000000"/>
        <rFont val="Arial"/>
        <family val="2"/>
      </rPr>
      <t xml:space="preserve"> 5%
</t>
    </r>
    <r>
      <rPr>
        <b/>
        <sz val="10"/>
        <rFont val="Arial"/>
        <family val="2"/>
      </rPr>
      <t xml:space="preserve">DTCA: </t>
    </r>
    <r>
      <rPr>
        <sz val="10"/>
        <color rgb="FF000000"/>
        <rFont val="Arial"/>
        <family val="2"/>
      </rPr>
      <t xml:space="preserve">5%
</t>
    </r>
    <r>
      <rPr>
        <b/>
        <sz val="10"/>
        <rFont val="Arial"/>
        <family val="2"/>
      </rPr>
      <t>DTAM:</t>
    </r>
    <r>
      <rPr>
        <sz val="10"/>
        <color rgb="FF000000"/>
        <rFont val="Arial"/>
        <family val="2"/>
      </rPr>
      <t xml:space="preserve"> 5%
</t>
    </r>
    <r>
      <rPr>
        <b/>
        <sz val="10"/>
        <rFont val="Arial"/>
        <family val="2"/>
      </rPr>
      <t>DTOR</t>
    </r>
    <r>
      <rPr>
        <sz val="10"/>
        <color rgb="FF000000"/>
        <rFont val="Arial"/>
        <family val="2"/>
      </rPr>
      <t xml:space="preserve">: 5%
</t>
    </r>
  </si>
  <si>
    <r>
      <rPr>
        <b/>
        <sz val="10"/>
        <rFont val="Arial"/>
        <family val="2"/>
      </rPr>
      <t>DTAN:</t>
    </r>
    <r>
      <rPr>
        <sz val="10"/>
        <color rgb="FF000000"/>
        <rFont val="Arial"/>
        <family val="2"/>
      </rPr>
      <t xml:space="preserve"> La DT anexa la certificación de los Estados Financieros por parte del contador a corte 31 de Diciembre de 2018.
</t>
    </r>
    <r>
      <rPr>
        <b/>
        <sz val="10"/>
        <rFont val="Arial"/>
        <family val="2"/>
      </rPr>
      <t xml:space="preserve">DTAO: </t>
    </r>
    <r>
      <rPr>
        <sz val="10"/>
        <color rgb="FF000000"/>
        <rFont val="Arial"/>
        <family val="2"/>
      </rPr>
      <t xml:space="preserve">La DT anexa la certificación de los Estados Financieros por parte del contador a corte 31 de Diciembre de 2018.
</t>
    </r>
    <r>
      <rPr>
        <b/>
        <sz val="10"/>
        <rFont val="Arial"/>
        <family val="2"/>
      </rPr>
      <t>DTPA:</t>
    </r>
    <r>
      <rPr>
        <sz val="10"/>
        <color rgb="FF000000"/>
        <rFont val="Arial"/>
        <family val="2"/>
      </rPr>
      <t xml:space="preserve"> La DT no anexa la certificación de los Estados Financieros (Se evidencia las revelaciones de los Estados Financieros sin ser documento para esta acción). 
</t>
    </r>
    <r>
      <rPr>
        <b/>
        <sz val="10"/>
        <rFont val="Arial"/>
        <family val="2"/>
      </rPr>
      <t>DTCA:</t>
    </r>
    <r>
      <rPr>
        <sz val="10"/>
        <color rgb="FF000000"/>
        <rFont val="Arial"/>
        <family val="2"/>
      </rPr>
      <t xml:space="preserve"> La DT anexa la certificación de los Estados Financieros por parte del contador a corte 31 de Diciembre de 2018.
</t>
    </r>
    <r>
      <rPr>
        <b/>
        <sz val="10"/>
        <rFont val="Arial"/>
        <family val="2"/>
      </rPr>
      <t xml:space="preserve">DTAM: </t>
    </r>
    <r>
      <rPr>
        <sz val="10"/>
        <color rgb="FF000000"/>
        <rFont val="Arial"/>
        <family val="2"/>
      </rPr>
      <t xml:space="preserve">La DT anexa la certificación de los Estados Financieros por parte del contador a corte 31 de Diciembre de 2018.
</t>
    </r>
    <r>
      <rPr>
        <b/>
        <sz val="10"/>
        <rFont val="Arial"/>
        <family val="2"/>
      </rPr>
      <t>DTOR:</t>
    </r>
    <r>
      <rPr>
        <sz val="10"/>
        <color rgb="FF000000"/>
        <rFont val="Arial"/>
        <family val="2"/>
      </rPr>
      <t xml:space="preserve"> La DT anexa la certificación de los Estados Financieros por parte del contador a corte 31 de Diciembre de 2018.
</t>
    </r>
  </si>
  <si>
    <r>
      <rPr>
        <b/>
        <sz val="10"/>
        <rFont val="Arial"/>
        <family val="2"/>
      </rPr>
      <t>DTAN:</t>
    </r>
    <r>
      <rPr>
        <sz val="10"/>
        <color rgb="FF000000"/>
        <rFont val="Arial"/>
        <family val="2"/>
      </rPr>
      <t xml:space="preserve"> 5%
</t>
    </r>
    <r>
      <rPr>
        <b/>
        <sz val="10"/>
        <rFont val="Arial"/>
        <family val="2"/>
      </rPr>
      <t>DTAO:</t>
    </r>
    <r>
      <rPr>
        <sz val="10"/>
        <color rgb="FF000000"/>
        <rFont val="Arial"/>
        <family val="2"/>
      </rPr>
      <t xml:space="preserve"> 5%
</t>
    </r>
    <r>
      <rPr>
        <b/>
        <sz val="10"/>
        <rFont val="Arial"/>
        <family val="2"/>
      </rPr>
      <t xml:space="preserve">DTPA: </t>
    </r>
    <r>
      <rPr>
        <sz val="10"/>
        <color rgb="FF000000"/>
        <rFont val="Arial"/>
        <family val="2"/>
      </rPr>
      <t xml:space="preserve">0%
</t>
    </r>
    <r>
      <rPr>
        <b/>
        <sz val="10"/>
        <rFont val="Arial"/>
        <family val="2"/>
      </rPr>
      <t>DTCA</t>
    </r>
    <r>
      <rPr>
        <sz val="10"/>
        <color rgb="FF000000"/>
        <rFont val="Arial"/>
        <family val="2"/>
      </rPr>
      <t xml:space="preserve">: 5%
</t>
    </r>
    <r>
      <rPr>
        <b/>
        <sz val="10"/>
        <rFont val="Arial"/>
        <family val="2"/>
      </rPr>
      <t>DTAM</t>
    </r>
    <r>
      <rPr>
        <sz val="10"/>
        <color rgb="FF000000"/>
        <rFont val="Arial"/>
        <family val="2"/>
      </rPr>
      <t xml:space="preserve">: 5%
</t>
    </r>
    <r>
      <rPr>
        <b/>
        <sz val="10"/>
        <rFont val="Arial"/>
        <family val="2"/>
      </rPr>
      <t>DTOR:</t>
    </r>
    <r>
      <rPr>
        <sz val="10"/>
        <color rgb="FF000000"/>
        <rFont val="Arial"/>
        <family val="2"/>
      </rPr>
      <t xml:space="preserve"> 5%
</t>
    </r>
  </si>
  <si>
    <r>
      <rPr>
        <b/>
        <sz val="10"/>
        <rFont val="Arial"/>
        <family val="2"/>
      </rPr>
      <t>DTAM:</t>
    </r>
    <r>
      <rPr>
        <sz val="10"/>
        <color rgb="FF000000"/>
        <rFont val="Arial"/>
        <family val="2"/>
      </rPr>
      <t xml:space="preserve"> Se anexan listado de compromisos de enero, febrero y marzo tanto de fonam como de nación. Falta relacionar el número del orfeo en la casilla de observaciones. Anexo 1  listado de compromisos
</t>
    </r>
    <r>
      <rPr>
        <b/>
        <sz val="10"/>
        <rFont val="Arial"/>
        <family val="2"/>
      </rPr>
      <t>DTPA:</t>
    </r>
    <r>
      <rPr>
        <sz val="10"/>
        <color rgb="FF000000"/>
        <rFont val="Arial"/>
        <family val="2"/>
      </rPr>
      <t xml:space="preserve"> Se anexan listado de compromisos de enero, febrero y marzo tanto de fonam como de nación. Anexo1_Enero_2019, Anexo2_Febrero_2019 y  Anexo3_Marzo_2019 
</t>
    </r>
    <r>
      <rPr>
        <b/>
        <sz val="10"/>
        <rFont val="Arial"/>
        <family val="2"/>
      </rPr>
      <t xml:space="preserve">DTAO: </t>
    </r>
    <r>
      <rPr>
        <sz val="10"/>
        <color rgb="FF000000"/>
        <rFont val="Arial"/>
        <family val="2"/>
      </rPr>
      <t xml:space="preserve"> Se anexan listado de compromisos de enero, febrero y marzo tanto de fonam como de nación. Anexo 1 Registro presupuestal compromisos R36
</t>
    </r>
    <r>
      <rPr>
        <b/>
        <sz val="10"/>
        <rFont val="Arial"/>
        <family val="2"/>
      </rPr>
      <t xml:space="preserve">DTAN: </t>
    </r>
    <r>
      <rPr>
        <sz val="10"/>
        <color rgb="FF000000"/>
        <rFont val="Arial"/>
        <family val="2"/>
      </rPr>
      <t xml:space="preserve">Se anexan listado de compromisos de enero, febrero y marzo tanto de fonam como de nación.Acción 1. Registros Presupuestales
</t>
    </r>
    <r>
      <rPr>
        <b/>
        <sz val="10"/>
        <rFont val="Arial"/>
        <family val="2"/>
      </rPr>
      <t>DTCA:</t>
    </r>
    <r>
      <rPr>
        <sz val="10"/>
        <color rgb="FF000000"/>
        <rFont val="Arial"/>
        <family val="2"/>
      </rPr>
      <t xml:space="preserve"> Se anexan listado de compromisos a marzo tanto de fonam como de nación. Anexo1. RELACION DE RP NACION PRIMER TRIMESTRE 2019 y Anexo 2.RELACION DE RP PRIMER TRIMESTRE 2019- FONAM 
</t>
    </r>
    <r>
      <rPr>
        <b/>
        <sz val="10"/>
        <rFont val="Arial"/>
        <family val="2"/>
      </rPr>
      <t>DTOR:</t>
    </r>
    <r>
      <rPr>
        <sz val="10"/>
        <color rgb="FF000000"/>
        <rFont val="Arial"/>
        <family val="2"/>
      </rPr>
      <t xml:space="preserve">  Se anexan listado de compromisos a marzo tanto de fonam como de nación. Anexo 1 relación de RP
</t>
    </r>
    <r>
      <rPr>
        <b/>
        <sz val="10"/>
        <rFont val="Arial"/>
        <family val="2"/>
      </rPr>
      <t xml:space="preserve">Grupo de Gestión Financiera: </t>
    </r>
    <r>
      <rPr>
        <sz val="10"/>
        <color rgb="FF000000"/>
        <rFont val="Arial"/>
        <family val="2"/>
      </rPr>
      <t xml:space="preserve"> Se anexan listado de compromisos a marzo tanto de fonam como de nación. Anexo 1 relación de RP</t>
    </r>
  </si>
  <si>
    <r>
      <rPr>
        <b/>
        <sz val="10"/>
        <rFont val="Arial"/>
        <family val="2"/>
      </rPr>
      <t>DTAM</t>
    </r>
    <r>
      <rPr>
        <sz val="10"/>
        <color rgb="FF000000"/>
        <rFont val="Arial"/>
        <family val="2"/>
      </rPr>
      <t xml:space="preserve">: 4%
</t>
    </r>
    <r>
      <rPr>
        <b/>
        <sz val="10"/>
        <rFont val="Arial"/>
        <family val="2"/>
      </rPr>
      <t xml:space="preserve">DTPA: </t>
    </r>
    <r>
      <rPr>
        <sz val="10"/>
        <color rgb="FF000000"/>
        <rFont val="Arial"/>
        <family val="2"/>
      </rPr>
      <t xml:space="preserve">17%
</t>
    </r>
    <r>
      <rPr>
        <b/>
        <sz val="10"/>
        <rFont val="Arial"/>
        <family val="2"/>
      </rPr>
      <t>DTAO:</t>
    </r>
    <r>
      <rPr>
        <sz val="10"/>
        <color rgb="FF000000"/>
        <rFont val="Arial"/>
        <family val="2"/>
      </rPr>
      <t xml:space="preserve"> 17%
</t>
    </r>
    <r>
      <rPr>
        <b/>
        <sz val="10"/>
        <rFont val="Arial"/>
        <family val="2"/>
      </rPr>
      <t>DTAN:</t>
    </r>
    <r>
      <rPr>
        <sz val="10"/>
        <color rgb="FF000000"/>
        <rFont val="Arial"/>
        <family val="2"/>
      </rPr>
      <t xml:space="preserve"> 17%
</t>
    </r>
    <r>
      <rPr>
        <b/>
        <sz val="10"/>
        <rFont val="Arial"/>
        <family val="2"/>
      </rPr>
      <t>DTCA</t>
    </r>
    <r>
      <rPr>
        <sz val="10"/>
        <color rgb="FF000000"/>
        <rFont val="Arial"/>
        <family val="2"/>
      </rPr>
      <t xml:space="preserve">: 17%
</t>
    </r>
    <r>
      <rPr>
        <b/>
        <sz val="10"/>
        <rFont val="Arial"/>
        <family val="2"/>
      </rPr>
      <t xml:space="preserve">DTOR: </t>
    </r>
    <r>
      <rPr>
        <sz val="10"/>
        <color rgb="FF000000"/>
        <rFont val="Arial"/>
        <family val="2"/>
      </rPr>
      <t xml:space="preserve">17%
</t>
    </r>
    <r>
      <rPr>
        <b/>
        <sz val="10"/>
        <rFont val="Arial"/>
        <family val="2"/>
      </rPr>
      <t>GGF</t>
    </r>
    <r>
      <rPr>
        <sz val="10"/>
        <color rgb="FF000000"/>
        <rFont val="Arial"/>
        <family val="2"/>
      </rPr>
      <t xml:space="preserve">: 17%
</t>
    </r>
  </si>
  <si>
    <t>Grupo de Gestión Financiera: Para este periodo no se presenta de avance. Sin embargo durante el segundo trimestre de la vigencia se programaran mesas de trabajo para definir los lineamientos  respecto al trámite de pagos no presupuestales.</t>
  </si>
  <si>
    <t>No se presentan avances para este periodo,, sin embargo el informe se generara a finales del mes de abril y se notificarán los avances en el siguiente reporte de riesgos</t>
  </si>
  <si>
    <r>
      <rPr>
        <b/>
        <sz val="10"/>
        <rFont val="Arial"/>
        <family val="2"/>
      </rPr>
      <t xml:space="preserve">Grupo de Gestión Financiera: </t>
    </r>
    <r>
      <rPr>
        <sz val="10"/>
        <color rgb="FF000000"/>
        <rFont val="Arial"/>
        <family val="2"/>
      </rPr>
      <t>Se elabora informe de Seguimiento con corte a Marzo, donde se explican los impuestos presentados, la oportunidad de los mismos y la razonabilidad de las cifras declaradas. Es de aclarar que en algunas Direcciones Territoriales no se cuenta con los impuestos presentados del mes de Marzo, toda vez que se encuentran dentro de las fechas de vencimiento.
Anexo 1. Informe de Seguimiento a Marzo.</t>
    </r>
  </si>
  <si>
    <r>
      <rPr>
        <b/>
        <sz val="10"/>
        <rFont val="Arial"/>
        <family val="2"/>
      </rPr>
      <t>DTAM:</t>
    </r>
    <r>
      <rPr>
        <sz val="10"/>
        <color rgb="FF000000"/>
        <rFont val="Arial"/>
        <family val="2"/>
      </rPr>
      <t xml:space="preserve"> Cuenta con el cronograma y su respectivo seguimiento. Sin embargo, el mismo no evidencia control de saldos y falta evidenciar la Presentación de algunas obligaciones tributarias.
</t>
    </r>
    <r>
      <rPr>
        <b/>
        <sz val="10"/>
        <rFont val="Arial"/>
        <family val="2"/>
      </rPr>
      <t xml:space="preserve">DTPA: </t>
    </r>
    <r>
      <rPr>
        <sz val="10"/>
        <color rgb="FF000000"/>
        <rFont val="Arial"/>
        <family val="2"/>
      </rPr>
      <t xml:space="preserve">Cuenta con el cronograma y su respectivo seguimiento, los cuales se encuentran acordes con la normatividad vigente.
</t>
    </r>
    <r>
      <rPr>
        <b/>
        <sz val="10"/>
        <rFont val="Arial"/>
        <family val="2"/>
      </rPr>
      <t>DTAO</t>
    </r>
    <r>
      <rPr>
        <sz val="10"/>
        <color rgb="FF000000"/>
        <rFont val="Arial"/>
        <family val="2"/>
      </rPr>
      <t xml:space="preserve">: Cuenta con el cronograma y su respectivo seguimiento. Sin embargo, el mismo no evidencia control de saldos y presenta una declaración con pago posterior al vencimiento.
</t>
    </r>
    <r>
      <rPr>
        <b/>
        <sz val="10"/>
        <rFont val="Arial"/>
        <family val="2"/>
      </rPr>
      <t>DTAN</t>
    </r>
    <r>
      <rPr>
        <sz val="10"/>
        <color rgb="FF000000"/>
        <rFont val="Arial"/>
        <family val="2"/>
      </rPr>
      <t xml:space="preserve">: Cuenta con el cronograma y su respectivo seguimiento. Sin embargo, presenta una declaración con pago posterior al vencimiento.
</t>
    </r>
    <r>
      <rPr>
        <b/>
        <sz val="10"/>
        <rFont val="Arial"/>
        <family val="2"/>
      </rPr>
      <t>DTCA:</t>
    </r>
    <r>
      <rPr>
        <sz val="10"/>
        <color rgb="FF000000"/>
        <rFont val="Arial"/>
        <family val="2"/>
      </rPr>
      <t xml:space="preserve"> No cuenta con el cronograma. La información evidenciada son declaraciones ilegibles que no permiten verificar su presentación y pago, no evidencia control de saldos.
</t>
    </r>
    <r>
      <rPr>
        <b/>
        <sz val="10"/>
        <rFont val="Arial"/>
        <family val="2"/>
      </rPr>
      <t xml:space="preserve">DTOR: </t>
    </r>
    <r>
      <rPr>
        <sz val="10"/>
        <color rgb="FF000000"/>
        <rFont val="Arial"/>
        <family val="2"/>
      </rPr>
      <t xml:space="preserve">Cuenta con el cronograma y su respectivo seguimiento. Se evidencian las declaraciones presentadas, pero no se evidencia la fecha de pago respectivo.
</t>
    </r>
    <r>
      <rPr>
        <b/>
        <sz val="10"/>
        <rFont val="Arial"/>
        <family val="2"/>
      </rPr>
      <t>Grupo de Gestión Financiera</t>
    </r>
    <r>
      <rPr>
        <sz val="10"/>
        <color rgb="FF000000"/>
        <rFont val="Arial"/>
        <family val="2"/>
      </rPr>
      <t>:  Cuenta con el cronograma y su respectivo seguimiento, los cuales se encuentran acordes con la normatividad vigente.</t>
    </r>
  </si>
  <si>
    <r>
      <rPr>
        <b/>
        <sz val="10"/>
        <rFont val="Arial"/>
        <family val="2"/>
      </rPr>
      <t>DTAM:</t>
    </r>
    <r>
      <rPr>
        <sz val="10"/>
        <color rgb="FF000000"/>
        <rFont val="Arial"/>
        <family val="2"/>
      </rPr>
      <t xml:space="preserve"> 9%
</t>
    </r>
    <r>
      <rPr>
        <b/>
        <sz val="10"/>
        <rFont val="Arial"/>
        <family val="2"/>
      </rPr>
      <t xml:space="preserve">DTPA: </t>
    </r>
    <r>
      <rPr>
        <sz val="10"/>
        <color rgb="FF000000"/>
        <rFont val="Arial"/>
        <family val="2"/>
      </rPr>
      <t xml:space="preserve">17%
</t>
    </r>
    <r>
      <rPr>
        <b/>
        <sz val="10"/>
        <rFont val="Arial"/>
        <family val="2"/>
      </rPr>
      <t>DTAO</t>
    </r>
    <r>
      <rPr>
        <sz val="10"/>
        <color rgb="FF000000"/>
        <rFont val="Arial"/>
        <family val="2"/>
      </rPr>
      <t xml:space="preserve">: 9%
</t>
    </r>
    <r>
      <rPr>
        <b/>
        <sz val="10"/>
        <rFont val="Arial"/>
        <family val="2"/>
      </rPr>
      <t>DTAN:</t>
    </r>
    <r>
      <rPr>
        <sz val="10"/>
        <color rgb="FF000000"/>
        <rFont val="Arial"/>
        <family val="2"/>
      </rPr>
      <t xml:space="preserve"> 12%
</t>
    </r>
    <r>
      <rPr>
        <b/>
        <sz val="10"/>
        <rFont val="Arial"/>
        <family val="2"/>
      </rPr>
      <t>DTCA</t>
    </r>
    <r>
      <rPr>
        <sz val="10"/>
        <color rgb="FF000000"/>
        <rFont val="Arial"/>
        <family val="2"/>
      </rPr>
      <t xml:space="preserve">: 0%
</t>
    </r>
    <r>
      <rPr>
        <b/>
        <sz val="10"/>
        <rFont val="Arial"/>
        <family val="2"/>
      </rPr>
      <t>DTOR:</t>
    </r>
    <r>
      <rPr>
        <sz val="10"/>
        <color rgb="FF000000"/>
        <rFont val="Arial"/>
        <family val="2"/>
      </rPr>
      <t xml:space="preserve"> 15%
</t>
    </r>
    <r>
      <rPr>
        <b/>
        <sz val="10"/>
        <rFont val="Arial"/>
        <family val="2"/>
      </rPr>
      <t>GGF:</t>
    </r>
    <r>
      <rPr>
        <sz val="10"/>
        <color rgb="FF000000"/>
        <rFont val="Arial"/>
        <family val="2"/>
      </rPr>
      <t xml:space="preserve"> 17%
</t>
    </r>
  </si>
  <si>
    <r>
      <t xml:space="preserve">Se han remitido correos electrónicos remitiendo  el catalogo presupuestal desagregado,   y realizando acompalamiento  y solución a las inquietudes presentadas para el catologo vigente </t>
    </r>
    <r>
      <rPr>
        <b/>
        <sz val="11"/>
        <rFont val="Arial"/>
        <family val="2"/>
      </rPr>
      <t>Anexo 1 correos e informes de acompañamiento</t>
    </r>
  </si>
  <si>
    <r>
      <t>Se realizó reunión para socializar y analizar las inquietudes manifestadas por las Direcciones Territoriales en la mesa de trabajo de usos presupuestales del nuevo catálogo presupuesetal .</t>
    </r>
    <r>
      <rPr>
        <b/>
        <sz val="11"/>
        <rFont val="Arial"/>
        <family val="2"/>
      </rPr>
      <t>Anexo 1 reuniones usos presupuestales</t>
    </r>
  </si>
  <si>
    <r>
      <rPr>
        <b/>
        <sz val="10"/>
        <rFont val="Arial"/>
        <family val="2"/>
      </rPr>
      <t>DTOR</t>
    </r>
    <r>
      <rPr>
        <sz val="10"/>
        <rFont val="Arial"/>
        <family val="2"/>
      </rPr>
      <t xml:space="preserve">. Se participó en las reuniones del Modelo de Ordenamiento Territorial para la Orinoquia - MOTRO (20190313 am Motro - 20190319 am Motro) y POTD Meta (20190222 am potd meta). Se articuló el Intersirap DTAN-DTOR, el taller de áreas protegidas en complejos de páramos (20190228 memoria intersirap). Se participó en el Primer comité técnico del SIDAP Casanare, el cual tuvo como alcance la retroalimentación del reglamento y la propuesta del plan de acción del SIDAP (Anexo 8.3)      
</t>
    </r>
    <r>
      <rPr>
        <b/>
        <sz val="10"/>
        <rFont val="Arial"/>
        <family val="2"/>
      </rPr>
      <t>DTCA</t>
    </r>
    <r>
      <rPr>
        <sz val="10"/>
        <rFont val="Arial"/>
        <family val="2"/>
      </rPr>
      <t xml:space="preserve">  participó en el TALLER ARTICULACIÓN SUBSISTEMAS REGIONALES Y TEMÁTICOS DE ÁREAS PROTEGIDAS PROCESO CONSTRUCCIÓN POLÍTICA PÚBLICA DEL SINAP 2020-2030, el lunes 4 de marzo, en Bogotá D.C. En el marco de éste se desarrolló jornada con las demás secretarías técnicas de los subsistemas y del equipo GEF SINAP, dándose a conocer la metodología a emplear y las fases de construcción de dicha política 2020-2030, implicando el aprestamiento, diagnóstico, la conceptualización y la construcción colectiva, así como la elaboración del documento CONPES, para los cuales se requiere entre otros aspectos varios espacios de trabajo y la participación de los diferentes actores que deberán estar presentes en talleres nacionales a desarrollarse en diferentes ciudades.A partir de una matriz de atributos del sistema (anexo 1) y de orientaciones del equipo se identificaron insumos y actores clave que deben ser convocados en dichos espacios, para lo cual se fijaron 2 compromisos principales. Adjunto además listas de asistencia y agenda  
</t>
    </r>
    <r>
      <rPr>
        <sz val="10"/>
        <color rgb="FF000000"/>
        <rFont val="Arial"/>
        <family val="2"/>
      </rPr>
      <t xml:space="preserve">
</t>
    </r>
    <r>
      <rPr>
        <b/>
        <sz val="10"/>
        <color rgb="FF000000"/>
        <rFont val="Arial"/>
        <family val="2"/>
      </rPr>
      <t>DTAM</t>
    </r>
    <r>
      <rPr>
        <sz val="10"/>
        <color rgb="FF000000"/>
        <rFont val="Arial"/>
        <family val="2"/>
      </rPr>
      <t xml:space="preserve">: SIDAP Guaviare: en coordinación con la secretaria técnica del SIDAP, se preparó la agenda para el siguiente comité técnico, priorizando en las líneas establecidas en el plan de trabajo.
SIDAP Caquetá: en reunión virtual se realizó el seguimiento a los compromisos del comité anterior y se preparó la agenda de trabajo. Así mismo, se establecieron las prioridades a discutir para el año 2019.  
</t>
    </r>
    <r>
      <rPr>
        <b/>
        <sz val="10"/>
        <rFont val="Arial"/>
        <family val="2"/>
      </rPr>
      <t>DTPA</t>
    </r>
    <r>
      <rPr>
        <sz val="10"/>
        <color rgb="FF000000"/>
        <rFont val="Arial"/>
        <family val="2"/>
      </rPr>
      <t xml:space="preserve">: Se realizaron dos reuniones entre  la Secretaria técnica del Sirap Pacifico y PNN para avanzar en la  propuesta plan de trabajo del Sirap para el 2019 el cual se debe ajustar  y complementar para definir  de manera clara productos e incluyendo tiempos y responsables. Lo anterior con base en alcances de gestión que se tienen en un escenario de recursos limitados y/o escasos y de manera armónica con el plan de trabajo o instrumento de planeación del Sirap Pacifico.
También se avanzó en la planeación de la reunión  para definir la revisión y propuesta de plan de trabajo que será presentado para aprobación en pleno en el  InterSIRAP PAC.
Respecto  al proyecto GEF la coordinación de la  formulación del proyecto desde la FAO de diciembre 2018 hasta febrero de 2019 trabajó en los ajustes a los comentarios realizados por el GEF al documento de proyecto. El proyecto fue presentado  al Fondo para su aprobación,  por lo anterior se definieron las actividades  de alistamiento para el arranque del proyecto.     Evidencias. CARPETA 1 Anexo 1. Memoria de reunión desarrollada el día 6 de Febrero del 2019. Anexo 2  Acta Reu_Proy GEF6 Pacífico.        
</t>
    </r>
    <r>
      <rPr>
        <b/>
        <sz val="10"/>
        <color rgb="FF000000"/>
        <rFont val="Arial"/>
        <family val="2"/>
      </rPr>
      <t xml:space="preserve">DTAO </t>
    </r>
    <r>
      <rPr>
        <sz val="10"/>
        <color rgb="FF000000"/>
        <rFont val="Arial"/>
        <family val="2"/>
      </rPr>
      <t xml:space="preserve">Se ha avanzado en la consolidación de espacios que facilitan desde la coordinación   SINAP, revisar el estado de la gestión institucional de los corredores biológicos – Ordenanza 23 2017. Así mismo, se han promovido y acompañado diferentes espacios de articulación con actores y entidades que trabajan en favor de la conservación como las alcaldías, reservas naturales de la sociedad civil, etc.
Anexo 1 Participación espacios SINAP
</t>
    </r>
    <r>
      <rPr>
        <b/>
        <sz val="10"/>
        <color rgb="FF000000"/>
        <rFont val="Arial"/>
        <family val="2"/>
      </rPr>
      <t>GGIS</t>
    </r>
    <r>
      <rPr>
        <sz val="10"/>
        <color rgb="FF000000"/>
        <rFont val="Arial"/>
        <family val="2"/>
      </rPr>
      <t>: Se continua acompañando y orientando las acciones de los SIRAPs y sus subsistemas temáticos, contribuyendo  en su revisión y actualización en el marco del proyecto GEF SINAP. Se adjuntan soportes.
Se realizó la I sesion del Consejo Nacional de Areas Protegidas- CONAP que es la instancia de MARZO  . Se adjuntan soportes.</t>
    </r>
    <r>
      <rPr>
        <sz val="10"/>
        <color rgb="FF000000"/>
        <rFont val="Arial"/>
      </rPr>
      <t xml:space="preserve">        
 </t>
    </r>
    <r>
      <rPr>
        <b/>
        <sz val="10"/>
        <color rgb="FF000000"/>
        <rFont val="Arial"/>
        <family val="2"/>
      </rPr>
      <t>DTAN</t>
    </r>
    <r>
      <rPr>
        <sz val="10"/>
        <color rgb="FF000000"/>
        <rFont val="Arial"/>
      </rPr>
      <t xml:space="preserve"> en la actualidad ejerce la secretaria técnica del SIRAP Andes Nororientales por lo que  ha participado en los espacios en que ha sido convocado, uno de ellos  el espacio con Secretarías Técnicas de SIRAPs - Proceso formulación Política SINAP. Anexo listado de asistencia
Además ha participado  de las reuniones virtuales  para consolidar el Intersirap DTOR – DTAN.
Importante fue la organización y desarrollo del Primer Comité SIRAP Andes Nororientales. Se anexan listados de asistencia y agenda desarrollada quedando pendiente el acta de este comité que se está en proceso de elaboración.  </t>
    </r>
  </si>
  <si>
    <t xml:space="preserve">DTOR 10%
DTCA 10%
DTAM:5%
DTPA 10%
DTAO 25%
GGIS 10
DTAN 15%
</t>
  </si>
  <si>
    <r>
      <rPr>
        <b/>
        <sz val="11"/>
        <rFont val="Arial"/>
        <family val="2"/>
      </rPr>
      <t>DTOR</t>
    </r>
    <r>
      <rPr>
        <sz val="11"/>
        <rFont val="Arial"/>
      </rPr>
      <t xml:space="preserve">: Se formuló dos proyectos, 1) Mejora del desarrollo socioeconómico de los jóvenes en las reservas de biosfera en la región de América Latina y el Caribe sometido al programa El Hombre y La Biosfera e la Unesco para desarrollarlos en PNN Tuparro (Anexo01) y 2) el proyecto Conservamos la vida, núcleo 5 en el marco de la estrategia de conservación del Oso Andino para desarrollarlo en los PNN Picachos, PNN Sumapaz y PNN Chingaza. Anexo01_Unesco_RBT_Tuparro y Anexo02_OsoEquidad.     
</t>
    </r>
    <r>
      <rPr>
        <b/>
        <sz val="11"/>
        <rFont val="Arial"/>
        <family val="2"/>
      </rPr>
      <t xml:space="preserve">DTPA </t>
    </r>
    <r>
      <rPr>
        <sz val="11"/>
        <rFont val="Arial"/>
      </rPr>
      <t xml:space="preserve">:   Revisòn del estado actual del proyecto presentado al GEF para fortalecer el Sirap Pacifico.Evidencias. CARPETA 2. Anexo 1.Acta Proyecto de Cooperaciòn.Anexo 2. Listado asistencia GEF Febrero 13 2019.
</t>
    </r>
    <r>
      <rPr>
        <b/>
        <sz val="11"/>
        <rFont val="Arial"/>
        <family val="2"/>
      </rPr>
      <t xml:space="preserve">
GGIS</t>
    </r>
    <r>
      <rPr>
        <sz val="11"/>
        <rFont val="Arial"/>
      </rPr>
      <t xml:space="preserve">: Se encuentra en implementación el proyecto GEF SINAP que apoya la revisión y actualización de los planes de accion de cada SIRAP y con ello se aportará a la actualización del Plan de Accion del SINAP.
Con corte primer trimestre se cuenta con informe de recursos presentado por la WWF al comite directivo , ya que este proyecto es ejecutado por WWF e implementado por el BID. Se adjunta en anexo8.2.1 2019-01-Informe Anual 2018 GEF SINAP
</t>
    </r>
    <r>
      <rPr>
        <b/>
        <sz val="11"/>
        <rFont val="Arial"/>
        <family val="2"/>
      </rPr>
      <t xml:space="preserve">
DTAN </t>
    </r>
    <r>
      <rPr>
        <sz val="11"/>
        <rFont val="Arial"/>
      </rPr>
      <t>Dentro del Plan de acción del SIRAP Andes Nororientales, se contempla una meta  que está orientada a la sostenibilidad financiera para el cumplimiento  de las metas que allí están definidas. Sin embargo la construcción y el desarrollo de las actividades realizadas dentro de este subsistema hacen parte de la  implementación del proyecto GEF SINAP que apoya la revisión y actualización del plan de acción de este SIRAP  que aportará a la actualización del Plan de Acción del SINAP. Se anexa informe detallado realizado con los recursos aportados del GEF SINAP por  WWF para el  subsistema Andes Nororientales.</t>
    </r>
  </si>
  <si>
    <t>10% DTOR
%DTPA
10% GGIS
10%DTAN</t>
  </si>
  <si>
    <t>4/12/2019
4/21/2019</t>
  </si>
  <si>
    <r>
      <rPr>
        <b/>
        <sz val="10"/>
        <rFont val="Arial"/>
      </rPr>
      <t>DTOR</t>
    </r>
    <r>
      <rPr>
        <sz val="10"/>
        <color rgb="FF000000"/>
        <rFont val="Arial"/>
      </rPr>
      <t xml:space="preserve">: Se realizó Comité Técnico del SIRAP Orinoquia donde se concertó el POA SIRAP 2019 que se presentará en el Comité Directivo a realizarse en Abril y se realizó el balance de la gestión del Plan de Acción;Ayud_ComiTecniSIRAP_20190315 y Asist_ComTecnSIRAP_20190315.                                                            
</t>
    </r>
    <r>
      <rPr>
        <b/>
        <sz val="10"/>
        <color rgb="FF000000"/>
        <rFont val="Arial"/>
        <family val="2"/>
      </rPr>
      <t xml:space="preserve"> DTCA</t>
    </r>
    <r>
      <rPr>
        <sz val="10"/>
        <color rgb="FF000000"/>
        <rFont val="Arial"/>
      </rPr>
      <t xml:space="preserve"> reconoce  la importncia de  contar con un análisis que dé claridad de lo que el proceso SIRAP CARIBE  (convenio Convenio Marco No  006 de 2005 entre las autoridades ambientales regionales) ha significado  con relación a la conservación de las áreas protegidas, a partir de  la gestión del SIRAP Caribe con las Corporaciones 2005-2019. En consecuencia, para ésta vigencia 2019 se contrató al Sr. Luis Alfredo Calero por 4 meses, quien elaborará el informe correspondiente.
</t>
    </r>
    <r>
      <rPr>
        <b/>
        <sz val="10"/>
        <rFont val="Arial"/>
      </rPr>
      <t>DTPA</t>
    </r>
    <r>
      <rPr>
        <sz val="10"/>
        <color rgb="FF000000"/>
        <rFont val="Arial"/>
      </rPr>
      <t xml:space="preserve">:Se Asistio a convocatoria en el auditorio de la CAR valle del Cauca,para el comite tècnico institucional  SIRAP PACIFICO , definir el plan de trabajo de la vigencia 2019, generar un espacion de dialogo para resolver inquietudes especificas de cada entidad y otros temas. Evidencias. CARPETA 3. Anexo 1 Acta comite tecnico sirap febrero 8 2019.Anexo 2 Listado de sistencia reuniòn 8 2019.Anexo. 3 presentaciòn  Reuniòn febrero 8 Sirap Pacifico.  Anexo 4 Acta Reu_Proy GEF6 Pacífico.
</t>
    </r>
    <r>
      <rPr>
        <b/>
        <sz val="10"/>
        <rFont val="Arial"/>
      </rPr>
      <t>GGIS:</t>
    </r>
    <r>
      <rPr>
        <sz val="10"/>
        <color rgb="FF000000"/>
        <rFont val="Arial"/>
      </rPr>
      <t xml:space="preserve"> Los planes de acción de los SIRAPs se encuentran en revisión y actualización. Este ejercicio se desarrollará durante este año. . Los informes de seguimiento a los planes de acción de los SIRAPs son semestrales y por ello en este reporte no se incluiran esas evidencias aunque se biene trabajando con los Sirap en la planeaccion de metas para este año.
</t>
    </r>
    <r>
      <rPr>
        <b/>
        <sz val="10"/>
        <rFont val="Arial"/>
      </rPr>
      <t>DTAM</t>
    </r>
    <r>
      <rPr>
        <sz val="10"/>
        <color rgb="FF000000"/>
        <rFont val="Arial"/>
      </rPr>
      <t xml:space="preserve">: En el marco de la consolidación del SIRAP Amazonia se adelantaron jornadas de planificación con la SGM y el coordinador del Proyecto GEF SINAP y la SGM – GGIS, se retomó el tema de la financiación para el SIRAP Amazonia, revisando la propuesta presentada en 2018, se acordó ajustar lo requerido y priorizar las acciones más urgentes, que conlleven a la implementación y/o consolidación del SIRAP. Así mismo, se participó en el taller de política, que tuvo como objetivo detallar conjuntamente con las Secretarías Técnicas de los diferentes Subsistemas la ruta metodológica que orientará el proceso de construcción para la formulación de la política pública del SINAP. Anexos del 02 al 12.
</t>
    </r>
    <r>
      <rPr>
        <b/>
        <sz val="10"/>
        <color rgb="FF000000"/>
        <rFont val="Arial"/>
        <family val="2"/>
      </rPr>
      <t>DTAN:</t>
    </r>
    <r>
      <rPr>
        <sz val="10"/>
        <color rgb="FF000000"/>
        <rFont val="Arial"/>
      </rPr>
      <t xml:space="preserve"> Las acciones que desde esta territorial se han desarrollado han estado concentradas en la realización de reuniones virtuales con el fin de organizar el Primer Comité Técnico Territorial del SIRAP Andes Nororientales con el objeto de priorizar las metas del POA a desarrollar durante este  año 2019 en el marco del Plan de Accion aprobado por diez años. Igualmente se han realizado reuniones virtuales con el fin de articular acciones para avanzar en la consolidación del comite Intersirap DTOR- DTAN y proyectar la realización de un primer encuentro de los dos subsistemas. Se anexan actas y listados de asistencia.
</t>
    </r>
    <r>
      <rPr>
        <b/>
        <sz val="10"/>
        <color rgb="FF000000"/>
        <rFont val="Arial"/>
        <family val="2"/>
      </rPr>
      <t xml:space="preserve"> DTAO</t>
    </r>
    <r>
      <rPr>
        <sz val="10"/>
        <color rgb="FF000000"/>
        <rFont val="Arial"/>
      </rPr>
      <t xml:space="preserve"> se han venido gestionando proyectos de cooperación que apalanquen y complementen los recursos de nación y fonam, con el fin de dar cumplimiento a las proyecciones de los planes de manejo de las áreas protegidas adscritas a la DT y del plan estratégico territorial, y así a su vez al cumplimiento del Plan de Acción Institucional y la la articulación con ls otras Direcciones Territoriales. 
Se logró la donación desde Isagen a WWF de $2.611.322.114 para realizar inversión de estos recursos en tres áreas protegidas de dos Direcciones Territoriales de Parques Nacionales Naturales de Colombia, los Parques Nacionales Naturales Selva de Florencia, Hermosas Gloria  Valencia de Castaño y serranía de los Yariguies en tres componestes, visión territorio cuenca, saneamiento y restauración y plan de manejo. Se adjunta plan de inversiones para este primer año y estudios previos preliminares para la firma de un convenio entre WWF y PNNC con el fin de formalizar la inversión en las AP de la DTAO y DTAN. 
Adicionalmente se ha venido haciendo la gestión para la ejecución de un proyecto por cooperación alemana con la segunda fase del Programa de áreas Protegidas y Diversidad Biológica, con un valor aproximado de 8000 millones de pesos a invertir en cuatro áreas protegidas de la DTAO: Santuario de Fauna y Flora Galeras, Parque Nacional Natural los Nevados, PNN Puracé y PNN Nevado del Huila. Se han preparado los insumos como respuesta a las no objeciones que han presentado desde KFW. Se adjunta primer informe trimestral del proyecto pues pese a que  no se ha materializado los recursos, dado que los instrumentos de planeación están en revisión y aprobación por los Alemanes, se avanza en la gestión de la contrapartida comprometida para el proyecto. 
Anexo 3 Seguimiento planes de acción SIRAP.
</t>
    </r>
  </si>
  <si>
    <t>DTOR 15%
DTAO 25%
DTCA10%
DTPA10%
GGIS 5%
DTAM: 5%
DTAM 4%</t>
  </si>
  <si>
    <t>2. Divulgar las directrices del DAFP emitidas mediante circular N. 100.04 - 2018</t>
  </si>
  <si>
    <t>Circular</t>
  </si>
  <si>
    <t>Mediante circular número 201914000000064 de fecha 4 de abril de 2019, se informo que para dar cumplimiento a la circular N. 100.04-2018 del Departamento Administrativo de la Función Pública, entre otros aspectos; la obligación de realizar el curso virtual del Modelo Integrado de Planeación y Gestión. 
Anexo 1. Circular</t>
  </si>
  <si>
    <t>Se actualizaron catorce (14) hojas metodológicas, de acuerdo a las dinámicas requeridas por los procesos, para realizar su seguimiento y medición.
Anexo 1. Hojas metodológicas actualizadas</t>
  </si>
  <si>
    <t>Se elaboraron y documentaron los lineamientos para la formulación y seguimiento del Plan Estratégico Institucional y del Plan de Acción Anual por proceso. Esto, fue divulgado  mediante circular. 
Anexo 1. Lineamientos documentados en circular 
Así  mismo, se elaboró un procedimiento, que esta en proceso de revisión final. 
Anexo 2. Lineamientos documentados en procedimiento</t>
  </si>
  <si>
    <t>Se socializaron los lineamientos para la formulación y seguimiento de los Planes de Acción Anual por proceso, a los profesionales de planeación  y del Modelo Integrado de Planeación y Gestión - Calidad, de las diferentes unidades de decisión del nivel central de Parques Nacionales. Así mismo, se realizó acompañamiento para la formulaicón de estos planes. 
Anexo 1. Presentación
Anexo 2. Listados de asistencia</t>
  </si>
  <si>
    <t>Se realizaron tres sensibilizaciones sobre los lineamientos del Modelo Integrado de Planeación y Gestión, dirigidas a a integrantes del proceso Administración y Manejo del SPNN, la Dirección Territorial Orinoquia y el Grupo de Participación social. Estas sensibilizaciones se desarrollan de acuerdo a los requerimientos de la gestión. 
Anexo 1. Presentación 
Anexo 2. Listado de asistencia</t>
  </si>
  <si>
    <t>Se realizó la proyección del POA 2019 para el Grupo de Control Interno en el mes de octubre de 2018 y el primer reporte enero-marzo el 29 de marzo de 2019.
Así mismo se realizó la proyección del Plan de Acción Anual 2019 del Proceso de Evaluación a los Sistemas de Gestión y se remitió a la Oficina Asesora de Planeación el 29 de marzo de 2019.
Anexo No.1 - POA 2019 GCI Reporte enero-marzo.
Anexo No.2 - PAA 2019 PNNC_Procesos Evaluación a los Sistemas de Gestión.</t>
  </si>
  <si>
    <t>Se realizó el 1° Comité Institucional de Coordinación de Control Interno el día 14 de marzo de 2019, donde se aprobó el Plan Anual de Auditorías 2019 y el cual ya se encuentra publicado en el siguiente enlace: http://intranet.parquesnacionales.gov.co/cultura-del-autocontrol/iniciativas-que-se-resaltan/plan-de-accion/cronograma-de-auditorias/vigencia-2019/
Anexo No.3 - Acta 001 - 1° Comité Institucional Coordinación CI 2019.
Anexo No.4 - Plan Anual de Auditorías 2019.
Anexo No.5 - Informe Auditoría Interna EKOGUI.</t>
  </si>
  <si>
    <t>- Se realizó un video relacionado con los conecptos que se manejan en la Estrategia de Comunicación y Educación para la conservación  
- Se realizó un video con el mecanismo de comunicación comunitaria</t>
  </si>
  <si>
    <t xml:space="preserve">- Se realizó una videoconferencia con los comunicadores de todos los territoriales donde se dío línea sobre la Estrategia de Comunicaciones y el plan de acción para este año.
- Se realizaron dos reuniones con todo el equipo de la DTPA y DTOR donde estuvieron las comunicadoras y se explicó la Estgrategia y los diferentes mecanismos.  
</t>
  </si>
  <si>
    <t xml:space="preserve">Tuvimos una reunión con la Coordinadora del Grupo de Planeación y Manejo y una profesional del mismo Grupo para explicarles nuestro enfoque de la Estrategia, pues ellos están revisando el borrador de Resolución realizado por la OAP para emitir concepto sobre el mismos.  Se acordó la realización de la nueva reunión con todo el equipo de GPM para continuar en la revisión del tema. </t>
  </si>
  <si>
    <t xml:space="preserve">Esta actividad ya se cumplió. Se realizó en el 2018. Sin embargo con la campaña de divulgación realizada se recuerda lo que dice la circular. </t>
  </si>
  <si>
    <t xml:space="preserve">Se ha continuado con la campaña divulgativa que recuerda el cumplimiento de la circular, así como los responsables de la actualización de los contenidos y la importancia de la actualización de la información. </t>
  </si>
  <si>
    <t xml:space="preserve">SSNA:Diseño e implementación del instrumento económico sobrevuelos de Chiribiquete, para lo cual se encuentra en proceso la capacitación a los operadores en el marco del REPSE.
anexo 1 : Resolución que reglamenta los sobrevuelos de Chiribiquete.
anexo 2  Reunion operadores turisticos .  lista de asistencia 
  </t>
  </si>
  <si>
    <r>
      <rPr>
        <b/>
        <sz val="10"/>
        <rFont val="Arial"/>
        <family val="2"/>
      </rPr>
      <t xml:space="preserve">SSNA: </t>
    </r>
    <r>
      <rPr>
        <sz val="10"/>
        <color rgb="FF000000"/>
        <rFont val="Arial"/>
      </rPr>
      <t>S</t>
    </r>
    <r>
      <rPr>
        <sz val="11"/>
        <color rgb="FF000000"/>
        <rFont val="Arial"/>
        <family val="2"/>
      </rPr>
      <t xml:space="preserve">e han realizado alianzas etratégicas  para la formulación y gestion para la implementación de proyectos: 
*Diseño y gestion de proyectos PSA:  Diseño y gestion para firma de un Convenio Cenit Ecopetrol y PNN para la implementacion de un psa (pago por servicio ambiental) en el PNN Yariguies Valor $ 1.130 millones.     
*Estructuración proyectos FNCER:  Trámite de firma de convenio IPSE - PNN para la estrcuturacion de proyectos de fuentes no convencionales de energia renovable. Valor $9.792 millones 
Anexo 3. Version preliminar convenio Cenit Ecopetrol - PNN 
Anexo 4: Proyecto formulado PSA PNN Yariguies 
Anexo 5: Version preliminar convenio IPSE - PNN </t>
    </r>
  </si>
  <si>
    <t xml:space="preserve">Se ha realizado una (1) campaña relacionada con copias de seguridad.                                                                                 Anexo 1. Copia de correo electrónico de la campaña.  </t>
  </si>
  <si>
    <r>
      <rPr>
        <b/>
        <sz val="10"/>
        <rFont val="Arial"/>
      </rPr>
      <t xml:space="preserve">NC: </t>
    </r>
    <r>
      <rPr>
        <sz val="10"/>
        <color rgb="FF000000"/>
        <rFont val="Arial"/>
      </rPr>
      <t xml:space="preserve"> Se realizó contrato para el plan de mantenimiento.               Anexo 1.Contrato de mantenimiento. Anexo 2. Informe Corta fuegos PNN. Anexo 3. Informe del estado de consolas.          Anexo 21. Programa mantenimiento de equipos.
</t>
    </r>
    <r>
      <rPr>
        <b/>
        <sz val="10"/>
        <rFont val="Arial"/>
      </rPr>
      <t>DTOR:</t>
    </r>
    <r>
      <rPr>
        <sz val="10"/>
        <color rgb="FF000000"/>
        <rFont val="Arial"/>
      </rPr>
      <t xml:space="preserve"> Se realizó la programación del mantenimiento preventivo y correctivo para la vigencia 2019. Anexo 21.2                                                                                              </t>
    </r>
    <r>
      <rPr>
        <b/>
        <sz val="10"/>
        <rFont val="Arial"/>
      </rPr>
      <t>DTPA</t>
    </r>
    <r>
      <rPr>
        <sz val="10"/>
        <color rgb="FF000000"/>
        <rFont val="Arial"/>
      </rPr>
      <t xml:space="preserve">: No se ha realizado programaciòn alguna, pero se sigue con el seguimiento al mantenimiento correctico y preventivo correspondiente. Evidencias CARPETA 2. Anexo 1. Anexo 2 Programación de mantenimiento de equipos.
</t>
    </r>
    <r>
      <rPr>
        <b/>
        <sz val="10"/>
        <rFont val="Arial"/>
      </rPr>
      <t>DTAM:</t>
    </r>
    <r>
      <rPr>
        <sz val="10"/>
        <color rgb="FF000000"/>
        <rFont val="Arial"/>
      </rPr>
      <t xml:space="preserve"> Se diligencia el formato de "programa de mantenimiento de equipos de computo 2019" con la programación de las labores de toda la DTAM.Anexo 1 Formato Programa de mantenimiento equipos de cómputo debidamente diligenciado (GSIR -NC)
La plataforma antivirus de la entidad se administra a traves del Nivel Central. Los equipos se encuentran con antivirus Instalado.                                                                                                    </t>
    </r>
    <r>
      <rPr>
        <b/>
        <sz val="10"/>
        <rFont val="Arial"/>
      </rPr>
      <t>DTAO:</t>
    </r>
    <r>
      <rPr>
        <sz val="10"/>
        <color rgb="FF000000"/>
        <rFont val="Arial"/>
      </rPr>
      <t xml:space="preserve"> Se tiene proyectado realizar mantenimiento en el segundo cuatrimestre de la vigencia. Anexo 1. Estudio previo de mantenimiento de Equipos de Comunicación y Computación.  Anexo 2. Inventario de equipos propios. 
</t>
    </r>
    <r>
      <rPr>
        <b/>
        <sz val="10"/>
        <rFont val="Arial"/>
      </rPr>
      <t xml:space="preserve">DTAN: </t>
    </r>
    <r>
      <rPr>
        <sz val="10"/>
        <color rgb="FF000000"/>
        <rFont val="Arial"/>
      </rPr>
      <t xml:space="preserve">Está en proceso de contratación para el servicio de mantenimiento preventivo de equipos e impresoras propias de PNNC. Anexo 1. Estudio previo Mantenimiento preventivo y/o correctivo de equipos audiovisuales, impresoras, ups y servidor, así mismo, mantenimiento correctivo de los equipos de cómputo. Anexo 2. Programa de mantenimiento de equipos de computo. 
</t>
    </r>
  </si>
  <si>
    <r>
      <t>NC: 15% DTOR 20%</t>
    </r>
    <r>
      <rPr>
        <sz val="10"/>
        <color rgb="FFFF0000"/>
        <rFont val="Arial"/>
      </rPr>
      <t xml:space="preserve">
</t>
    </r>
    <r>
      <rPr>
        <sz val="10"/>
        <color rgb="FF000000"/>
        <rFont val="Arial"/>
      </rPr>
      <t>DTPA:15%
DTAM:15%                                                                                                                                                                                                                                                                                                                                                                                                                                                                        DTCA:0%                                          DTAO:10%                    DTAN:15%</t>
    </r>
  </si>
  <si>
    <t>Como parte de la implementación que se viene dando del Plan de Reisgo Publico se  cuenta con el documento actualizado a a fecha. Asi mismo se realizo socialización ante el equipo del SF APP de los diferentes protocolos que hacen parte del mencionado plan anexo 1. Acta Reunion 01. Socialización PECRP.docx ANEXO2 LISTA ASISTENCIA</t>
  </si>
  <si>
    <t>En el marco del esquema de manejo cojunto se realiza recorridos de PVC al interior del AP en compañia de integrantes del consejo comunitario cocomasur en los cuales se registran eventualidades o situaciones que es evenidncian durante dichos recorridos, los datos que ese registran durtante los recorridos son sistematizados en el aplivcativo SICOSMART que utiliza la entidad para el procesamiento, analicis y posterior anexo informe de pvc</t>
  </si>
  <si>
    <t>Como resultado del restablecimiento en las relaciones con las comunidades (consejos comunitarios), no se ha requerido por ningun medio (memorando, oficio) el acompañamiento  o apoyo planteado en la acción preventiva. Teniendo en cuenta ello, se evalúa la opción de ajustar la acción para el segundo cuatrimestre de la vigencia</t>
  </si>
  <si>
    <t>VP ISLA SALAMANCA En el marco del seguimiento al proyecto, en éste cuatrimestre se recibió visita de la misión alemana, se da cumplimiento a lo solicitado por parte del aliado en aras de justificar la infraestructura a desarrollar
Se avanza además desde la Dirección Teritorial Caribe en la recopilación de toda la documentación requierida para ser enviada al grupo de infraestrtuctira y en ese sentido preparar los terminos de referencia y estudios técnicos para los diseños que se contratarian esta vigencia y saldrian a licitación (adjunto informe de avance de implementación proyecto KfW y  anexos del mismo ( anexo 1 y anexo 2)</t>
  </si>
  <si>
    <t>11/04/2019</t>
  </si>
  <si>
    <t>SFFC En el primer trimestre de 2019 se reportaron en total 26 recorridos por las cinco rutas establecidas en el área protegida (Cacaos - Carretera – Vivero, Yayal, Polo - Bajo El Cerezo, Cañada La Chana – Rondon, Bajo Grande), la ruta donde más se realizaron recorridos fue en la ruta Cañada La Chana con 11 recorridos, la presión en esta zona se asocia al acceso al barrio Cerrito que se encuentra al interior del Santuario. Seguido de las rutas, Polo - Bajo El Cerezo y Cacaos - Carretera – Vivero; cubriendo en total 937,02 hectáreas, con un porcentaje de 89.93 % del área intervenida por el ejercicio de la autoridad ambiental (AP2.1. Anexo 1. Informe Smart-SFFC I trimestre).</t>
  </si>
  <si>
    <t>SFF CGSM se realizaron entre el mes de enero y marzo un total de 37 recorridos en total (31 terrestres y 6 acuáticos) los sitios cubiertos por presencia de funcionarios fueron el sector oriental la Lengueta,   incluyendo todos los caños y ríos que descienden de la SNSM y desembocan en la CGSM ; Ciénagas del Sur y centro ( Alfandoque , la Mata y Mendegua entre otras  ), y por  el sector de Condazo con presencia ( en Isla Grande Jarillon de Mendegua,  los  Malambos o Jarillas y la Vaca) loma de la lata  y el Caño Salado por la ciénaga de Tamacá y Solera. ver informe final de PVC 2018</t>
  </si>
  <si>
    <t>PNN TAYRONA Actividad Programada para el mes de Mayo de 2019.</t>
  </si>
  <si>
    <t>PNNSNSM Debido a la situación de riesgo público descrita en el monitoreo de la Acción Preventiva 1, no se han realizado puntos azules durante el primer trimestre de la vigencia. El equipo del AP, en su comité local programado para el 12 de abril de 2019, realizará, entre otras actividades, un análisis para la reorientación de las acciones operativas incluida la estrategia de Puntos Azules, teniendo en cuenta la actual situación de riesgo.</t>
  </si>
  <si>
    <t>PNN CORALES PROFUNDIDAD Se tiene avance del documento diagnóstico Versión 05 el documento de "Diagnostico del aprovechamiento de los recursos hidrobiológicos del PNNCPR", actualizado con la información de los recorridos de control y vigilancia (AP 1. Anexo 1. Avance documento diagnostico Borrador  V05.docx</t>
  </si>
  <si>
    <t xml:space="preserve">PNN CORALES PROFUNDIDADSe continua trabajando en conjunto con el PNN CRSB para lograr los acercamientos con las comunidades. Sin embargo en este primer trimestre por cuestiones climáticas no se han dado desplazamientos a las zonas de interés. </t>
  </si>
  <si>
    <t>PNN CORALES PROFUNDIDAD continua trabajando en la propuesta "CONSTRUCCIÓN SOCIAL DEL ORDENAMIENTO PARA EL BENEFICIO Y FORTALECIMIENTO DE LAS COMUNIDADES Y EL USO SOSTENIBLE DE LOS RECURSOS HIDROBIOLÓGICOS AL INTERIOR DE LOS PARQUES NACIONALES NATURALES LOS CORALES DEL ROSARIO Y SAN BERNARDO Y CORALES EN EL DEPARTAMENTO DE BOLÍVAR ". Se anexa evidencia AP 3. Anexo 1 Informe gestión.docx CPROF</t>
  </si>
  <si>
    <t>SFF CMH  Se realizaron dos (2) reuniones con el Ecoparche Exploradores del SFF Corchal: 
Una en el mes de Febrero, para coordinar y organizar la asistencia al Ecocampamento 
Y la otra en el mes de Marzo, para socializar a los demás miembros del Ecoparche la experiencia adquirida en dicho evento. 
Anexo 1. Acta Reunión Ecoparche 21022019. 
Anexo 2. Listado de asistencia Reunión 21022019. 
Anexo 3. Registro fotográfico Reunión 21022019.</t>
  </si>
  <si>
    <t>SFF CMH  Durante los días comprendidos entre el 6 y el 10 de Marzo, se realizó el evento del Ecocampamento 2019 en la Cuidad de Montería organizado por la FAO en el marco del proyecto Conexión Biocaribe, en el cual participaron algunos integrantes del Ecoparche los Exploradores del Corchal gracias a la invitación realizada por los organizadores del evento.
El evento tuvo como objetivo motivar en los participantes la cultura de aprecio y respeto por la naturaleza, e igualmente aprovechar la oportunidad de intercambiar experiencia con los colectivos que maneja el proyecto. Los retos propuestos a alcanzar con los jóvenes durante los cinco días el evento, se enfocaron principalmente en el empoderamiento, activación y conversión como protagonistas de la conservación.
Anexo 4. Listado de asistencia Reunión 18 y 19032019.
Anexo 5. Registro fotográfico Reunión 18 y 19032019.
Anexo 6. Ecocampamento.</t>
  </si>
  <si>
    <t xml:space="preserve">SFF CMH  En el primer cuatrimestre de la vigencia dando alcance a la acción se avanza en reuniones y comités en pro de la gestión de recursos Se anexa como evidencia AP 3. Anexo 1 Informe gestión SFFCMH.docx
</t>
  </si>
  <si>
    <t xml:space="preserve">PNN BAHIA PORTETE Para este  Cuatrimestre el Parque Nacional Natural Bahía Portete Kaurrele gestiono espacios de fortalecimiento, relacionamiento y trabajo conjunto con las comunidades, haciendo énfasis en lo siguiente:
Se realizaron talleres de Pescadores con las comunidades de Youlepa, Iahn, Portete y Yariwaniche, esto con el fin de incluir la información generada en el componente de Ordenamiento y Zonificación del REM.
• Como evidencia se anexa:
 TRES (3)  listados de asistencia Y TRES ( 3) ACTAS DE REUNIÓN
 </t>
  </si>
  <si>
    <t>SF ACANDI A esta acción se le dio cumplimiento en la vigencia 2018, adicional a ello por memorando remitido a Nivel central se informo de la no pertiniencia de la acción. Se espera ajustar la acción preventiva de éste riesgo para el segundo cuatrimestre de ésta vigencia, lo cual no fue realizado en éste cuatrimestre dados los tardíos lineamientos por parte del líder del proceso del Nivel Central y adicional a ello los problemas de comunicación surgidos con la DT por las precarias condiciones climáticas del área (suspensión permanente del servicio de energía electrica e internet)</t>
  </si>
  <si>
    <t xml:space="preserve">SF ACANDI  Teniendo en cuenta la novedad de ésta vigencia en la congelación de recursos no se pudo avanzar en los procesos de contratación que propenden el  desarrollo de las reuniones con los consejos comunitarios que propenden la firma de convenios.  </t>
  </si>
  <si>
    <t>PNNOLDPROVIDENCE Se realizò invitacion para la primera reunion del Comité de Manejo Conjunto en el 2019, la cual fue realizada el 13/04/2019 (Evidencias:AP1. ANEXO 1 carta Y listadoasistenciacomite074, AP1. ANEXO 2. ACTA reunion 13 -04- 2019.pdf</t>
  </si>
  <si>
    <t>PNNOLDPROVIDENCE Teniendo en cuenta que no se ha logrado avanzar con algunos acuerdos de la Consulta Previa, el AP enviò Memorando Nº 20196690066733 de fecha 11-02-2019 dirigido a LUZ ELVIRA ANGARITA - Directora Territorial Caribe, CAROLINA JARRO – Subdirectora de Gestión y Manejo y CARLOS TAMAYO – Subdirector de Sostenibilidad y Negocios Ambientales para solictar nuevamente apoyo para lograr el cumplimiento de los acuerdos (evidenciaAP 2. ANEXO 1 memosolictudapoyoacuerdos</t>
  </si>
  <si>
    <t>PNN MACUIRA  El personal del AP  mediante los recorridos de PVC ha evidenciado la presencia de personas Wayuu al interior del Parque de nacionalidad venezolana que se han asentado  en sus territorios ancestrales los cuales quedan al interior de las 25.000 hectareas; a partir de las gestiones del AP y del análisis del registro de migrantes Venezolanos en Colombia de acuerdo a lo estipulado  del Decreto 542 del 21 de marzo de 2018 se  remite avance del informe de caracterizacion para ésta vigencia. anexo 1. Informe situacional migrantes venezolanos_ PNN Macuira</t>
  </si>
  <si>
    <t xml:space="preserve">PNN MACUIRA  Durante el primer cuatrimestre de la vigencia 2019en el departamento de La Guajira no se ha realizado la convocatoria para avanzar en una mesa regional para tratar temas como la afectación y oportunidades que se ha generado por la desaforada movilización de venezolanos a Colombia.El AP continúa atento a la convocatoria </t>
  </si>
  <si>
    <t xml:space="preserve">PNN MACUIRA  En el primer cuatrimestre de la vigencia 2019 se ha trabajado conjuntamente con los investigadores de AGROSAVIA los aspectos técnicos y financieros de la propuesta de implementación, evaluación y validación de un sistema silvopastoril con especies nativas de Bosque seco tropical para la alimentación de ganado bovino, caprino y ovino en zona de influencia del PNN de Macuira, como herramienta para el ordenamiento ambiental de esta AP. 
Se esta a la espera de la aprobación del PAA por parte del KfW para avanzar en la formalización del convenio entre las partes. Evidencias: Dcto propuesta actividad Macuira y presentación en power point </t>
  </si>
  <si>
    <t>Para éste cuatrimesstre no fue posible avanzar en las rondas de coordinación teniendo en cuenta las novedades en la congelación de los recursos .  Se adelantan acciones al finalizar el cuatrimestre del para dar inicio al proceso de contratación con el objetivo que  para el próximo cuatrimestre sse puedan  realizar las rondas con los consejos comunitarios. Sin embargo, dados los avances se remitió mediante memorando numero 20196780066663 de fecha 31 -01 -2019 la propuesta de documento de Plan de manejo formulado de manera conjunta con los consejos comunitarios para la revisión y  retroalimentación de la DT. SE ANEXA COMO EVIDENCIA MEMORANDO DE REMISIÓN</t>
  </si>
  <si>
    <r>
      <t xml:space="preserve">Se realiza seguimiento a los acuerdos suscritos establecidos entre PNN Los Corales del Rosario y de San Bernardo y los Consejos Comunitarios de Comunidades Negras del área de influencia del Parque. Se realizan avances de los tres primeros acuerdos, siendo estos la adopción del plan de manejo por resolución, establecer la mesa de comanejo para decisiones técnicas en conjunto y finalmente iniciar la ruta de declaratoria del arrecife Varadero </t>
    </r>
    <r>
      <rPr>
        <b/>
        <sz val="10"/>
        <rFont val="Arial"/>
        <family val="2"/>
      </rPr>
      <t>(Anexo AP4.1. Informe de seguimiento de la implementación de los acuerdos de uso y manejo)</t>
    </r>
    <r>
      <rPr>
        <sz val="10"/>
        <rFont val="Arial"/>
        <family val="2"/>
      </rPr>
      <t>.</t>
    </r>
  </si>
  <si>
    <t xml:space="preserve">El día 6 de marzo se realiza Reunión para socialización del documento final del proyecto de Zona Amortiguadora del SFF Corchal, a cargo de ONF Andina, proyecto que hace parte del proyecto Conexión Biocaribe. En esa reunión se realizaron observaciones al documento y se dejaron tareas orientadas a lograr consolidar el proceso de establecimiento de la Zona Amortiguadora del área protegida, su reglamentación, entre otras.
MO_Anexo 1. Listado de Asistencia Reunión 06032019.
MO_Anexo 2. Registro Fotográfico Reunión 06032019.
</t>
  </si>
  <si>
    <t>SFFC En el marco del proyecto de conectividades fase III, en el primer trimestre de 2019, se adelantaron reuniones de planificación y de seguimiento al proyecto, además se realizaron aislamientos en los predios de las veredas Bajo grande y Espantosa que cuenta con la participación de 30 beneficiarios, acompañados de procesos formativos a través de escuelas de campo, con el fin de avanzar en temas de conservación y mejorar la productividad de los cultivos y el manejo de las especies menores. Se prevé finalizar la fase III del proyecto en el mes de abril; cabe resaltar, que esta se extendió hasta la fecha, debido a que la época seca dificulto la siembra de frutales y el enriquecimiento programado en el plan de restauración. Así mismo, se avanzó en acciones para dar inicio a la implementación de la fase IV del proyecto (MO. Anexo1. Informe Proyecto Conectividades I trimestre 2019) y se realizan gestiones para la conecución de nuevos financiadore debido a las dificultades existentes con KFW para .</t>
  </si>
  <si>
    <t xml:space="preserve">PNN CORALES PROFUNDIDAD Durante el primer trimeste se avanzó en relacionamiento con las siguientes instituciones: Invemar, Ecomares, Universidad Metropolitana de Manchester, Universidad de Cartagena, Tech Bull S.A.S. y UIS. Adcionalmente se trabaja en la participación del área protegia en el 7th International Symposium Deep-Sea Corals. También se presentó a la convocatoría de The Rufford Foundation, el proyecto denominado "Mesophotic fish community composition of Frijol Bank-PNNCPR, an approach to conservation enforcement methods in the Southwest Caribbean” entre la UdC, PNNCPR, MMU y Tech Bull S. A. S (Anexo 1. Informe de gestión- Anexo 2. Proyecto Rufford Fundation). </t>
  </si>
  <si>
    <t xml:space="preserve">Para este  Cuatrimestre el Parque Nacional Natural Bahía Portete Kaurrele gestiono espacios de fortalecimiento, relacionamiento y trabajo conjunto con las comunidades, haciendo énfasis en lo siguiente:
Se realizaron talleres de Pescadores con las comunidades de Youlepa, Iahn, Portete y Yariwaniche, esto con el fin de incluir la información generada en el componente de Ordenamiento y Zonificación del REM.
• Como evidencia de estos talleres se anexa:
SE ANEXAN TRES (3)  listados de asistencia Y TRES ( 3) ACTAS DE REUNIÓN   </t>
  </si>
  <si>
    <r>
      <t xml:space="preserve">Se anexa acta de reunion de comité de seguimiento a la arrieria para revision de bienestar animal, realizado el dia 28 de marzo de 2019, con  prestadores de servicios.
</t>
    </r>
    <r>
      <rPr>
        <b/>
        <i/>
        <sz val="10"/>
        <rFont val="Arial"/>
        <family val="2"/>
      </rPr>
      <t>APO_55_Reunión seguimiento comité de armeria</t>
    </r>
  </si>
  <si>
    <t>PNNOLDPROVIDENCE Para éste cuatrimestre se avanza en la ejecución de las acciones por lo cual se solicitò al SENA una serie de capacitaciones para mejorar la prestacion de servicios ecoturisticos por parte de Lancheros y guias, se realizò la capacitacion de atenciòn al cliente (MO. ANEXO 1. Oficio de solicitud)</t>
  </si>
  <si>
    <t>Teniendo en cuenta que la acción para abordar la oportunidad es "Desarrollar reuniones periodicas con los líderes de la comunidades campesinas de las veredas Perico Aguao, Achiotes y Marquetalia", se deberá adelantar un análisis al interior del equipo de trabajo para reformular la oportunidad y la acción para abordarla, ya que la actual situación de riesgo público en el sector de La Lengueta (donde se ubican las veredas de Perico Aguao, Achiotes y Marquetalia) le impide al equipo hacer presencia en la zona y realizar las actividades de Prevención, Control, Vigilancia, Monitoreo y en general, todas aquellas actividades enmarcadas en los procesos que el AP venía adelantando. Dado que la ruta de saneamiento es una gestión que se adelanta a nivel interinstitucional, el fortalecimiento de los espacios se continúa trabajando en territorio sólo desde FAO, puesto que el profesional contratado por esta entidad no tiene limitación para estar en el territorio.</t>
  </si>
  <si>
    <t>No presenta seguimiento</t>
  </si>
  <si>
    <r>
      <t xml:space="preserve">Se elaboraron los estados financieros conforme alas normas contables para entidades de gobierno bajo la resolución 533 de 2015. </t>
    </r>
    <r>
      <rPr>
        <b/>
        <sz val="10"/>
        <rFont val="Arial"/>
        <family val="2"/>
      </rPr>
      <t>Anexo 1  Estados Financieros Fonam PNN a Dic.31.2018 y Anexo 2 Estados Financieros PNN a Dic.31.2018</t>
    </r>
  </si>
  <si>
    <r>
      <rPr>
        <b/>
        <sz val="10"/>
        <rFont val="Arial"/>
      </rPr>
      <t>DTPA:</t>
    </r>
    <r>
      <rPr>
        <sz val="10"/>
        <color rgb="FF000000"/>
        <rFont val="Arial"/>
      </rPr>
      <t xml:space="preserve"> Uramba. En este cuatrimestre no se realizaron acciones.</t>
    </r>
  </si>
  <si>
    <r>
      <rPr>
        <b/>
        <sz val="10"/>
        <rFont val="Arial"/>
      </rPr>
      <t>DTPA</t>
    </r>
    <r>
      <rPr>
        <sz val="10"/>
        <color rgb="FF000000"/>
        <rFont val="Arial"/>
      </rPr>
      <t>:Gorgona. En este cuatrimestre no se realizaron acciones.</t>
    </r>
  </si>
  <si>
    <t xml:space="preserve">Se ejecuto el contrato de adecuación del sistema de riego del vivero, igualmente se estan haciendo los aprestamientos para empezar con la propagación de especies con apoyo de guardaparques comunitarios del colegio. Se han realizado dos salidas de campo con el fin de colectar semillas, se han encontrado de las especies Byrsonima crassifolia (peralejo colorado) y Calyptranthes estoraquensis. Se realizó diseño de tratamientos pregerminativos para la primera especie. Se anexa Manual de propagacion en construccion y diseño de tratamientos pregerminativos para peralejo colorado.                                                                                                                                                                                                                                                               EVIDENCIA:
Anexo No. 1_Manual de propagacion_ANULE_2019,                                                                                                                                                                                                  Anexo No. 2_ENSAYOS PREGERMINATIVOS PERALEJO,                                                                                                                                                                                                                           Anexo No. 3_Formato vivero_sist.Riego,                                                                                                                                                                                                                 Anexo no. 4_ManualOperacionManejo-SistemaRiego_ANU-LosEstoraques,                                                                                                                                                                     Anexo No. 5_Informe FinalS.Riego-Contrato_KfW-CSUMADEQ-009 de 2018                                                                                                                                                                                                                                                                                                                 En relación a monitoreo a la RE, se programó para la tercera semana de mayo, como parte del manejo adaptativo a las áreas intervenidas con RE, el AP trabaja en la producción de material vegetal, pues los resultados preliminares de seguiento a los individuos plantados indican la necesidad de continuar con los enriquecimientos. Esta actividad se reactivo con la instalación del sistema de riego en enero de 2019.  Se espera en el próximo trimestre el AP continue en implementación de parcelas de monitoreo que estan pendientes y  con el análisis preliminar de datos. Se aclara que el documento de propagación es una continuación del que se elaboró en el marco del proyecto con ECOPETROL. </t>
  </si>
  <si>
    <t>Con las organizaciones campesinas se están definiendo rutas para la caracterización e identificación de familias para la construcción de 50 acuerdos de restauración de áreas afectadas por presiones al interior del área protegida.</t>
  </si>
  <si>
    <t>Se han realizado capacitaciones en  SFF Guanentá Alto Río Fonse y PNN de Pisba   en tecnicas de restauracion, propagación y monitoreo a la restauración.</t>
  </si>
  <si>
    <r>
      <t>PNN Cocuy:</t>
    </r>
    <r>
      <rPr>
        <sz val="10"/>
        <rFont val="Arial"/>
        <family val="2"/>
      </rPr>
      <t xml:space="preserve"> Informe técnico de Avance en el ACUERDO DE RESTAURACIÓN ECOLÓGICA PARTICIPATIVA  
AISLAMIENTO DEL PREDIO DOS CUEVAS Y CACHO AMARILLO 
MUNCIPIO DE CHISCAS, DEPARTAMENTO DE BOYACÁ.
</t>
    </r>
    <r>
      <rPr>
        <b/>
        <sz val="10"/>
        <rFont val="Arial"/>
        <family val="2"/>
      </rPr>
      <t>PNN Pisba</t>
    </r>
    <r>
      <rPr>
        <sz val="10"/>
        <rFont val="Arial"/>
        <family val="2"/>
      </rPr>
      <t xml:space="preserve">:  Se retoman las actividades de monitoreo a la restauración en el predio denominado laguna de socha, con la asesoría de la profesional de restauración Angélica cogollo. Anexo. Informe y listado
</t>
    </r>
    <r>
      <rPr>
        <b/>
        <sz val="10"/>
        <rFont val="Arial"/>
        <family val="2"/>
      </rPr>
      <t>PNN Guantentá:</t>
    </r>
    <r>
      <rPr>
        <sz val="10"/>
        <rFont val="Arial"/>
        <family val="2"/>
      </rPr>
      <t xml:space="preserve">  Se elabora primer informe de avance de actividades dentro de la Implementaciòn de acciones de restauración en el SFF GARF. Anexo 1. Informe Avance Restauracion.
</t>
    </r>
    <r>
      <rPr>
        <b/>
        <sz val="10"/>
        <rFont val="Arial"/>
        <family val="2"/>
      </rPr>
      <t xml:space="preserve">SFF Iguaque: </t>
    </r>
    <r>
      <rPr>
        <sz val="10"/>
        <rFont val="Arial"/>
        <family val="2"/>
      </rPr>
      <t xml:space="preserve">Se ejecutan avances correspondientes a la  restauración ecológica en el SFF Iguaque:  "Plan de Trabajo conjunto acueducto Acuacapilla para acciones de restauración en predio adquirido al interior del AP" "Acciones de restauración con el acuesducto Roble segunda éstapa (Sistemas de riego). Producción de material vegetal en el vivero Carrizal. "Trabajo conjunto alcaldia de Chiquiza para adecuación de vivero en sector Morronegro"  "Aislamiento  predio la planada, sector Morronegro.
</t>
    </r>
    <r>
      <rPr>
        <b/>
        <sz val="10"/>
        <rFont val="Arial"/>
        <family val="2"/>
      </rPr>
      <t xml:space="preserve">PNN Serranía de los Yariguíes:  </t>
    </r>
    <r>
      <rPr>
        <sz val="10"/>
        <rFont val="Arial"/>
        <family val="2"/>
      </rPr>
      <t xml:space="preserve">Durante el primer trimestre se llevó a cabo el monitoreo a las plantaciones asociadas a la Restauración Ecológica de las unidades de vegetación de pastos limpios y pastos enmalezados, asi como bosques intervenidos del sector Cantagallos Bolivia en el municipio de San Vicente de Chucurí.  Se registró la supervivencia y desarrollo de  1800 plantas distribuidas en 20 nucleos de pastizales y 926 plantas distribuidas en 17 núcleos de bosques intervenidos.
Evidencias:  Planillas tabulación datos registrados en campo.
                  Cartografía ubicación puntos monitoreo.
</t>
    </r>
    <r>
      <rPr>
        <b/>
        <sz val="10"/>
        <rFont val="Arial"/>
        <family val="2"/>
      </rPr>
      <t>PNN Tamá</t>
    </r>
    <r>
      <rPr>
        <sz val="10"/>
        <rFont val="Arial"/>
        <family val="2"/>
      </rPr>
      <t>:  Se continua con el proceso de reetauración ecológica de 40 hectareas de acuerdo a los diseños establecidos en el programa de restauración. Durante el semestre se toman datos relacionados con el proceso.</t>
    </r>
  </si>
  <si>
    <t>Cocuy: 30%
Pisba: 20%
Guanentá 40%
Iguaque: 33%
Yariguies: 30%
Tamá:  30%</t>
  </si>
  <si>
    <r>
      <rPr>
        <b/>
        <sz val="10"/>
        <rFont val="Arial"/>
        <family val="2"/>
      </rPr>
      <t>DTOR:</t>
    </r>
    <r>
      <rPr>
        <sz val="10"/>
        <color rgb="FF000000"/>
        <rFont val="Arial"/>
      </rPr>
      <t xml:space="preserve"> Se formuló dos proyectos, 1) Mejora del desarrollo socioeconómico de los jóvenes en las reservas de biosfera en la región de América Latina y el Caribe sometido al programa El Hombre y La Biosfera e la Unesco para desarrollarlos en PNN Tuparro (Anexo01) y 2) el proyecto Conservamos la vida, núcleo 5 en el marco de la estrategia de conservación del Oso Andino para desarrollarlo en los PNN Picachos, PNN Sumapaz y PNN Chingaza. Anexo01_Unesco_RBT_Tuparro y Anexo02_OsoEquidad. El seguimiento a los proyectos de cooperación vigentes esta programado para su entrega en el mes de Abril.
</t>
    </r>
    <r>
      <rPr>
        <b/>
        <sz val="10"/>
        <rFont val="Arial"/>
        <family val="2"/>
      </rPr>
      <t xml:space="preserve">PNN EL TUPARRO: </t>
    </r>
    <r>
      <rPr>
        <sz val="10"/>
        <color rgb="FF000000"/>
        <rFont val="Arial"/>
      </rPr>
      <t>Se adelantó avance en la implementación del proyecto GEF/SINAP en cual esta aportando a la implementación del plan de manejo del area protegida.  anexo 15.3</t>
    </r>
  </si>
  <si>
    <r>
      <rPr>
        <b/>
        <sz val="10"/>
        <rFont val="Arial"/>
        <family val="2"/>
      </rPr>
      <t xml:space="preserve">PNN CORDILLERA LOS PICACHOS: </t>
    </r>
    <r>
      <rPr>
        <sz val="10"/>
        <color rgb="FF000000"/>
        <rFont val="Arial"/>
      </rPr>
      <t xml:space="preserve">Se presenta informe de las actividades realizadas para el seguimiento a los instrumentos de planificación y ordenamiento de las entidades territoriales y/o autoridades ambientales, se realizó la participación en dos talleres Bases de la Participación e Instrumentos Institucionales para la Articulación con las Determinantes Ambientales, se participó en la reunión de socialización del Sistema Municipal de Áreas Protegidas de San Vicente del Caguán, finalmente se hizo participación en el Concejo Municipal de Desarrollo Rural de San Vicente del Caguán. (Ver anexo. Informe Planificación y ordenamiento territorial 1trimestre).
</t>
    </r>
    <r>
      <rPr>
        <b/>
        <sz val="10"/>
        <rFont val="Arial"/>
        <family val="2"/>
      </rPr>
      <t>PNN CHINGAZA:</t>
    </r>
    <r>
      <rPr>
        <sz val="10"/>
        <color rgb="FF000000"/>
        <rFont val="Arial"/>
      </rPr>
      <t xml:space="preserve"> Agendas Interinstitucionales.
POMCA; 
-Revision avances POMCA rio guayuriba en la parte alta de la cuenca (Cundinamarca), Socializacion de la zonioficacion ambiental definitiva y la participacion colectiva del componente programatico.
-Establecer un proceso de relacionamiento entre PNN Chingaza, Alcaldía De Fómeque y actores estratégicos
para generar propuestas y compromisos en aras de proteger los recursos naturales presentes en la zona.
-Revisar acciones a desarrollar durante el año 2019 en el marco del Con-venio Interadministrativo 171 de 2017 entre Parques Nacionales Naturales de Colombia – DTOR y alcaldía de Guasca.
Anexos: 16.1. AYUDA MEMORIA POMCA-Guayuriba, 16.2. Ayuda memoria Reunión Fomeque y 16.3. Ayuda memoria_convenioGuasca.
-Articular esfuerzos en la planeación y ordenamiento ambiental territorial para la conservación de la zona con función amortiguadora del PNN Chingaza y sitios de importancia ambiental del municipio de Cumaral.
-Elaboración del Plan de Trabajo para desarrollar procesos de ordenamiento ambiental territorial
conjuntamente con la alcaldía de Cumaral.
-Reunion con el Ejercito Nacional de Colombia-Base Militar Golillas 8en el marco de avances para el mejoramiento de infraestructuras de la base).
Anexos: 16.4 Infraestructura y 16.5 Municipios
</t>
    </r>
    <r>
      <rPr>
        <b/>
        <sz val="10"/>
        <rFont val="Arial"/>
        <family val="2"/>
      </rPr>
      <t xml:space="preserve">DTOR:  </t>
    </r>
    <r>
      <rPr>
        <sz val="10"/>
        <color rgb="FF000000"/>
        <rFont val="Arial"/>
      </rPr>
      <t>Se participó en las reuniones del Modelo de Ordenamiento Territorial para la Orinoquia - MOTRO (20190313 am Motro - 20190319 am Motro) y POTD Meta (20190222 am potd meta). Se articuló el Intersirap DTAN-DTOR, el taller de áreas protegidas en complejos de páramos (20190228 memoria intersirap).</t>
    </r>
    <r>
      <rPr>
        <b/>
        <sz val="10"/>
        <rFont val="Arial"/>
        <family val="2"/>
      </rPr>
      <t xml:space="preserve">    
</t>
    </r>
  </si>
  <si>
    <t>No se registra avances en el periodo</t>
  </si>
  <si>
    <t xml:space="preserve">Se esta revisiando y ajustando el documento de PCRP acorde al formato actulizado definido por la institución y acorde con las condiciones actuales del área protegida.
Anexo:
Anexo1: PCRP SF PMOIA en revisión. </t>
  </si>
  <si>
    <r>
      <t xml:space="preserve">Durante el primer trimestre del año se avanza en la gestión interinstitucional que permita la consecusión de recursos y facilitar así, el desarrollo de acciones contempladas en las lineas estrategicas del Corredor de Cordillera Central. 
Como muestra de la gestión adelantada se anexan las siguientes evidencias: convenio suscrito entre la DTAO y la Fundación Mellizas con sus respectivos estudios previos, propuesta técnica de compensación en el marco del corredor de cordillera central presentada a la fundación Universidad del Valle, acta de reunión realizada en el marco del SIRAP eje cafetero y acta de reunión de articulación entre el Corredor, parque Hermosas y las DAR.
</t>
    </r>
    <r>
      <rPr>
        <b/>
        <sz val="10"/>
        <rFont val="Arial"/>
        <family val="2"/>
      </rPr>
      <t>Anexo OP 1 Hermosas.</t>
    </r>
  </si>
  <si>
    <r>
      <t xml:space="preserve">Se raliza medición del caudal  en los puntos Suaza y Quebrada Negra, con el fin de determinar la oferta y demanda hídrica del PNN Cueva de los Guácharos.  
</t>
    </r>
    <r>
      <rPr>
        <b/>
        <sz val="10"/>
        <rFont val="Arial"/>
        <family val="2"/>
      </rPr>
      <t>Anexo O2 Monitoreo recurso hídrico.</t>
    </r>
  </si>
  <si>
    <r>
      <t xml:space="preserve">Para el periodo enero-marzo de 2019, se definio con el apoyo del  coordinador del equipo técnico de la DTAO, la metodologia a seguir para la elaboración de la linea base de los VOC definidos para el parque.  Ya se cuenta con las herramientas para captura de registros y su posterior analisis y tabulación, de igual manera contamos con la ficha de caracterizacion a implementar para los VOC definidos.  Como anexo a este proceso, se ajustaron los documentos de plan de monitoreo y portafolio de investigaciones, con el fin de tener las bases conceptuales para desarrollar este componente.  En los siguientes reportes, se presentaran informes de avance y datos de campo tabulados y analizados.
Por otra parte, se continua con el proceso de firma de acuerdos con los campesinos para generar acciones que disminuyan la presion sobre el AP; hasta el momento se han firmado 4 acuerdos (2018), para los cuales ya se iniciaron las implementaciones como aislamientos y mejoramientos de bocatomas, mediante los cuales, dichos propietarios han dejado un porcentaje de área de su predio para restauración y/o conservación.  El objetivo para este año (2019) es poder firmar 5 acuerdos como minimo en los cuales se aumente el área liberada de conservación estableciendo implementaciones basadas en las necesidades de la comunidad. Posterior a la firma de acuerdos se realizarán actividades de seguimiento que consiste en el monitoreo de las areas en conservacion y su evolucion paulatina.
</t>
    </r>
    <r>
      <rPr>
        <b/>
        <sz val="10"/>
        <rFont val="Arial"/>
        <family val="2"/>
      </rPr>
      <t>Anexo OP3  Monitoreo I</t>
    </r>
  </si>
  <si>
    <r>
      <t xml:space="preserve">En la implementación de la  estrategia de Sistemas Sostenibles para la Conservación se cuenta con la colaboración de los pequeños productores  beneficiarios del proyecto mosaicos de conservación,  Los cuales  valoran los conocimiento  que se les brinda en las   capacitaciones e  intercambios de saberes  con el fin de unificar criterios hacia la sostenibilidad de los sistemas de producción que se encuentran en sus predios a través de la incorporación de algunos elementos de los Sistemas Silvopastoriles.
Se está trabajando en el establecimiento de los viveros comunitarios para   atender problemas de  escases de recurso hídrico en algunas veredas de los municipios del norte de Nariño, por lo que se ha venido socializando la propuesta de construcción de reservorios de agua para el riego de las praderas y parcelas con cultivos tradicionales. 
Se coordina con la UMATA del municipio de la Cruz Nariño  y la  gobernación del departamento de  Nariño un proyecto para establecer unas  cercas eléctricas para aislar las zonas boscosas aledañas a los predios de los productores que desarrollan actividades ganaderas y que han sido afectados con el ataque de oso a bovinos. Los productores conscientes de la efectividad de la estrategia de cerramientos eléctricos para contrarrestar los ataques a ganado bovino, han adquirido los implementos necesarios instalándolos de mayor capacidad, para mayor cobertura e incluyendo varios predios a la vez. 
</t>
    </r>
    <r>
      <rPr>
        <b/>
        <sz val="10"/>
        <rFont val="Arial"/>
        <family val="2"/>
      </rPr>
      <t>Anexo OP 4 Informe actividades comunitarias.</t>
    </r>
  </si>
  <si>
    <r>
      <t xml:space="preserve">De acuerdo a la temporalidad del POA, durante el I Trimestre se avanzo en 4 procesos de educacion ambiental priorizados por el AP, con la realizacion de  10 talleres, asi:
1. RE-UOT: Dos Talleres. Anexo 2
2. Monitoreo: UnTaller. Anexo 3
3. RNSC: Un taller Anexo 4
4. Articulacion Interinstitucional: 6 talleres Anexo 5
</t>
    </r>
    <r>
      <rPr>
        <b/>
        <sz val="10"/>
        <rFont val="Arial"/>
        <family val="2"/>
      </rPr>
      <t>Anexo OP5 Acción 1</t>
    </r>
  </si>
  <si>
    <r>
      <t xml:space="preserve">Durante este periodo se avanzo en la formualcionde un plan de manejo de la RNSC La Palma. 
</t>
    </r>
    <r>
      <rPr>
        <b/>
        <sz val="10"/>
        <rFont val="Arial"/>
        <family val="2"/>
      </rPr>
      <t>Anexo OP 5 Acción 2.</t>
    </r>
  </si>
  <si>
    <r>
      <t xml:space="preserve">Desde el área SIG de la DTAO  y el GSIR de Nivel central se corrió el modelo de visibilidad para el primer reporte de la Vigencia 2019, se valida que el área de visibilidad del PNN Selva de Florencia es de7873,141 Ha.  lo que es igual a un 78,6%,de área cubierta mediante el ejercicio de autoridad ambiental; una vez revisada la información sistematizada  en el aplicativo Sico-Smart para el área protegida.
</t>
    </r>
    <r>
      <rPr>
        <b/>
        <sz val="10"/>
        <rFont val="Arial"/>
        <family val="2"/>
      </rPr>
      <t>Anexo OP 6 . Mapa de Visibilidad_PNN-SFL</t>
    </r>
  </si>
  <si>
    <t>El control territorial, evidenciado a través de recorridos que se realizan en las zonas traslapadas con las comunidades indigenas, no se ha podido realizar con la guardia indigena, debido a que estos pueblos que estan adscritos al Consejo Regional Indigena del Cauca, se encontraban preparando el desarrollo de la Minga Indiena, y luego concentrados por un periodo de  27 dias en la via panamericana que comunica a los departamentos del Valle del Cauca, Cauca y Nariño, realizando el bloqueo de este medio de comunicación</t>
  </si>
  <si>
    <r>
      <t xml:space="preserve">Desde el área SIG de la DTAO se viene monitoreando el desempeño de las áreas protegidas en el procesamiento, levantamiento y análisis de la información georeferenciada utilizada en la linea estrategica de P, V y C, para esto se realizan revisiones cada trimestre de cada una de las áreas protegidas, como soporte de esto se entregan 12 revisiones de la información  sistematizada en el aplicativo SICO-SMART  la cual presenta los diferentes recorridos, puntos de incidentes y observación, como tambien el área cubierta mediante el ejercicio de autoridad ambiental.
</t>
    </r>
    <r>
      <rPr>
        <b/>
        <sz val="10"/>
        <rFont val="Arial"/>
        <family val="2"/>
      </rPr>
      <t>Anexo OP 8 Revisiones sico smart.</t>
    </r>
  </si>
  <si>
    <r>
      <t xml:space="preserve">Trimestralmente se realiza el informe de gestión de acuerdo a los lineamientos de Planeación de la DTAO.
</t>
    </r>
    <r>
      <rPr>
        <b/>
        <sz val="10"/>
        <rFont val="Arial"/>
        <family val="2"/>
      </rPr>
      <t>Anexo OP 9 Informe de gestión.</t>
    </r>
  </si>
  <si>
    <r>
      <t xml:space="preserve">Para la presente vigencia se registra tres bases de datos correspondientes a monitoreo de aves, fenologia y registro nivel de la laguna. Los datos consolidados nos permiten tener un mejor registro de las especies priorizadas para el AP.  Se da continuidad al Monitoreo de los dos VOC de filtro fino que hacen parte del VOC de filtro grueso Bosque Andino Insular Lacustre. Se realiza el seguimiento a dos VOC: 1. Censo de Aves: Registro de presencia/ausencia de especies de aves en la Zona General de recreación Exterior y Sendero el Quiche. 2. Bosque Andino Insular Lacustre a través del seguimiento de fenología; tomando mensualmente una vez en campo los datos fenológicos de los doce individuos de once especies arbóreas escogidas para este fin. 
</t>
    </r>
    <r>
      <rPr>
        <b/>
        <sz val="10"/>
        <rFont val="Arial"/>
        <family val="2"/>
      </rPr>
      <t>Anexo OP10 Acción 1.</t>
    </r>
  </si>
  <si>
    <r>
      <t xml:space="preserve">Para éste trimestre se realizó 15 recorridos de PVC , 12 de éstos recorridos corresponden a patrullajes a pie y 3 patrullajes en lancha. A través de éstos recorridos se evidenciaron 109 observaciones y 22 incidentes. De acuerdo al reporte SICO-SMART se cubrió un total de 16,2 Has, equivalente al  100% del área cubierta mediante el ejercicio de la autoridad ambiental.  Dichos datos se encuentran en el informe generado por SIG-DTAO.  
</t>
    </r>
    <r>
      <rPr>
        <b/>
        <sz val="10"/>
        <rFont val="Arial"/>
        <family val="2"/>
      </rPr>
      <t>Anexo OP 10 Acción 2</t>
    </r>
    <r>
      <rPr>
        <sz val="10"/>
        <rFont val="Arial"/>
        <family val="2"/>
      </rPr>
      <t xml:space="preserve">
                         </t>
    </r>
  </si>
  <si>
    <r>
      <t xml:space="preserve">Se realiza participación y convocatorias en diferentes instancias de articulación y posicionamiento de los planes de acción del SINAP en espacios con ISAGEN, KFW y WWF.
</t>
    </r>
    <r>
      <rPr>
        <b/>
        <sz val="10"/>
        <rFont val="Arial"/>
        <family val="2"/>
      </rPr>
      <t>Anexo OP 11 Instancias articulación SINAP.</t>
    </r>
  </si>
  <si>
    <t>La información publicada en la intranet y en el recoorido virtual se encuentra actuzalida de acuerdo a las solicitudes de las AP.</t>
  </si>
  <si>
    <t>Se mantienen las copias de seguridad de todos los usuarios de la DTAN en una carpeta direccionada al servidor llamada //192.168.4.10/copias. La información fisica se encuentra en custodia en el archivo central de la DTAN orgamizada en estanteria en caja.</t>
  </si>
  <si>
    <t>La DTAN a concentrado todos sus esfuerzos en la consolidación y aprobación del plan de acción por 10 años del SIRAP Andes Nororientales, para ello ha recibido el apoyo de los recursod del GEF SINAP con los cuales se ha desarrollado acciones que estan orientadas a planificar el cumplimiento de las metas que fueron definidas en este plan de acción.</t>
  </si>
  <si>
    <t xml:space="preserve">La matriz de seguimiento a planes de manejo es el punto de control que la OAJ ha diseñado para hacer seguimiento  al cumplimiento de aporte de insumos técnicos para la elaboración de lineamientos y directrices jurídicas en el ejercicio de la revisión de planes de manejo. En dicho documento se reportan los seguimientos que se hacen relacionados con los planes de manejo que la SGMAP envía a la OAJ para su revisión y posterior adopción a través de resolución. En la matriz, se encuentra información de años anteriores, puesto que los planes de manejo que han sido devueltos para ajustes, deben registrarse para garantizar la confiabilidad de la información y la trazabilidad. Anexo 1. Matriz de seguimiento Planes de manejo OAJ </t>
  </si>
  <si>
    <t xml:space="preserve">Se anexa la base de datos de información judicial actualizada, indicando que en ella se describen procesos que vienen activos de vigencias anteriores, y las demandas que han sido notificadas en el 2019. Esto obedece a que el control que se hace a los procesos, incluye, como ya se anotó , los procesos que vienen de vigencias anteriores. 
En cuanto a las bases de datos, estas son muy extensas y se encuentran en cada equipo de los contratistas y funcionarios ya que se trata de estudios prediales con folios extensos. Sin embargo es pertinente indicar que las bases de datos del grupo de predios incluye los estudios de títulos de áreas protegidas, y los estudios para el proceso de declaratoria de nuevas áreas. Como muestra se envía el informe sobre las bases de datos del grupo de predios y el resumen de los estudios realizados en el primer trimestre de 2018. Anexo 1: Base de datos información predial- INFORME, Anexo 2. Base de datos de procesos judiciales activos  </t>
  </si>
  <si>
    <r>
      <t xml:space="preserve">Del periodo comprendido entre el 01 de Enero al 10 de Abril de 2019, por medio de la Ventanilla Única de Parques Nacionales Naturales de Colombia, se han recibido un total de 107 derechos de petición, siendo el segundo canal por medio del cual se reciben más peticiones. </t>
    </r>
    <r>
      <rPr>
        <b/>
        <sz val="10"/>
        <rFont val="Arial"/>
        <family val="2"/>
      </rPr>
      <t>Anexo 1 pantallazos implementación nueva plataforma</t>
    </r>
  </si>
  <si>
    <r>
      <t xml:space="preserve">Para la vigencia 2019 se dio inicio a la implementación del Software NEON. </t>
    </r>
    <r>
      <rPr>
        <b/>
        <sz val="10"/>
        <rFont val="Arial"/>
        <family val="2"/>
      </rPr>
      <t>Anexo 1 REPORTE Neon CUENTA CONTABLE FONAM FEB-19 NC y Anexo 2 REPORTE Neón SALDOS CUENTA CONTABLE NC FEBRE-19</t>
    </r>
  </si>
  <si>
    <r>
      <t xml:space="preserve">Participación en el Encuentro Jefes de Talento Humano - Orientación en la implementación del Decreto 2011 de 2017. </t>
    </r>
    <r>
      <rPr>
        <b/>
        <sz val="10"/>
        <rFont val="Arial"/>
        <family val="2"/>
      </rPr>
      <t>Anexo 1 Correo Memorias Encuentro Jefes de Talento Humano, Anexo 2 prsentación encuentro jefes de talento humano y Anexo 3 presentación encuentro jefes TH MinSalud.</t>
    </r>
  </si>
  <si>
    <t>Los soportes suministrados y la descripción de los mismos en la matriz denotan seguimiento al Riesgo. Sin embargo no se puede establecer que aporten a la No materialización del Riesgo.</t>
  </si>
  <si>
    <t>Los soportes suministrados y la descripción de los mismos en la matriz, son eficaces y denotan seguimiento que aportana a la No materializar el Riesgo.</t>
  </si>
  <si>
    <t>La Unidad de Decisión reportó que no programó avances al respecto para este periodo.</t>
  </si>
  <si>
    <t xml:space="preserve">No se evidencian soportes relacionados con las acciones establecidas. Se reportan avances en la descripción. </t>
  </si>
  <si>
    <t>Se evidencian soportes relacionados con la acción propuesta pero no coincide con la descripción de avance</t>
  </si>
  <si>
    <t xml:space="preserve">SFFC El SFFC avanza en procesos de gestión interinstitucional, dirigidos a solucionar la problemática de ocupación, asociada al barrio cerrito II; para lo cual se cuenta con el apoyo y participación de la alcaldía de San Juan Nepomuceno y  PNN, en el marco del plan de compensación de la empresa ISA-INTERCOLOMBIA; al respecto el día primero de abril se realizó una reunión, con el objetivo de “revisar avances para el proyecto cerrito II – SFF Los Colorados”, donde se reiteró la necesidad del pronto pronunciamiento por parte de la ANLA frente a la propuesta de compensación radicada, quedando el compromiso de continuar promoviendo espacios con esta autoridad, así como avanzar en el posible modelo de convenio a suscribir ante el ANLA, el apoyo psicosocial y en el fortalecimiento del proceso con otros actores (AP. Anexo 1. Acta de reunión avances cerrito II-1-04-2019). Además, se avanza en el redireccionamiento de la propuesta de restauración previendo la solicitud de ajuste del ANLA frente al proceso de restauración pasiva.
</t>
  </si>
  <si>
    <t xml:space="preserve">SFFC El SFF Los Colorados avanza en la ejecución de acciones enmarcadas en el procesos charlas y talleres, en marcadas en actividades como colegios al parque con un total de 240 estudiantes sensibilizados, así como guianzas a estudiantes de educación superior, actos de sensibilización ambiental direccionadas a la celebración del día del agua, sumados a la recolección de 3 toneladas de residuos sólidos en el arroyo salvador (límite norte del SFFC) bajo la estrategia de recolección de residuos sólidos de la Concesión Vial Montes de María (AP2.2. Informe de avances de educación ambiental-31-03-2019).
</t>
  </si>
  <si>
    <t xml:space="preserve">Para Control a la conformidad del producto para los trámites ambientales, durante el primer trimestre de 2019,  se revisaron 146 expedientes de los siguientes Trámites Ambientales de los cuales 101 fueron conformes correspondientes al 69.18% y 45 no conformes, es decir el 30.92%, los que se describen a continuación:
 • Autorización para ubicar, mantener, reubicar y reponer estructuras de comunicación de largo alcance, Antenas: 7  Conforme= todos conformes.
• Permiso para filmaciones y fotografía: 29 expedientes - 19 conformes - 10 no conformes
• Permiso de ocupación de cauce: 1 expediente, conforme 
• Concesiones de Aguas Superficiales: 9 expedientes todos  conformes 
• Permiso de Vertimientos: 11 expedientes, todos conformes
• Permiso de  Investigación Científica en Diversidad: 21 expedientes - todos conformes
• Registro de Reservas Naturales de la Sociedad Civil: 65 expedientes - 30 conformes - 35 no conformes.
• Procesos Sancionatorios, iniciados por la SGM: 3 expedientes todos  conformes 
 A todos los expedientes no conformes, se les propone la respectiva acción correctiva. Vale indicar que el control a la conformidad del producto y/o servicio se hace de manera trimestral y las acciones correctivas propuestas tienen un tiempo para cerrar la no conformidad.
En las carpetas de evidencias para la tercera (3) acción preventiva del riesgo 9, se presentan:
Anexo 5.  Reporte de Control a la conformidad del producto y/o servicio – I trimestre de 2019. 
</t>
  </si>
  <si>
    <t>3. Hacer seguimiento al diligenciamiento del Formato: AMSPNN- 49  para el Cumplimiento a los tiempos para los Trámites Ambientales</t>
  </si>
  <si>
    <t>No se evidencia avance descriptivo o está incompleto en el Mapa de Riesgos.</t>
  </si>
  <si>
    <t>Carpeta sin información y reportados anexos en el Mapa de Riesgos.</t>
  </si>
  <si>
    <t>En 21 sectores del AP se evidencia una situación de manejo de Uso, Ocupación y Tenencia donde intervienen diferentes actores con diversos grados de intereses económicos. 
En el territorio del Parque, se impulsan programas de gobierno en el marco del cumplimiento de los Acuerdos de Paz con la FARC especialmente el punto 1 (acceso y formalización de tierra e iniciativas del PDET)  y el punto 4 (cultivos ilícitos----sustitución con alternativas productivas). En el contexto del posconflicto, se ponen en marcha estos programas con objetivos y metodologías que requieren claridades en los lineamientos técnicos y operativos que permitan avanzar y articular la entidad a dichos procesos; evitando la generación de conflicto entre el AP y las comunidades campesinas.</t>
  </si>
  <si>
    <t xml:space="preserve">Débil presencia del Estado representado en escaso o nulo control de territorio y ausencia de propuestas integrales para resolver conflicto UOT con disponibilidad de recursos económicos suficientes y constantes que contribuyan a la gobernabilidad de la institución, la recuperación de los ecosistemas degradados del Parque, la estabilidad de la población en zonas legalmente permitidas y la autogestión de los actores sociales del territorio. </t>
  </si>
  <si>
    <t>Pérdida de cobertura vegetal natural, conectividad ecosistemicas y disponibilidad de habitat para los VOC´s de filtro fino. 
Reducción de la funcionalidad hidrológica de las cuenca altas de los ríos Sinú y san Jorge (VOC`s de filtro grueso).
Deslegitimidad de las funciones administrativas de PNNC.</t>
  </si>
  <si>
    <t>PNN Paramillo</t>
  </si>
  <si>
    <t xml:space="preserve">Actividades de PVC, recorridos y reportes en el aplicativo SICO smart.
Implementación del programa de monitoreo sobre los VOC de filtro gueso: subzonas hidrográficas </t>
  </si>
  <si>
    <t>1. Participar en las instancias PNIS (Comité asesor territorial CAT Comités Técnicos Locales CTL, Comisiones municipales de planificación participativas CMPP)  PDET u otros  programas creados por el Gobierno que implementan acciones del postconflicto relacionadas con el AP. Para el programas PNIS, el Parque se articula a las instancia regionales y locales clarificando las familias beneficiarias de este programa que esta ocupando el AP y que tienen un registro en el archivo predial del Parque, además gestionan conjuntamente con el programa alternativas viables para dichas familias, haciendo énfasis en que las familias hagan su sustitución voluntaria por fuera del AP. En el marco del PDET el AP se articula con las unidades de decisión regional y local, para viabilizar las iniciativas que aporte a la conservación del AP y plantear alternativas de solución a los conflictos por UOT.
NOTA: todas las acciones que adelanta el AP en lo regional y local, se enmarcan en la directrices nacionales que debe dar los niveles superiores jerárquicos.</t>
  </si>
  <si>
    <t xml:space="preserve">1.1. Listado de asistencia 
1.2. Informe de Gestión y técnicos.
1.3. Análisis cartográficos </t>
  </si>
  <si>
    <t xml:space="preserve">Jefe del Area Protegida </t>
  </si>
  <si>
    <t xml:space="preserve">Gestionar que se emitan directrices de articulación desde el Nivel Territorial hacia las Entidades. 
</t>
  </si>
  <si>
    <t>Limitada operatividad del Parque, para tener cobertura en todos los sectores  UOT, principalmente aquellos donde la dinamica de ocupación es compleja y  permanentemente ingresan nuevos colonos y campesinos como resultado del  recrudecimiento del conflicto armado. Igualmente se tienen una limitada capacidad operativa, economicas y lineamiento tecnicos especificos que aliquen al AP y permitan adelantar procesos de concertación  acuerdos de conservación en el territorio.</t>
  </si>
  <si>
    <t>Caracterización y reporte de fichas en el aplicativo UOT.
Proceso de concertación y/o avances en implementación de acuerdos con comunidades campesinas</t>
  </si>
  <si>
    <t>2. Desarrollar trabajos de caracterización UOT en lo sectores priorizados para la vigencia 2019, utilizando productos de sensores remotos de ultima tecnología mejorando, facilitando el trabajo de levantamientos prediales y reduciendo el riesgo que representa hacer trabajo de campo en un área compleja con orden público</t>
  </si>
  <si>
    <t>2.1. Solicitud a la SGM de productos de sensores remotos.
2.2. Informe de caracterización, monitoreo y PVC,  basados en la utilización de productos de sensores remotos</t>
  </si>
  <si>
    <t>Falta de claridad por parte de PNNC para coordinar y articular una estrategia integral que permita hacer sinergia con todos los programas de gobierno particularmente en el tema de tierras (agenda de catastro multipropósito y barrido predial),lo que impide oficializar el proceso de ocupación y tenencia que se presenta y detener la expansión de la ocupación y el mercado ilegal de tierras al interior del Parque.</t>
  </si>
  <si>
    <t>Pérdida de cobertura vegetal natural, conectividad ecosistemicas y disponibilidad de habitat para los VOC´s de filtro fino. 
Reducción de la funcionalidad hidrológica de las cuenca altas de los ríos Sinú y san Jorge (VOC`s de filtro grueso).
Deslegitimidad de las funciones administrativas de PNNC.</t>
  </si>
  <si>
    <t>Mesa de trabajo con autoridades competentes en la tematica de tierras.</t>
  </si>
  <si>
    <t>3. Articular la agenda de trabajo UOT del Parque al proceso que adelanta la Agencia nacional de Tierras en el marco del  barrido predial y catastro multiproposito en los municipios priorizados del Córdoba e Ituango, y lograr obtener un registro oficial del Estado con el panorama de ocupación del Parque y sobre estas proponer medidas.</t>
  </si>
  <si>
    <t>3.1 Oficios, Convocatorias, 
Ayuda de memoria.
3.2. Informes técnicos de la ocupación y tenencia del AP.</t>
  </si>
  <si>
    <t xml:space="preserve">Recursos financieros para el postconflicto, teniendo en cuenta que estas areas coinciden con municipios y localidades de las Areas de PNNC </t>
  </si>
  <si>
    <t>Formular e implementar proyecto que permita avanzar en la compra de mejoras,  sanear y restaurar las areas degradadas al interior del AP. Y Participar en la mesas de trabajo que convoque el proceso PDET para la implementación de las iniciativas que se aprobaron en los pactos regionales y municipales y que ha sido priorizadas para 2019.</t>
  </si>
  <si>
    <t>Documento de  proyecto 
Correos electrónicos 
Informes ejecutivos de la formulación e implementación de proyectos 
Actas de reuniones, listados de asistencias.
Planes de trabajo</t>
  </si>
  <si>
    <t>Jefe del Area Protegida</t>
  </si>
  <si>
    <t xml:space="preserve"> La decisión de la Agencia Nacional de Tierra - ANT, de incorporar dentro del Barrido predial, los terrtiorios traslapados con AP´s.</t>
  </si>
  <si>
    <t>Participar en las Mesas de Trabajo y validar el ejercicio de Caracterización UOT del AP, como informacion oficial del Estado y herramienta de gestión para solucionar conflicto UOT</t>
  </si>
  <si>
    <t>Actas de reuniones, listados de asistencias.
Planes de trabajo.
Informes de caracterización UOT</t>
  </si>
  <si>
    <t>Implementación del programa PNIS en los municipio de sur de Córdoba (Tierralta, Puerto Libertador, Montelibano y San José de Uré) y Antioquia (Ituango) que tienen jurisdicción el Parque Paramillo.</t>
  </si>
  <si>
    <t>Hacer los análisis técnicos pertinentes para que familias que hoy ocupan el AP con sus cultivos de uso ilícito y no tiene tradición de ocupación al interior del Parque implemente sus proyecto por fuera de este y además se definan acuerdos de trabajo con los ocupantes históricos (compra o acciones permitidas).</t>
  </si>
  <si>
    <t>Actas de reuniones, listados de asistencias.
Planes de trabajo
Informes de gestión</t>
  </si>
  <si>
    <t>1. Diferencias de pensamiento entre los miembros de los consejos comunitarios y el área protegida referente al uso del territorio</t>
  </si>
  <si>
    <t>Perdida de gobernabilidad-poca articulación de la entidad y los Consejos Comunitarios</t>
  </si>
  <si>
    <t>1. Implementar el Plan de Manejo del Área Protegida</t>
  </si>
  <si>
    <t>Listados de asistencia, actas de reunión, correos electrónicos de remisión y memorando remisorio del Plan de Manejo a la DTCA</t>
  </si>
  <si>
    <t>Fortalecimiento de la estrategia de conectividades socioecosistemicas en el área de influencia del AP, para garantizar el flujo genético y conservación del Bosque Seco Tropical y sus especies asociadas</t>
  </si>
  <si>
    <t>Implementar la estrategia de conectividades socioecosistemicas y realizar seguimiento de los acuerdos voluntarios de conservació</t>
  </si>
  <si>
    <t>Informe de implementación y seguimiento del proyecto de conectividade</t>
  </si>
  <si>
    <t>1. Generar una propuesta para la creación de un mecanismo, estrategia o instancia interinstitucional que propenda el control de las presiones y protección de los ecosistemas en el área protegida</t>
  </si>
  <si>
    <t>Documento de propuesta de mecanismo, estrategia o instancia interinstitucional</t>
  </si>
  <si>
    <t>Generar espacios de pedagogía territorial con actores del AP para generar conciencia de los beneficios ambientales y adopción del plan de manejo fortaleciendo el ejercicio de la autoridad ambiental y la estra-tegia de prevención</t>
  </si>
  <si>
    <t>Desarrollar jornadas pedagógicas con las comunidades locales, área de influencia y otros actores del Área Protegida</t>
  </si>
  <si>
    <t>Listas de asistencia, Memorias de reuniones y evidencias fotográficas</t>
  </si>
  <si>
    <t>Conciliaciones Bancarias 
Boletin de caja y bancos con sus anexos con corte al ultimo dia habil del mes.</t>
  </si>
  <si>
    <t xml:space="preserve">1.3 Elaborar informe de conciliación de acuerdo a los requerimientos establecidos por NC relacionados con las operaciones reciprocas de la Entidad.
</t>
  </si>
  <si>
    <t>Informe de Conciliación de Operaciones Reciprocas mensual.</t>
  </si>
  <si>
    <t>1. Falencias en el reconocimiento, medición y revelación de todos los hechos económicos de la entidad de manera individualizada de acuerdo a lo establecido en el marco normativo</t>
  </si>
  <si>
    <t>1.1 Elaborar Estados financieros  de acuerdo a la aplicación de las políticas contables y operativas para el reconocimiento, medición y revelación de todos los hechos económicos de PNNC y normatividad vigente</t>
  </si>
  <si>
    <t xml:space="preserve">1.2. Certificar la información contable registrada en SIIF NACIÓN. </t>
  </si>
  <si>
    <t>1.  Elaborar el Registro Presupuestal del Compromiso, con base en el acto administrativo remitido mediante ORFEO al grupo interno de trabajo de Financiera y adjuntar al mismo el Registro Presupuestal el cual debe estar firmado por el jefe de presupuesto o quien haga sus veces</t>
  </si>
  <si>
    <t xml:space="preserve">Cronograma de actividades para la presentación y pago de impuestos con el respectivo seguimiento.
Declaraciones de impuestos presentadas y pagadas
NOTA: El GGF elaborará formato en DRIVE tanto FONAM como NACION para diligenciamiento en el drive por parte de las DT’s. 
</t>
  </si>
  <si>
    <t>1. Adelantar  las actividades necesarias para la implementación el seguimiento a la implementación del nuevo catálogo presupuestal.</t>
  </si>
  <si>
    <t xml:space="preserve">1. Generar un instructivo donde se indiquen los aspectos generales a tener en cuenta con respecto a la infraestructura sostenible y remitirlo a la Oficina Asesora de Planeación para el respectivo trámite. </t>
  </si>
  <si>
    <t>Se ha trabajado en cada uno de los mecanismos  y se actualizó el diagrama del mismo en la nueva versión de la Estrategia de Comunicación y Educación para la conservación que está en proceso de revisión por parte de la OAP</t>
  </si>
  <si>
    <t>Se han generadp espacios de trabajo donde se ha trabajo con la Estrategia y los mecanismos.</t>
  </si>
  <si>
    <t xml:space="preserve">Nos reunimos con el grupo de Planeación y Manejo para presentar la Estgrategia, resolver dudas de inquietudes con el fin de que puedan avanzar  en decisión de su concepto frente al tema. </t>
  </si>
  <si>
    <t xml:space="preserve">Se generó una nueva  circular de actualización de contenidos en la página web e intranet. </t>
  </si>
  <si>
    <t xml:space="preserve">Se socializó a través de correo instiitucional las directrices de la circular y también se publico en la Intranet en la sección de Circulares y Resoluciones. </t>
  </si>
  <si>
    <t xml:space="preserve">Se da continuidad a la campaña se tiene programado ennviar nuevamente las piezas gráficas en lo que resta del mes. </t>
  </si>
  <si>
    <t xml:space="preserve">Se ha realizado seguimiento a actividades definidas en los talleres </t>
  </si>
  <si>
    <t xml:space="preserve">SSNA:Ajuste  del instrumento económicoSobretasa de peajes, Diseño dell instrumento Estampilla Proparques 
anexo 1 : Documento tecnico ajuste instrumento Sobretasa ambiental de peajes y expocisión de motivos
anexo 2  Documento tecnico  diseño  instrumento  Estampilla Proparques 
  </t>
  </si>
  <si>
    <t>Se han realizado alianzas etratégicas  para la formulación y gestion para la implementación de proyectos: 
* Proyectos Fontur: Mejoramiento de Infrestructura en el PNN Utría, SFF Iguaque, PNN Gorgona 
*Formulación ficha MGA proyectos conectividad vial: PNN Nevados y PNN Tayrona 
*Dos proyectos de compensación obligatoria en PNN  radicados en la ANLA 
Anexo 3. Proyectos radicados en FONTUR (ficha proyecto y dpcumentos anexos) 
Anexo 4: Proyectos MGA : Conectividad Vial 
Anexo 5: Resoluciones administrativas ANLA, Proyectos radicados 
Anexo 6:Matriz gestion de recursos</t>
  </si>
  <si>
    <r>
      <rPr>
        <b/>
        <sz val="11"/>
        <rFont val="Arial"/>
        <family val="2"/>
      </rPr>
      <t>GPC:</t>
    </r>
    <r>
      <rPr>
        <sz val="11"/>
        <rFont val="Arial"/>
        <family val="2"/>
      </rPr>
      <t xml:space="preserve"> A través de flash informativos se refuerza campaña de atención al usuario, y se sensibiliza frente al adecuado trámite y  manejo de los Derechos de Petición. </t>
    </r>
    <r>
      <rPr>
        <b/>
        <sz val="11"/>
        <rFont val="Arial"/>
        <family val="2"/>
      </rPr>
      <t xml:space="preserve">Anexo 1.canales de atención. Anexo 2. atención prioritaria. Anexo 3. diligencia servicio. Anexo 4. atención PQRSD. Anexo 5. carta de trato digno. Anexo 6. PQRSD diferentes canales. Anexo 7. Atención canales telefónicos. Anexo 8. Diligencia servicio. Anexo 9. Datos Personales. </t>
    </r>
  </si>
  <si>
    <r>
      <rPr>
        <b/>
        <sz val="11"/>
        <rFont val="Arial"/>
        <family val="2"/>
      </rPr>
      <t xml:space="preserve">GPC: </t>
    </r>
    <r>
      <rPr>
        <sz val="11"/>
        <rFont val="Arial"/>
        <family val="2"/>
      </rPr>
      <t xml:space="preserve">A través de correos electrónicos enviados a las DT y AP, se realiza seguimiento y control de las PQRSD,  verificando los tiempos de respuesta. </t>
    </r>
    <r>
      <rPr>
        <b/>
        <sz val="11"/>
        <rFont val="Arial"/>
        <family val="2"/>
      </rPr>
      <t xml:space="preserve">Anexo 14.2. Correos seguimiento
DTCA: </t>
    </r>
    <r>
      <rPr>
        <sz val="11"/>
        <rFont val="Arial"/>
        <family val="2"/>
      </rPr>
      <t xml:space="preserve">Previa verificación de las fechas de radicación en la matriz de seguimiento del SGD ORFEO se remiten a las AP y responsables de respuestas de PQRSD, correos electrónicos de alerta para evitar las respuestas extemporáneas.. </t>
    </r>
    <r>
      <rPr>
        <b/>
        <sz val="11"/>
        <rFont val="Arial"/>
        <family val="2"/>
      </rPr>
      <t xml:space="preserve">Anexo 1. Correo Alerta - radicado 20194600039162 y Anexo 2. Correo  radicado No 20194600059892
DTAM: </t>
    </r>
    <r>
      <rPr>
        <sz val="11"/>
        <rFont val="Arial"/>
        <family val="2"/>
      </rPr>
      <t>A través del Gestor Documental Orfeo de la matriz estadística, se generan las alertas para dar respuesta oportuna a las solicitudes que se radican en la DT lo que ha permitido oportunidad acorde al proceso y a la ley.</t>
    </r>
    <r>
      <rPr>
        <b/>
        <sz val="11"/>
        <rFont val="Arial"/>
        <family val="2"/>
      </rPr>
      <t xml:space="preserve"> Anexo 1. Solicitud rta. radicado 20195160013852. Anexo 2. Solicitud Rta. Solicitud 201950900007. Anexo 3. Solicitud rta. solicitud No. 2019516001371.
DTAN: </t>
    </r>
    <r>
      <rPr>
        <sz val="11"/>
        <rFont val="Arial"/>
        <family val="2"/>
      </rPr>
      <t>Se realiza seguimiento a través de orfeos y correos electrónicos para dar respuesta dentro del término a los Derechos de petición que llegan a la DTAN y a las áreas protegidas adscritas.</t>
    </r>
    <r>
      <rPr>
        <b/>
        <sz val="11"/>
        <rFont val="Arial"/>
        <family val="2"/>
      </rPr>
      <t xml:space="preserve"> Anexo 1. Tips respuesta derechos petición DTAN. Anexo 2. Solicitud Respuesta rad. 20195680001972. Anexo 3.  Solicitud Respuesta rad. 20194600039292
DTAO: S</t>
    </r>
    <r>
      <rPr>
        <sz val="11"/>
        <rFont val="Arial"/>
        <family val="2"/>
      </rPr>
      <t>e adelanta seguimiento y control de las estadísticas arrojadas por Orfeo, para identificar los derechos de petición próximos a vencer en la DT y AP .</t>
    </r>
    <r>
      <rPr>
        <b/>
        <sz val="11"/>
        <rFont val="Arial"/>
        <family val="2"/>
      </rPr>
      <t xml:space="preserve"> Anexo 1. Correo alerta vencimiento PQRSD. 
DTOR:  S</t>
    </r>
    <r>
      <rPr>
        <sz val="11"/>
        <rFont val="Arial"/>
        <family val="2"/>
      </rPr>
      <t>se realizó el monitoreo a las PQRSD  a traves de la matriz de orfeo. Generando recordatorios al respecto.</t>
    </r>
    <r>
      <rPr>
        <b/>
        <sz val="11"/>
        <rFont val="Arial"/>
        <family val="2"/>
      </rPr>
      <t xml:space="preserve">Anexo 1. Radicado  N° 20197060003902. Anexo . Anexo 2. Radicado N°20197220000382. Anexo 3. Radicado  N° 20197060004402. Anexo 4. Radicado N° 20194600044302. Anexo 5. Radicado N° 20197060004452. Anexo 6. Radicado  N° 20194600036522. Anexo 7. Radicado  N° 20197060003832. Anexo 8.  radicado N° 20197060004692. Anexo 9. Radicado  N° 20197060004792. Anexo 10. Radicado  N° 20197200001742. Anexo 11. Radicado N° 20197060005342. Anexo 12. Radicado  N°20197180001602. Anexo 13. Radicado N° 20197180001552. 
DTPA: </t>
    </r>
    <r>
      <rPr>
        <sz val="11"/>
        <rFont val="Arial"/>
        <family val="2"/>
      </rPr>
      <t xml:space="preserve">Se generan alertas a la DT y a las AP sobre peticiones próximas a vencerse, conforme a reporte de Orfeo. </t>
    </r>
    <r>
      <rPr>
        <b/>
        <sz val="11"/>
        <rFont val="Arial"/>
        <family val="2"/>
      </rPr>
      <t>Anexo 1.alerta seguimiento Rad 20197570005912. Anexo 2.alerta seguimiento rad No 20197570006462. Anexo 3. alerta seguimiento Rad No 20197570014292</t>
    </r>
  </si>
  <si>
    <r>
      <t>PNN CHINGAZA:</t>
    </r>
    <r>
      <rPr>
        <sz val="11"/>
        <rFont val="Arial"/>
        <family val="2"/>
      </rPr>
      <t>Durante la realizacion del primer comité local de la vigencia 2019, el PNN Chingaza dio un espacio en la agenda donde se realizo el taller  de modulo atencio boleteria_</t>
    </r>
    <r>
      <rPr>
        <b/>
        <sz val="11"/>
        <rFont val="Arial"/>
        <family val="2"/>
      </rPr>
      <t>Ayuda memoria y listados de asistencia_Anexo 20.1.1,presentacion en ppt_Anexo 20.1.2. Durante la realizacion del primer comité local de la vigencia 2019, el PNN Chingaza dio un espacio en la agenda donde se realizo el taller  de modulo atencio boleteria_Ayuda memoria y listados de asistencia_Anexo20.1.3,presentacion en ppt_Anexo20.1.4. (Se mantiene reporte realizado el primer trimestre)</t>
    </r>
  </si>
  <si>
    <r>
      <t xml:space="preserve">PNN CHINGAZA: </t>
    </r>
    <r>
      <rPr>
        <sz val="11"/>
        <rFont val="Arial"/>
        <family val="2"/>
      </rPr>
      <t xml:space="preserve">Durante  vigencia 2019_ se realizo un taller en el sector de PG, </t>
    </r>
    <r>
      <rPr>
        <b/>
        <sz val="11"/>
        <rFont val="Arial"/>
        <family val="2"/>
      </rPr>
      <t>Ayuda memoria y listados de asistencia_Anexo 20.2.1, Documento de protocolo de manejo de boleteria_Anexo 20.2.2
Durante el primer trimestre de la vigencia 2019_ se realizo un taller en el sector de PG, Ayuda memoria y listados de asistencia_Anexo20.2.3, Documento de protocolo de manejo de boleteria_Anexo20.2.4. (Se mantiene reporte realizado el primer trimestre)</t>
    </r>
  </si>
  <si>
    <r>
      <t>Se realizaron las solicitudes de PAC y se efectúo el control en trámite de cuentas para que se realizara la respectiva ejecución de PAC asignado en cada mes.</t>
    </r>
    <r>
      <rPr>
        <b/>
        <sz val="11"/>
        <rFont val="Arial"/>
        <family val="2"/>
      </rPr>
      <t>Anexo 1 Informe PAC ejecutado ABRIL, Anexo 2 Informe PAC ejecutado MAYO y Anexo 3 Informe PAC ejecutado JUNIO</t>
    </r>
  </si>
  <si>
    <r>
      <rPr>
        <b/>
        <sz val="11"/>
        <color rgb="FF000000"/>
        <rFont val="Arial"/>
        <family val="2"/>
      </rPr>
      <t>NC:</t>
    </r>
    <r>
      <rPr>
        <sz val="11"/>
        <color rgb="FF000000"/>
        <rFont val="Arial"/>
        <family val="2"/>
      </rPr>
      <t xml:space="preserve"> 7,77%
</t>
    </r>
    <r>
      <rPr>
        <b/>
        <sz val="11"/>
        <color rgb="FF000000"/>
        <rFont val="Arial"/>
        <family val="2"/>
      </rPr>
      <t>DTAN</t>
    </r>
    <r>
      <rPr>
        <sz val="11"/>
        <color rgb="FF000000"/>
        <rFont val="Arial"/>
        <family val="2"/>
      </rPr>
      <t xml:space="preserve">: 6,66% 
</t>
    </r>
    <r>
      <rPr>
        <b/>
        <sz val="11"/>
        <color rgb="FF000000"/>
        <rFont val="Arial"/>
        <family val="2"/>
      </rPr>
      <t>DTAO:</t>
    </r>
    <r>
      <rPr>
        <sz val="11"/>
        <color rgb="FF000000"/>
        <rFont val="Arial"/>
        <family val="2"/>
      </rPr>
      <t xml:space="preserve">13,33%
</t>
    </r>
    <r>
      <rPr>
        <b/>
        <sz val="11"/>
        <color rgb="FF000000"/>
        <rFont val="Arial"/>
        <family val="2"/>
      </rPr>
      <t>DTPA:</t>
    </r>
    <r>
      <rPr>
        <sz val="11"/>
        <color rgb="FF000000"/>
        <rFont val="Arial"/>
        <family val="2"/>
      </rPr>
      <t xml:space="preserve">13,33%
</t>
    </r>
    <r>
      <rPr>
        <b/>
        <sz val="11"/>
        <color rgb="FF000000"/>
        <rFont val="Arial"/>
        <family val="2"/>
      </rPr>
      <t>DTCA:</t>
    </r>
    <r>
      <rPr>
        <sz val="11"/>
        <color rgb="FF000000"/>
        <rFont val="Arial"/>
        <family val="2"/>
      </rPr>
      <t xml:space="preserve">13,33%
</t>
    </r>
    <r>
      <rPr>
        <b/>
        <sz val="11"/>
        <color rgb="FF000000"/>
        <rFont val="Arial"/>
        <family val="2"/>
      </rPr>
      <t>DTAM:</t>
    </r>
    <r>
      <rPr>
        <sz val="11"/>
        <color rgb="FF000000"/>
        <rFont val="Arial"/>
        <family val="2"/>
      </rPr>
      <t xml:space="preserve">6,66%
</t>
    </r>
    <r>
      <rPr>
        <b/>
        <sz val="11"/>
        <color rgb="FF000000"/>
        <rFont val="Arial"/>
        <family val="2"/>
      </rPr>
      <t>DTOR:</t>
    </r>
    <r>
      <rPr>
        <sz val="11"/>
        <color rgb="FF000000"/>
        <rFont val="Arial"/>
        <family val="2"/>
      </rPr>
      <t>13,33%</t>
    </r>
  </si>
  <si>
    <r>
      <t xml:space="preserve">Se realizaron informes de cierre de documentos de recaudo por clasificar segundo trimestre de 2019
Se adelantan borradores de instructivo y borrador de procedimiento para el manejo de reintegros y se solicita reunión con el Grupo de Gestión Humana para revisar gestión de cartera e identificación de pago de incapacidades de la vigencia 2019 y vigencias anteriores.
Se identifican los terceros que generaron las consignaciones a las cuentas de la Dirección del Tesoro Nacional a la fecha y se asignan a las Direcciones Territoriales de acuerdo a los soportes identificados en los portales web de las EPS Y ARL. (adjunto remito informes de saldos por imputar meses de abril, mayo y junio de 2019). </t>
    </r>
    <r>
      <rPr>
        <b/>
        <sz val="11"/>
        <rFont val="Arial"/>
        <family val="2"/>
      </rPr>
      <t>Anexo 1 InformeRecaudoVS Imputados</t>
    </r>
  </si>
  <si>
    <t>DTAM: 6%
DTPA: 4,5%
DTAO: 6%
DTAN: 6%
DTCA: 6%
DTOR: 6%
GGF: 6%</t>
  </si>
  <si>
    <r>
      <t xml:space="preserve">Grupo de Gestión Financiera: Se anexa Informes de solicitudes PAC FONAM  y sus  respectivos análisis  correspondiente a los meses de abril, mayo y junio. </t>
    </r>
    <r>
      <rPr>
        <b/>
        <sz val="11"/>
        <rFont val="Arial"/>
        <family val="2"/>
      </rPr>
      <t>Anexo 1 InformeMensualEvaluacionFONAM PAC Abril , Anexo 2InformeMensualEvaluacionFONAM PAC  Mayo, Anexo 3 InformeMensualEvaluacionFONAM PAC Junio</t>
    </r>
  </si>
  <si>
    <r>
      <rPr>
        <b/>
        <sz val="11"/>
        <rFont val="Arial"/>
        <family val="2"/>
      </rPr>
      <t>NC:</t>
    </r>
    <r>
      <rPr>
        <sz val="11"/>
        <rFont val="Arial"/>
        <family val="2"/>
      </rPr>
      <t xml:space="preserve">  Nivel Central anexa Estados Financieros y sus Revelaciones de Parques Nacionales y Subcuenta FONAM - Parques a 30 de Junio 2019.</t>
    </r>
    <r>
      <rPr>
        <b/>
        <sz val="11"/>
        <rFont val="Arial"/>
        <family val="2"/>
      </rPr>
      <t xml:space="preserve">
</t>
    </r>
    <r>
      <rPr>
        <b/>
        <sz val="11"/>
        <color rgb="FFFF0000"/>
        <rFont val="Arial"/>
        <family val="2"/>
      </rPr>
      <t xml:space="preserve">
</t>
    </r>
    <r>
      <rPr>
        <b/>
        <sz val="11"/>
        <rFont val="Arial"/>
        <family val="2"/>
      </rPr>
      <t>DTAN:</t>
    </r>
    <r>
      <rPr>
        <sz val="11"/>
        <rFont val="Arial"/>
        <family val="2"/>
      </rPr>
      <t xml:space="preserve">  La DT anexa Estados Financieros y sus Revelaciones de Parques Nacionales y Subcuenta FONAM - Parques a 30 de Junio 2019.</t>
    </r>
    <r>
      <rPr>
        <sz val="11"/>
        <color rgb="FFFF0000"/>
        <rFont val="Arial"/>
        <family val="2"/>
      </rPr>
      <t xml:space="preserve">
</t>
    </r>
    <r>
      <rPr>
        <b/>
        <sz val="11"/>
        <color theme="1"/>
        <rFont val="Arial"/>
        <family val="2"/>
      </rPr>
      <t>DTAO:</t>
    </r>
    <r>
      <rPr>
        <sz val="11"/>
        <color theme="1"/>
        <rFont val="Arial"/>
        <family val="2"/>
      </rPr>
      <t xml:space="preserve">  La DT anexa Estados Financieros y sus Revelaciones de Parques Nacionales y Subcuenta FONAM - Parques a 30 de Junio 2019.</t>
    </r>
    <r>
      <rPr>
        <sz val="11"/>
        <color rgb="FFFF0000"/>
        <rFont val="Arial"/>
        <family val="2"/>
      </rPr>
      <t xml:space="preserve">
</t>
    </r>
    <r>
      <rPr>
        <sz val="11"/>
        <rFont val="Arial"/>
        <family val="2"/>
      </rPr>
      <t xml:space="preserve">
</t>
    </r>
    <r>
      <rPr>
        <b/>
        <sz val="11"/>
        <rFont val="Arial"/>
        <family val="2"/>
      </rPr>
      <t xml:space="preserve">DTPA: </t>
    </r>
    <r>
      <rPr>
        <sz val="11"/>
        <rFont val="Arial"/>
        <family val="2"/>
      </rPr>
      <t xml:space="preserve"> La DT anexa Estados Financieros y sus Revelaciones de Parques Nacionales y Subcuenta FONAM - Parques a 30 de Junio 2019.
</t>
    </r>
    <r>
      <rPr>
        <b/>
        <sz val="11"/>
        <rFont val="Arial"/>
        <family val="2"/>
      </rPr>
      <t>DTCA:</t>
    </r>
    <r>
      <rPr>
        <sz val="11"/>
        <rFont val="Arial"/>
        <family val="2"/>
      </rPr>
      <t xml:space="preserve">   La DT anexa Estados Financieros y sus Revelaciones de Parques Nacionales y Subcuenta FONAM - Parques a 30 de Junio 2019.
</t>
    </r>
    <r>
      <rPr>
        <b/>
        <sz val="11"/>
        <rFont val="Arial"/>
        <family val="2"/>
      </rPr>
      <t>DTAM:</t>
    </r>
    <r>
      <rPr>
        <sz val="11"/>
        <rFont val="Arial"/>
        <family val="2"/>
      </rPr>
      <t xml:space="preserve">   La DT anexa Estados Financieros y sus Revelaciones de Parques Nacionales y Subcuenta FONAM - Parques a 30 de Junio 2019.
</t>
    </r>
    <r>
      <rPr>
        <b/>
        <sz val="11"/>
        <rFont val="Arial"/>
        <family val="2"/>
      </rPr>
      <t>DTOR:</t>
    </r>
    <r>
      <rPr>
        <sz val="11"/>
        <rFont val="Arial"/>
        <family val="2"/>
      </rPr>
      <t xml:space="preserve">  La DT anexa Estados Financieros y sus Revelaciones de Parques Nacionales y Subcuenta FONAM - Parques a 30 de Junio 2019.</t>
    </r>
  </si>
  <si>
    <r>
      <rPr>
        <b/>
        <sz val="11"/>
        <color rgb="FF000000"/>
        <rFont val="Arial"/>
        <family val="2"/>
      </rPr>
      <t>NC:</t>
    </r>
    <r>
      <rPr>
        <sz val="11"/>
        <color rgb="FF000000"/>
        <rFont val="Arial"/>
        <family val="2"/>
      </rPr>
      <t xml:space="preserve">33,33%
</t>
    </r>
    <r>
      <rPr>
        <b/>
        <sz val="11"/>
        <color rgb="FF000000"/>
        <rFont val="Arial"/>
        <family val="2"/>
      </rPr>
      <t>DTAN</t>
    </r>
    <r>
      <rPr>
        <sz val="11"/>
        <color rgb="FF000000"/>
        <rFont val="Arial"/>
        <family val="2"/>
      </rPr>
      <t xml:space="preserve">: 33,33% 
</t>
    </r>
    <r>
      <rPr>
        <b/>
        <sz val="11"/>
        <color rgb="FF000000"/>
        <rFont val="Arial"/>
        <family val="2"/>
      </rPr>
      <t>DTAO:</t>
    </r>
    <r>
      <rPr>
        <sz val="11"/>
        <color rgb="FF000000"/>
        <rFont val="Arial"/>
        <family val="2"/>
      </rPr>
      <t xml:space="preserve"> 33,33%
</t>
    </r>
    <r>
      <rPr>
        <b/>
        <sz val="11"/>
        <color rgb="FF000000"/>
        <rFont val="Arial"/>
        <family val="2"/>
      </rPr>
      <t>DTPA:</t>
    </r>
    <r>
      <rPr>
        <sz val="11"/>
        <color rgb="FF000000"/>
        <rFont val="Arial"/>
        <family val="2"/>
      </rPr>
      <t xml:space="preserve"> 33,33%
</t>
    </r>
    <r>
      <rPr>
        <b/>
        <sz val="11"/>
        <color rgb="FF000000"/>
        <rFont val="Arial"/>
        <family val="2"/>
      </rPr>
      <t>DTCA:</t>
    </r>
    <r>
      <rPr>
        <sz val="11"/>
        <color rgb="FF000000"/>
        <rFont val="Arial"/>
        <family val="2"/>
      </rPr>
      <t xml:space="preserve"> 33,33%
</t>
    </r>
    <r>
      <rPr>
        <b/>
        <sz val="11"/>
        <color rgb="FF000000"/>
        <rFont val="Arial"/>
        <family val="2"/>
      </rPr>
      <t>DTAM:</t>
    </r>
    <r>
      <rPr>
        <sz val="11"/>
        <color rgb="FF000000"/>
        <rFont val="Arial"/>
        <family val="2"/>
      </rPr>
      <t xml:space="preserve"> 33,33%
</t>
    </r>
    <r>
      <rPr>
        <b/>
        <sz val="11"/>
        <color rgb="FF000000"/>
        <rFont val="Arial"/>
        <family val="2"/>
      </rPr>
      <t>DTOR:</t>
    </r>
    <r>
      <rPr>
        <sz val="11"/>
        <color rgb="FF000000"/>
        <rFont val="Arial"/>
        <family val="2"/>
      </rPr>
      <t xml:space="preserve"> 33,33%</t>
    </r>
  </si>
  <si>
    <r>
      <rPr>
        <b/>
        <sz val="11"/>
        <rFont val="Arial"/>
        <family val="2"/>
      </rPr>
      <t xml:space="preserve">NC: </t>
    </r>
    <r>
      <rPr>
        <sz val="11"/>
        <rFont val="Arial"/>
        <family val="2"/>
      </rPr>
      <t xml:space="preserve">Nivel Central anexa certificación de los Estados Financieros de Parques Nacionales y Subcuenta FONAM - Parques a 30 de Junio 2019.
</t>
    </r>
    <r>
      <rPr>
        <b/>
        <sz val="11"/>
        <color rgb="FFFF0000"/>
        <rFont val="Arial"/>
        <family val="2"/>
      </rPr>
      <t xml:space="preserve">
</t>
    </r>
    <r>
      <rPr>
        <b/>
        <sz val="11"/>
        <rFont val="Arial"/>
        <family val="2"/>
      </rPr>
      <t>DTAN:</t>
    </r>
    <r>
      <rPr>
        <sz val="11"/>
        <rFont val="Arial"/>
        <family val="2"/>
      </rPr>
      <t xml:space="preserve">  La DT anexa certificación de los Estados Financieros de Parques Nacionales y Subcuenta FONAM - Parques a 30 de Junio 2019.</t>
    </r>
    <r>
      <rPr>
        <sz val="11"/>
        <color rgb="FFFF0000"/>
        <rFont val="Arial"/>
        <family val="2"/>
      </rPr>
      <t xml:space="preserve">
</t>
    </r>
    <r>
      <rPr>
        <sz val="11"/>
        <rFont val="Arial"/>
        <family val="2"/>
      </rPr>
      <t xml:space="preserve">
</t>
    </r>
    <r>
      <rPr>
        <b/>
        <sz val="11"/>
        <rFont val="Arial"/>
        <family val="2"/>
      </rPr>
      <t>DTAO:</t>
    </r>
    <r>
      <rPr>
        <sz val="11"/>
        <rFont val="Arial"/>
        <family val="2"/>
      </rPr>
      <t xml:space="preserve">  </t>
    </r>
    <r>
      <rPr>
        <sz val="11"/>
        <color theme="1"/>
        <rFont val="Arial"/>
        <family val="2"/>
      </rPr>
      <t>La DT anexa certificación de los Estados Financieros de Parques Nacionales y Subcuenta FONAM - Parques a 30 de Junio 2019.</t>
    </r>
    <r>
      <rPr>
        <sz val="11"/>
        <color rgb="FFFF0000"/>
        <rFont val="Arial"/>
        <family val="2"/>
      </rPr>
      <t xml:space="preserve">
</t>
    </r>
    <r>
      <rPr>
        <sz val="11"/>
        <rFont val="Arial"/>
        <family val="2"/>
      </rPr>
      <t xml:space="preserve">
</t>
    </r>
    <r>
      <rPr>
        <b/>
        <sz val="11"/>
        <rFont val="Arial"/>
        <family val="2"/>
      </rPr>
      <t xml:space="preserve">DTPA: </t>
    </r>
    <r>
      <rPr>
        <sz val="11"/>
        <rFont val="Arial"/>
        <family val="2"/>
      </rPr>
      <t xml:space="preserve"> La DT anexa certificación de los Estados Financieros de Parques Nacionales y Subcuenta FONAM - Parques a 30 de Junio 2019.
</t>
    </r>
    <r>
      <rPr>
        <b/>
        <sz val="11"/>
        <rFont val="Arial"/>
        <family val="2"/>
      </rPr>
      <t>DTCA:</t>
    </r>
    <r>
      <rPr>
        <sz val="11"/>
        <rFont val="Arial"/>
        <family val="2"/>
      </rPr>
      <t xml:space="preserve">   La DT anexa certificación de los Estados Financieros de Parques Nacionales y Subcuenta FONAM - Parques a 30 de Junio 2019.
</t>
    </r>
    <r>
      <rPr>
        <b/>
        <sz val="11"/>
        <rFont val="Arial"/>
        <family val="2"/>
      </rPr>
      <t>DTAM:</t>
    </r>
    <r>
      <rPr>
        <sz val="11"/>
        <rFont val="Arial"/>
        <family val="2"/>
      </rPr>
      <t xml:space="preserve">   La DT anexa certificación de los Estados Financieros de Parques Nacionales y Subcuenta FONAM - Parques a 30 de Junio 2019.
</t>
    </r>
    <r>
      <rPr>
        <b/>
        <sz val="11"/>
        <rFont val="Arial"/>
        <family val="2"/>
      </rPr>
      <t>DTOR:</t>
    </r>
    <r>
      <rPr>
        <sz val="11"/>
        <rFont val="Arial"/>
        <family val="2"/>
      </rPr>
      <t xml:space="preserve">   La DT anexa certificación de los Estados Financieros de Parques Nacionales y Subcuenta FONAM - Parques a 30 de Junio 2019.</t>
    </r>
  </si>
  <si>
    <r>
      <rPr>
        <b/>
        <sz val="11"/>
        <color rgb="FF000000"/>
        <rFont val="Arial"/>
        <family val="2"/>
      </rPr>
      <t>NC:</t>
    </r>
    <r>
      <rPr>
        <sz val="11"/>
        <color rgb="FF000000"/>
        <rFont val="Arial"/>
        <family val="2"/>
      </rPr>
      <t xml:space="preserve"> 33,33%
</t>
    </r>
    <r>
      <rPr>
        <b/>
        <sz val="11"/>
        <color rgb="FF000000"/>
        <rFont val="Arial"/>
        <family val="2"/>
      </rPr>
      <t>DTAN</t>
    </r>
    <r>
      <rPr>
        <sz val="11"/>
        <color rgb="FF000000"/>
        <rFont val="Arial"/>
        <family val="2"/>
      </rPr>
      <t xml:space="preserve">: 33,33%
</t>
    </r>
    <r>
      <rPr>
        <b/>
        <sz val="11"/>
        <color rgb="FF000000"/>
        <rFont val="Arial"/>
        <family val="2"/>
      </rPr>
      <t>DTAO:</t>
    </r>
    <r>
      <rPr>
        <sz val="11"/>
        <color rgb="FF000000"/>
        <rFont val="Arial"/>
        <family val="2"/>
      </rPr>
      <t xml:space="preserve">33,33%
</t>
    </r>
    <r>
      <rPr>
        <b/>
        <sz val="11"/>
        <color rgb="FF000000"/>
        <rFont val="Arial"/>
        <family val="2"/>
      </rPr>
      <t>DTPA:</t>
    </r>
    <r>
      <rPr>
        <sz val="11"/>
        <color rgb="FF000000"/>
        <rFont val="Arial"/>
        <family val="2"/>
      </rPr>
      <t xml:space="preserve"> 16,66%
</t>
    </r>
    <r>
      <rPr>
        <b/>
        <sz val="11"/>
        <color rgb="FF000000"/>
        <rFont val="Arial"/>
        <family val="2"/>
      </rPr>
      <t>DTCA:</t>
    </r>
    <r>
      <rPr>
        <sz val="11"/>
        <color rgb="FF000000"/>
        <rFont val="Arial"/>
        <family val="2"/>
      </rPr>
      <t xml:space="preserve"> 33,33%
</t>
    </r>
    <r>
      <rPr>
        <b/>
        <sz val="11"/>
        <color rgb="FF000000"/>
        <rFont val="Arial"/>
        <family val="2"/>
      </rPr>
      <t>DTAM:</t>
    </r>
    <r>
      <rPr>
        <sz val="11"/>
        <color rgb="FF000000"/>
        <rFont val="Arial"/>
        <family val="2"/>
      </rPr>
      <t xml:space="preserve"> 33,33%
</t>
    </r>
    <r>
      <rPr>
        <b/>
        <sz val="11"/>
        <color rgb="FF000000"/>
        <rFont val="Arial"/>
        <family val="2"/>
      </rPr>
      <t>DTOR:</t>
    </r>
    <r>
      <rPr>
        <sz val="11"/>
        <color rgb="FF000000"/>
        <rFont val="Arial"/>
        <family val="2"/>
      </rPr>
      <t>33,33%</t>
    </r>
  </si>
  <si>
    <r>
      <rPr>
        <b/>
        <sz val="11"/>
        <rFont val="Arial"/>
        <family val="2"/>
      </rPr>
      <t>DTAM:</t>
    </r>
    <r>
      <rPr>
        <sz val="11"/>
        <rFont val="Arial"/>
        <family val="2"/>
      </rPr>
      <t xml:space="preserve"> Se anexan listado de compromisos de abril, mayo y junio tanto de fonam como de nación. Falta relacionar el número del orfeo en la casilla de observaciones. </t>
    </r>
    <r>
      <rPr>
        <b/>
        <sz val="11"/>
        <rFont val="Arial"/>
        <family val="2"/>
      </rPr>
      <t xml:space="preserve">Anexo 1  listado de compromisos
DTAN: </t>
    </r>
    <r>
      <rPr>
        <sz val="11"/>
        <rFont val="Arial"/>
        <family val="2"/>
      </rPr>
      <t>Se anexan listado de compromisos de abril, mayo y junio tanto de fonam como de nación.</t>
    </r>
    <r>
      <rPr>
        <b/>
        <sz val="11"/>
        <rFont val="Arial"/>
        <family val="2"/>
      </rPr>
      <t xml:space="preserve">Acción 1. Registros Presupuestales
DTAO:  </t>
    </r>
    <r>
      <rPr>
        <sz val="11"/>
        <rFont val="Arial"/>
        <family val="2"/>
      </rPr>
      <t>Se anexan listado de compromisos de abrill, mayo y junio tanto de fonam como de nación. Anexo 1 Registro presupuestal compromisos R36</t>
    </r>
    <r>
      <rPr>
        <b/>
        <sz val="11"/>
        <rFont val="Arial"/>
        <family val="2"/>
      </rPr>
      <t xml:space="preserve">. Anexo 1 informes registros presupuestales
DTCA: </t>
    </r>
    <r>
      <rPr>
        <sz val="11"/>
        <rFont val="Arial"/>
        <family val="2"/>
      </rPr>
      <t>Se anexan listado de compromisos mayo y junio. No se anexa abril.</t>
    </r>
    <r>
      <rPr>
        <b/>
        <sz val="11"/>
        <rFont val="Arial"/>
        <family val="2"/>
      </rPr>
      <t xml:space="preserve"> ANEXO 1. RELACION DE RP NACION SEGUNDO CUATRIMESTRE 2019 y Anexo 2.RELACION DE RP SEGUNDO CUATRIMESTRE 2019- FONAM
DTOR:  </t>
    </r>
    <r>
      <rPr>
        <sz val="11"/>
        <rFont val="Arial"/>
        <family val="2"/>
      </rPr>
      <t>Se anexan listado de compromisos a mayo y junio tanto de fonam como de nación</t>
    </r>
    <r>
      <rPr>
        <b/>
        <sz val="11"/>
        <rFont val="Arial"/>
        <family val="2"/>
      </rPr>
      <t xml:space="preserve">. Anexo 1 Listado de Registros Presupuestales
DTPA: </t>
    </r>
    <r>
      <rPr>
        <sz val="11"/>
        <rFont val="Arial"/>
        <family val="2"/>
      </rPr>
      <t>Se anexan listado de compromisos de abril, mayo y junio tanto de fonam como de nación</t>
    </r>
    <r>
      <rPr>
        <b/>
        <sz val="11"/>
        <rFont val="Arial"/>
        <family val="2"/>
      </rPr>
      <t>. Anexo 1 Abril, Anexo 2 Mayo y Anexo 3 Junio.
Grupo de Gestión Financiera:</t>
    </r>
    <r>
      <rPr>
        <sz val="11"/>
        <rFont val="Arial"/>
        <family val="2"/>
      </rPr>
      <t xml:space="preserve">  Se anexan listado de compromisos a junio tanto de fonam como de nación</t>
    </r>
    <r>
      <rPr>
        <b/>
        <sz val="11"/>
        <rFont val="Arial"/>
        <family val="2"/>
      </rPr>
      <t xml:space="preserve">. Anexo 1 registros presupuestales abril-junio </t>
    </r>
  </si>
  <si>
    <r>
      <rPr>
        <b/>
        <sz val="11"/>
        <color rgb="FF000000"/>
        <rFont val="Arial"/>
        <family val="2"/>
      </rPr>
      <t>DTAM</t>
    </r>
    <r>
      <rPr>
        <sz val="11"/>
        <color rgb="FF000000"/>
        <rFont val="Arial"/>
        <family val="2"/>
      </rPr>
      <t xml:space="preserve">: 6%
</t>
    </r>
    <r>
      <rPr>
        <b/>
        <sz val="11"/>
        <color rgb="FF000000"/>
        <rFont val="Arial"/>
        <family val="2"/>
      </rPr>
      <t xml:space="preserve">DTAN: </t>
    </r>
    <r>
      <rPr>
        <sz val="11"/>
        <color rgb="FF000000"/>
        <rFont val="Arial"/>
        <family val="2"/>
      </rPr>
      <t xml:space="preserve">34%
</t>
    </r>
    <r>
      <rPr>
        <b/>
        <sz val="11"/>
        <color rgb="FF000000"/>
        <rFont val="Arial"/>
        <family val="2"/>
      </rPr>
      <t>DTAO</t>
    </r>
    <r>
      <rPr>
        <sz val="11"/>
        <color rgb="FF000000"/>
        <rFont val="Arial"/>
        <family val="2"/>
      </rPr>
      <t xml:space="preserve">: 34%
</t>
    </r>
    <r>
      <rPr>
        <b/>
        <sz val="11"/>
        <color rgb="FF000000"/>
        <rFont val="Arial"/>
        <family val="2"/>
      </rPr>
      <t xml:space="preserve">DTCA: </t>
    </r>
    <r>
      <rPr>
        <sz val="11"/>
        <color rgb="FF000000"/>
        <rFont val="Arial"/>
        <family val="2"/>
      </rPr>
      <t xml:space="preserve">33%
</t>
    </r>
    <r>
      <rPr>
        <b/>
        <sz val="11"/>
        <color rgb="FF000000"/>
        <rFont val="Arial"/>
        <family val="2"/>
      </rPr>
      <t xml:space="preserve">DTOR: </t>
    </r>
    <r>
      <rPr>
        <sz val="11"/>
        <color rgb="FF000000"/>
        <rFont val="Arial"/>
        <family val="2"/>
      </rPr>
      <t xml:space="preserve">34%
</t>
    </r>
    <r>
      <rPr>
        <b/>
        <sz val="11"/>
        <color rgb="FF000000"/>
        <rFont val="Arial"/>
        <family val="2"/>
      </rPr>
      <t>DTPA</t>
    </r>
    <r>
      <rPr>
        <sz val="11"/>
        <color rgb="FF000000"/>
        <rFont val="Arial"/>
        <family val="2"/>
      </rPr>
      <t xml:space="preserve">: 34%
</t>
    </r>
    <r>
      <rPr>
        <b/>
        <sz val="11"/>
        <color rgb="FF000000"/>
        <rFont val="Arial"/>
        <family val="2"/>
      </rPr>
      <t>GGF</t>
    </r>
    <r>
      <rPr>
        <sz val="11"/>
        <color rgb="FF000000"/>
        <rFont val="Arial"/>
        <family val="2"/>
      </rPr>
      <t>: 34%</t>
    </r>
  </si>
  <si>
    <r>
      <t>Se adjunta borrador de procedimiento Ordenes de Pago no Presupuestales.</t>
    </r>
    <r>
      <rPr>
        <b/>
        <sz val="11"/>
        <rFont val="Arial"/>
        <family val="2"/>
      </rPr>
      <t>Anexo 1Lineamientos Borrador Procedimiento Pagos OPN.</t>
    </r>
  </si>
  <si>
    <r>
      <t xml:space="preserve">Se realiza seguimiento a la gestión de la Tesorería de las Direcciones Territoriales  con los boletines de caja y bancos de los meses de abril, mayo y junio.  </t>
    </r>
    <r>
      <rPr>
        <b/>
        <sz val="11"/>
        <rFont val="Arial"/>
        <family val="2"/>
      </rPr>
      <t>Anexo 1 Informe Pagos Boletín Caja y Bancos</t>
    </r>
  </si>
  <si>
    <r>
      <rPr>
        <b/>
        <sz val="11"/>
        <rFont val="Arial"/>
        <family val="2"/>
      </rPr>
      <t>GGF:</t>
    </r>
    <r>
      <rPr>
        <sz val="11"/>
        <rFont val="Arial"/>
        <family val="2"/>
      </rPr>
      <t xml:space="preserve"> Se Adelantaron  las actividades necesarias para la implementación el seguimiento a la implementación del nuevo catálogo presupuestal. </t>
    </r>
    <r>
      <rPr>
        <b/>
        <sz val="11"/>
        <rFont val="Arial"/>
        <family val="2"/>
      </rPr>
      <t xml:space="preserve">Anexo 1 informes de acompañamientos de usos presupuestales </t>
    </r>
  </si>
  <si>
    <r>
      <t xml:space="preserve">El documento de infraestructura sostenible se encuentra en revisión para el posterior tramite ante la OAP. </t>
    </r>
    <r>
      <rPr>
        <b/>
        <sz val="11"/>
        <rFont val="Arial"/>
        <family val="2"/>
      </rPr>
      <t xml:space="preserve">Anexo 1 Documento Sostenibilidad Infarestructura </t>
    </r>
  </si>
  <si>
    <t xml:space="preserve">GPC- 34 %
DTAN: 34%
DTPA 34%
DTOR 34%
DTAM: 34%
DTCA: 34%
DTAO: 34%
</t>
  </si>
  <si>
    <r>
      <t xml:space="preserve">GPC: Se realizó proceso de aseguramiento de los bienes que ingresaron a PNNC con la respectiva aseguradora los cuales se reportan en los respectivos anexos de las pólizas. 
</t>
    </r>
    <r>
      <rPr>
        <b/>
        <sz val="11"/>
        <rFont val="Arial"/>
        <family val="2"/>
      </rPr>
      <t>Anexo 1. Anexos Pólizas</t>
    </r>
    <r>
      <rPr>
        <sz val="11"/>
        <rFont val="Arial"/>
        <family val="2"/>
      </rPr>
      <t xml:space="preserve">
</t>
    </r>
  </si>
  <si>
    <t>GPC 34%</t>
  </si>
  <si>
    <r>
      <t xml:space="preserve">Se remiten oficios 20194000050991-Min Ambiente, DNP y MIN HACIENDA, remitiendo estudio técnico que contiene la justificación y propuesta de modificación de la planta de personal de esta PNN, asi como la propuesta de financiación de la misma. </t>
    </r>
    <r>
      <rPr>
        <b/>
        <sz val="11"/>
        <rFont val="Arial"/>
        <family val="2"/>
      </rPr>
      <t>Anexo 1 Oficio 20194000050991 y Anexo 2 Oficio 20194000050991 con estudio tecnico</t>
    </r>
  </si>
  <si>
    <t>NC: 30%
DTCA: 0%
DTAO: 35%
DTPA: 33%
DTAN: 30%
DTOR: 15%
DTAM: 30%</t>
  </si>
  <si>
    <t xml:space="preserve">NC: Se ha realizado una (1) campaña relacionada con copias de seguridad.                                                                                 Anexo 3. Copia de campaña.  </t>
  </si>
  <si>
    <r>
      <t xml:space="preserve">Actualmente está implementada la utilización de la plataforma del SECOP II para todos los procesos jurídicos y de contratación en la DTAN.  </t>
    </r>
    <r>
      <rPr>
        <b/>
        <sz val="10"/>
        <rFont val="Arial"/>
        <family val="2"/>
      </rPr>
      <t>Anexo 1 Publicación secop ii IP 062 de 2019 Compra insumos Catatumbo, Anexo 2 publicación secop ii IP 059 de 2019 Mantenimiento Toyotas, Anexo 3 publicación secop ii IP 052 de 2019 Pastaje Cocuy, Anexo 4 publicación secop ii IP 031 de 2019 Combustible Cocuy y Anexo 5 publicación secop ii IP 032 de 2019 Compra Papeleria</t>
    </r>
  </si>
  <si>
    <r>
      <t xml:space="preserve">Actualmente está implementada la utilización de la plataforma del SECOP II. </t>
    </r>
    <r>
      <rPr>
        <b/>
        <sz val="10"/>
        <rFont val="Arial"/>
        <family val="2"/>
      </rPr>
      <t>Anexo 1 PANTALLAZOS PROCESO SELECCION ABREVIADA y Anexo 2 EVIDENCIA PROCESOS  16 Y 21  Minima cuantia.</t>
    </r>
  </si>
  <si>
    <r>
      <t xml:space="preserve">Durante el II cuatrimestre del año, se realizó seguimiento a las PQRSD recibidas a través de la Ventanilla Única, con un total de 319 peticiones, convirtiendose en el canal por medio del cual ingresan la mayoría de peticiones a la entidad. De igua forma la Ventanilla se encuentra en funcionamiento. </t>
    </r>
    <r>
      <rPr>
        <b/>
        <sz val="10"/>
        <rFont val="Arial"/>
        <family val="2"/>
      </rPr>
      <t>Anexo 1. Matriz PQRSD. Anexo 2. Radicado VU en ORFEO. Anexo 3. Pantallazo VU. Anexo 4. PQRSD radicada</t>
    </r>
  </si>
  <si>
    <r>
      <t xml:space="preserve">El aplicativo de inventarios Software NEON ya se encuentra en ejecución,  nivel nacional.
</t>
    </r>
    <r>
      <rPr>
        <b/>
        <sz val="10"/>
        <rFont val="Arial"/>
        <family val="2"/>
      </rPr>
      <t xml:space="preserve">
Anexo 1, Reporte de Propiedad, Planta y Equipo Parques a julio 2019.
Anexo 2. Reporte de Propiedad, Planta y Equipo Subcuenta Fonam a Julio 2019.</t>
    </r>
  </si>
  <si>
    <r>
      <t xml:space="preserve">Para el segundo trimestre no se realizaron encuentro de Jefes de Talento Humano, sin embargo para el mes de septiembre se tiene programado un encuentro en el cual la Coordinadora de Gestión Humana ya confirmó su asistencia. </t>
    </r>
    <r>
      <rPr>
        <b/>
        <sz val="10"/>
        <rFont val="Arial"/>
        <family val="2"/>
      </rPr>
      <t>Anexo 1 Correo Confirmación inscripción 3er Encuentro equipo TH</t>
    </r>
  </si>
  <si>
    <r>
      <t xml:space="preserve">Se elaboraron los estados financieros conforme alas normas contables para entidades de gobierno bajo la resolución 533 de 2015. </t>
    </r>
    <r>
      <rPr>
        <b/>
        <sz val="10"/>
        <rFont val="Arial"/>
        <family val="2"/>
      </rPr>
      <t>Anexo 1 Estados financieros y revelaciones FONAM Junio19 y Anexo 2 Estados financieros y revelaciones Nación Junio19</t>
    </r>
  </si>
  <si>
    <t>En éste cuatrimestre, se realizó la debida actualización del Plan de Emergencia y Contingencia de Riesgo Público del SF APP teniendo en cuenta que fue aprobado hace más de un año. Se remitió a la DTCA mediante memorando número 20196780071703 con fecha 21 de mayo de 2019  para sus consideraciones y trámites correspondientes. Posteriormente  se recibió respuesta de la DTCA, indicando que el documento fue remitido a NC mediante memorando 20196550001213 con fecha de 03 de julio de 2019. Al momento de éste monitoreo el AP se encuentra a la espera de la aprobación de dicho documento por parte del NC AP 1.1 Anexo 1. memorando remisorio a la DTCA, AP1.1 anexo 2  memorando a nivel central.</t>
  </si>
  <si>
    <t>En el marco del esquema de manejo conjunto  durante los meses de mayo y de julio se realizaron recorridos de PVC al interior del AP en compañía de integrantes del consejo Comunitario Cocomasur, durante los recorridos, se registran eventualidades o situaciones que son sistematizados en el aplicativo SICOSMART utilizado por la entidad para el procesamiento, análisis y posterior anexo informe de PV y C. Importante mencionar que durante los meses de julio y agosto hubo suspensión temporal del los recoridos por que el Consejo Comunitario Cocomasur restringió la entrada del equipo técnico al AP     Se evidencia Anexo 1. Informe SICO SMART.</t>
  </si>
  <si>
    <t>VP ISLA DE SALAMANCA. Continuando con el seguimiento al proyecto KFW en cuanto al mantenimiento de la  infraestructura priorizada en algunos sectores del AP. Se avanzó en la elaboración de los términos de referencia para contratar Servicios de consultoría para la realizaciónde estudios y diseños, actualmente dichos términos se encuentran en ajuste por parte de los profesionales de la Dirección Territorial Caribe y el asesor de infraestructura para KFW en el nivel central de Parques Nacionales. ANEXO AP1. TÉRMINOS REFERENCIA CONSULTORÍA</t>
  </si>
  <si>
    <r>
      <t xml:space="preserve">_Se asistió en la Comisión municipal de planeación participativa PNIS – Tarazá (21/06/19) </t>
    </r>
    <r>
      <rPr>
        <b/>
        <sz val="11"/>
        <rFont val="Arial"/>
        <family val="2"/>
      </rPr>
      <t>Anexo 1_2019_06_21_Lista de reunión PNIS Tarazá - Anexo 1a_2019_06_21_Lista de reunión PNIS Tarazá - Anexo 1b_2019_06_21_Memoria de reunión PNIS Tarazá
_</t>
    </r>
    <r>
      <rPr>
        <sz val="11"/>
        <rFont val="Arial"/>
        <family val="2"/>
      </rPr>
      <t xml:space="preserve">Se asistió en la Comisión municipal de planeación participativa PNIS – Ituango (05/06/19) </t>
    </r>
    <r>
      <rPr>
        <b/>
        <sz val="11"/>
        <rFont val="Arial"/>
        <family val="2"/>
      </rPr>
      <t xml:space="preserve">Anexo 2_2019_06_05_Memoria de reunión PNIS Ituango - Anexo 2a_2019_06_05_listado asistencia
_ </t>
    </r>
    <r>
      <rPr>
        <sz val="11"/>
        <rFont val="Arial"/>
        <family val="2"/>
      </rPr>
      <t>Se asistió a capacitación PNIS ATI Diferencial (27/06/19)</t>
    </r>
    <r>
      <rPr>
        <b/>
        <sz val="11"/>
        <rFont val="Arial"/>
        <family val="2"/>
      </rPr>
      <t xml:space="preserve"> Anexo 3_2019_06_27_Memoria de capacitación PNIS Montelibano - Anexo 3a_2019_06_27_LISTA ATI DIFERENCIAL PNIS - Anexo_3b_2019_06_28_LISTA ATI DIFERENCIAL PNIS
_</t>
    </r>
    <r>
      <rPr>
        <sz val="11"/>
        <rFont val="Arial"/>
        <family val="2"/>
      </rPr>
      <t xml:space="preserve">Se asistió a reunipon PDET con la comunidad del Sector Saiza en el municipio de Carepa (10/07/2019) </t>
    </r>
    <r>
      <rPr>
        <b/>
        <sz val="11"/>
        <rFont val="Arial"/>
        <family val="2"/>
      </rPr>
      <t>Anexo 4_2019_07_10 Acta reunión PDET Carepa</t>
    </r>
  </si>
  <si>
    <r>
      <t xml:space="preserve">_Se realizó jornada de complementación y de caracterización predial en el municipio San José de Uré (casco Urbano) y en las veredas Bucaramanga y Tres Palitos, municipio de Puerto Libertador del 13 al 18 de mayo de 2019. </t>
    </r>
    <r>
      <rPr>
        <b/>
        <sz val="11"/>
        <rFont val="Arial"/>
        <family val="2"/>
      </rPr>
      <t>Anexo 5_2019_05_13_Informe de caracterización  San Pedro y Uré</t>
    </r>
    <r>
      <rPr>
        <sz val="11"/>
        <rFont val="Arial"/>
        <family val="2"/>
      </rPr>
      <t xml:space="preserve">
_Se realizó jornada de caracterización predial en el municipio de Puerto Libertador, sector San Pedro del 2 al 8 de julio de 2019. </t>
    </r>
    <r>
      <rPr>
        <b/>
        <sz val="11"/>
        <rFont val="Arial"/>
        <family val="2"/>
      </rPr>
      <t>Anexo 6_2019_07_02_Informe de caracterización  San Pedro_borrador</t>
    </r>
  </si>
  <si>
    <r>
      <t xml:space="preserve">_Se asistió de mesa de tierras (10/05/19) con ANT, ART, URT, IGAC. </t>
    </r>
    <r>
      <rPr>
        <b/>
        <sz val="11"/>
        <rFont val="Arial"/>
        <family val="2"/>
      </rPr>
      <t>Anexo 7_2019_05_10_Acta mesa de tierras - Anexo 7a_2019_05_10_Listado de asistencia_mesa de tierras</t>
    </r>
    <r>
      <rPr>
        <sz val="11"/>
        <rFont val="Arial"/>
        <family val="2"/>
      </rPr>
      <t xml:space="preserve">
_Se asistió a reunión (27/05/19) con ANT, ART, URT, IGAC para avanzar en los compromisos adquiridos </t>
    </r>
    <r>
      <rPr>
        <b/>
        <sz val="11"/>
        <rFont val="Arial"/>
        <family val="2"/>
      </rPr>
      <t>Anexo 8_2019_05_27_acta de mesa de tierras 2</t>
    </r>
  </si>
  <si>
    <t>21/08/2019</t>
  </si>
  <si>
    <t xml:space="preserve"> En el año se realizaron un total de 136 recorridos por las cinco rutas establecidas en el área protegida (Cacaos - Carretera – Vivero, Yayal, Polo - Bajo El Cerezo, Cañada La Chana – Rondon, Bajo Grande), la ruta donde más se realizaron recorridos fue en la Cacaos - Carretera – Vivero con 93 recorridos, esta ruta es la que más presiones presenta por tener el acceso por la troncal de occidente que es su límite con el casco urbano del municipio de San Juan Nepomuceno. Cabe resaltar que para el segundo trimestre se cubrieron 990.947 HA, correspondiente al 95.1%, en cuanto a la visibilidad acumulada (Unión cartográfica del primer y segundo trimestre) se valida que el área visible es 1000.100 HA lo que es igual a un 95.98% Para el segundo cuatrimestre se tomó el periodo del 12 de marzo al 31 de julio de 2019.(AP2.1 Anexo 1. Informe SicoSmart-SFFC).</t>
  </si>
  <si>
    <t>El SFF Los Colorados avanza en la ejecución de acciones enmarcadas en los procesos interpretación del patrimonio y charlas y talleres, llevando a cabo la X feria del saber ambiental en junio, en la organización de plan de trabajo del festival del jaguar, así como la implementación de la estrategia colegios al parque y cine al parque y la celebración de fechas ambientales, por otra parte, se avanza en las acciones de reactivación del CIDEA y sensibilización de la población ocupante del sector de barrios y fincas en el área protegida, para el manejo de presiones por leñateo y disposición de residuos sólidos (AP 2.2. Informe semestral de educación ambiental).</t>
  </si>
  <si>
    <t xml:space="preserve">SFF CGSM  Los funcionarios del SFF CGSM han participado en diferentes espacios de relacionamiento interinstitucional para la recuperación de la CGSM  como son:•  
Mayo 23 de 2019 Mesa Técnica para la Gobernanza del Agua de la CGSM Participan: Corpamag, Invemar, MADS, PNNC VIPIS y SFF-CGSM. Memoria con listado de asistencia
27 de Mayo de 2019 Reunión para retomar temas de conectividades socioecosistémicas y culturales con Pueblos Indígenas de la SNSM Participantes: Yanelia Mestre, Alejandro Bastidas, Dayana Carreño y David Gil.
18 de Junio de 2019 Evento: Diálogos por el Agua desde el sector Agroindustrial en el DPTO del Magdalena. Memoria y material fotográfico listado de asistencia.
 3-26 de Julio de 2019 Reunión sostenida con funcionarias encargadas de las denuncias de los grupos Afrodescendientes con relación al recurso hídrico - Sector cuenca baja SNSM. Lugar: Defensoría del pueblo listado de asistencia
09 de Agosto de 2019 Plataforma de cooperación y custodia de agua de los ríos Frío y Sevilla Lugar: Universidad del Magdalena. 8:00 am - 2:00 pm. Listado de asistencia, material fotográfico
5-14 de Agosto de 2019 Mesa de trabajo para la consolidación de información y definición de la propuesta del proceso de socialización con los diferentes actores, como insumos para la actualización del Plan de Manejo del sitio Ramsar Sistema Delta Estuarino del río Magdalena, Ciénaga Grande de Santa Marta Participan: Corpamag, PNN, MADS, Invemar, Gobernación del Magdalena, Universidad del Magdalena, CRA, Universidad del Atlántico. Listado de asistencia y material fotográfico. Evidencias: Memorias y Listas de asistencias incluidas en el AP1. ANEXO 1 INFORME DE PARTICIPACIÓN EN EVENTOS Y/O ESPACIOS DE TRABAJO INTERGREMIALES E INTERINSTITUCIONALES
AP1 Anexo 2 INFORME ASISTENCIA A DIPLOMADO PARA LIDERES DE SALUD Y SEGURIDAD EN EL TRABAJO DE PNN SANTUARIO DE FAUNA Y FLORA CIENAGA GRANDE DE SANTA MARTA
</t>
  </si>
  <si>
    <t xml:space="preserve">la gestión realizada a nivel territorial para tomar las acciones pertinentes son:
AP3 Anexo1- Aceptación de oferta pública N 14 del 2019
AP3 Anexo 2. Aceptación dos oferta invitación Pública No 14 del 2019- contrato de mantenimiento
AP3 Anexo 3. Aceptación oferta invitación Pública DTCA-MC.008-2019 contrato de suministros N° 002 del 2019
AP3 Anexo 4-MODIFICACIÓN CMTO N° 006 DE 2019.
AP3 Anexo 5 - SOLICITUD DE ADICION mantenimiento embarcaciones.docx RAD.
AP3 Anexo 6 -SERVICIOS PUBLICOS 2ª Parte.docx RADICADO (1)
AP3 Anexo 7 servicio de gas
AP3 Anexo 8 solicitud de pago de servicios públicos
AP3 Anexo 9 solicitud de adición al contrato de Mantenimiento 014 de 2019
AP3 Anexo 10 solicitud de adición al contrato de Mantenimiento de motores fuera de borda N° 006 de 2019
</t>
  </si>
  <si>
    <t xml:space="preserve">Se generó una reunión con los líderes de las comunidades de Tierra Bomba, Punta Arenas, Tolú e Isla Fuerte, con el fin de acordar espacios de trabajo con pescadores en las comunidades. Con esto se pretende generar una métodología y cronogramas para las visitas (AP2. Anexo 1. Ayuda de memoria y listado de asistencia reunión lideres comunitarios). </t>
  </si>
  <si>
    <t xml:space="preserve">Aun se sigue a la espera de ANADARKO en cuanto al proceso de financiación del proyecto planteado para PNNCPR y PNNCRSB. Por otra parte se realizó una Mesa de Negocio y Cooperación del AP, en donde se reunieron diferentes actores para abordar varias temáticas a financiar, entre las que se planteó lo correspondiente al RHB. Como resultado se tiene planes de trabajo a corto y mediano plazo con ellos para avanzar en la realización de proyectos conjunto (AP3. Anexo 1. Informe de Gestión). </t>
  </si>
  <si>
    <t>SFF CMH Durante el segundo cuatrimestre de la vigencia se realizaron: 
Dos jornadas de trabajo de la mesa conformada por docentes y el encargado de Educación Ambiental del SFF Corchal, para la formulación y construcción del PRAE de la I.E. San Antonio, Municipio de San Onofre, los dias 29 y 30 de Mayo.
Se participó en el Encuentro Educativo Ambiental del Golfo de Morrosquillo en Santiago de Tolú, el dia 18 de junio.
La Feria de la Agrodiversidad donde participó el Ecoparche, con el acompañamiento del Responsable de Educacion ambiental en San Onofre, esto en el marco del proyecto Conexion Biocaribe, el dia 12 de Julio.
El SFF Corchal, realiza Una reunion con el Ecoparche para presentar nuevos integrantes y a la vez hacerles inducción, el dia 01 de Agosto.
AP1. Anexo 1. Informe general de la jornada de trabajo PRAE, Lista de Asistencia y Registro fotografico.
AP1. Anexo 2. Registro Fotográfico y Lista de Asistencia Encuentro Ambiental.
AP1. Anexo 3. Lista de Asistencia y Registro fotográfico Feria.
AP1. Anexo 4. Lista de Asistencia, Ayuda de Memoria y Registro Fotográfico Reunión Ecoparche.</t>
  </si>
  <si>
    <r>
      <t xml:space="preserve">Con el fin de visualizar en el SULA los datos del monitoreo del VOC Bosque de Corcho que el área protegida viene registrando desde el año 2014 hasta la actualidad, el área estableció  una pasantía con la estudiante Laura Vélez de la Universidad de la Salle, la cual se viene desarrollando desde comienzos de 2019 y tiene como objetivo consolidar, organizar y analizar en el Sistema de Información de Monitoreo de Parques Nacionales Naturales de Colombia (SULA), los datos de los indicadores de la variación en la dinámica de crecimiento del bosque de </t>
    </r>
    <r>
      <rPr>
        <i/>
        <sz val="11"/>
        <rFont val="Arial"/>
        <family val="2"/>
      </rPr>
      <t>Pterocarpus officinalis</t>
    </r>
    <r>
      <rPr>
        <sz val="11"/>
        <rFont val="Arial"/>
        <family val="2"/>
      </rPr>
      <t xml:space="preserve"> en el SFF El Corchal “El Mono Hernández”.
AP2. Anexo 1.Propuesta de trabajo de grado, pasante Universidad de la Salle. Análisis de la variación en la dinámica de crecimiento de Pterocarpus officinalis en dos parches de bosque, en el Santuario de Fauna y Flora El Corchal “El Mono Hernández” en un periodo de cinco años. </t>
    </r>
    <r>
      <rPr>
        <b/>
        <sz val="11"/>
        <rFont val="Arial"/>
        <family val="2"/>
      </rPr>
      <t>NOTA:La propuesta de trabajo de la Pasante de la Universidad de la Salle que se presenta como Evidencia no corresponde a Informe de Guardaparques Voluntarios, pero como se puede observar, en las Acciones Preventivas se plantea: "Involucrar en las actividades misionales a los guadaparques voluntarios como también a estudiantes que hacen parte de los convenios con universidades", en este caso, la acción preventiva involucra a una Estudiante de Pasantía de la Universidad La Salle con la cual PNN tiene Convenio, y brinda apoyo a las actividades misionales del área protegida, en este caso Monitoreo e Investigación, orientados al manejo efectivido de la misma.</t>
    </r>
    <r>
      <rPr>
        <sz val="11"/>
        <rFont val="Arial"/>
        <family val="2"/>
      </rPr>
      <t xml:space="preserve">
AP2. Anexo 2. Estructura de datos del componente de regeneracion natrual para SULA.</t>
    </r>
  </si>
  <si>
    <t xml:space="preserve">Dando alcance a la acción preventiva, durante el segundo cuatrimestre el SFF Corchal ha avanzado en la gestión de recursos mediante reuniones con actores claves.
AP 3. Anexo 1. Segundo Informe de gestión SFFCMH.
</t>
  </si>
  <si>
    <t>Para este cuatrimestre el PNN Bahía Portete Kaurrele  gestionó y realizó espacios de fortalecimiento, relacionamiento y trabajo conjunto con las comunidades, haciendo énfasis en lo siguiente:
Se realizaron talleres de socialización del Plan Estratégico Anual del REM que se encuentra en construcción conjunta, esta socialización se realizó con las comunidades de Youlepa, Ian, Yariwanischie, Portete y Kamusuchiwuo. 
Adicionalmente se realizó reunión de reestablecimiento del relacionamiento con la comunidad de Alijunao.
Se anexan Actas y Listados de asistencia a los diferentes talleres y a la reunión.</t>
  </si>
  <si>
    <t>Teniendo en cuenta la dinámica del AP, se ajustó la acción preventiva y dando alcance a la misma se tiene que el área protegida en la actualidad cuenta con un documento propuesta institucional que contiene de Plan de Manejo, el cual fue elaborado en distintas jornadas de trabajo con la participación del equipo técnico del AP, delegados de los tres Consejos Comunitarios y una consultora de la FAO. Luego de la retroalimentación realizada por la DTCA, el día 6 de mayo de 2019 mediante memorando numero 20196780070823 fue remitido dicho documento a la coordinadora del Grupo de Planeación y Manejo de Nivel Central.
Una vez el Nivel Territorial y Central revisó, retroalimentó y envió el documento Plan de Manejo al Área Protegida, el equipo técnico del SF APP viene desarrollando jornadas de trabajo en las cuales se está ajustando según lo retroalimentado.
ANEXO 1 memorando 20196780070823, Anexo 2. memorando 20192000004963, ANEXO 3. listados de asistencia.</t>
  </si>
  <si>
    <t>El 5 de junio de 2019 , conjuntamente con el Ministerio del Interior se llevo a cabo la reunion de seguimiento de la implementaciòn de los acuerdos de consulta previa, donde estuvieron invitados los miembros del Comité de Manejo Conjunto y demàs miembros de la comunidad raizal, en la cual el Parque Nacional presentò los avances en el cumplimiento de los acuerdos como puede observarse en el acta respectiva y listados de asistencia (AP1_actareunionylistadoasistencia)</t>
  </si>
  <si>
    <t>Aunque en la reunion de seguimiento se evidenciò el incumplimiento de dos de los catorce acuerdos, ya que vencieron los tiempos estipulados; el AP se encuentra gestionando un convenio con INVEMAR para el cumpliminento de uno de los acuerdos  sobre el estudio de la zona intangible de Three Brothers Cays (AP2_ANEXO 1. acta y lista de asistencia. AP2. ANEXO2. borrador EP convenio invemar) y el apoyo del nivel Central y de la DTCA para el cumplimiento del segundo acuerdo  relacionado con los deporrtes nauticos sin motor (AP2_Copiaemailnivelcentralsobreacuerdos)</t>
  </si>
  <si>
    <t>PNNMACUIRA: El AP durante este cuatrimestre avanzó en la compilación de información para desarrollar un documento donde se identifique el asentamiento de algunas familias procedentes de venezuela al interior del AP y permitan definir acciones de manejo de acuerdo a estos asentamientos en pro de la conservación.</t>
  </si>
  <si>
    <t>PNN MACUIRA: El AP avanzó en la articulación con entes territoriales por medio de participación en instancias de capacitaciones y reuniones de conformación de SIDAP, SILAP, entre otras; donde se ve priorizado temas de conservación de las AP en los documentos de planeación y de ordenamiento territorial de los entes territoriales (municipio de Uribia) Corpoguajira, otros temas de desarrollo como planes decenales de educación ambiental de acuerdo con la ley 1549/2012. Anexo.Evidencias-anexo 1.  Informe en Instancias articulación y anexo 2. Presentación PPT</t>
  </si>
  <si>
    <t xml:space="preserve">El PNN MACUIRA en el segundo cuatrimestre de la vigencia 2019 avanzó en el documento terminos de referencia con la descripción dela propuesta del proyecto (parte técnica del documento) para que inicien el proceso de firma de convenio y posterior protocolización del proyecto que se ha venido trabajando de manera articulada con los investigadores de AGROSAVIA para la implementación, evaluación y validación de un sistema silvopastoril con especies nativas de Bosque seco tropical para la alimentación de ganado bovino, caprino y ovino en zona de influencia del PNN de Macuira, como herramienta para el ordenamiento ambiental de esta AP. 
Se esta a la espera de la aprobación del PAA por parte del KfW para avanzar en la formalización del convenio entre las partes. Evidencias:   Documento términos de referencia con la información de propuesta del proyecto para firmar convenio PNN-AGROSAVIA </t>
  </si>
  <si>
    <t>Dando alcance a las dinámicas que viene presentando el relacionamiento intercultural entre Parques Nacionales y los Consejos Comunitarios, se avanza en la gestión de la primera Ronda de Coordinación del Esquema de Manejo conjunto y se propone como fecha septiembre de ésta vigencia. El ejercicio se va a realizar de forma diferente  se proyecta para los días 11 de septiembre con Cocomasur y  12 de septiembre con Cocomanorte y Cocomaseco. Ya se tiene confirmado los consejos comunitarios Cocomanorte y Cocomaseco. El objetivo de las reunión es revisar el Esquema de Manejo Conjunto del SF APP y temas como Plan de Manejo, ampliación de área, monitoreo, ejercicio de la autoridad ambiental y otras . Anexo 1  Impt Pt  correo de gestión Ronda coordinación</t>
  </si>
  <si>
    <r>
      <t xml:space="preserve">El día 03 de mayo se realiza reunión interna para garantizar la articulación de los niveles de desición dentro de Parques Nacionales en el proceso de consulta previa de Playa Blanca dada por la sentencia T021 </t>
    </r>
    <r>
      <rPr>
        <b/>
        <sz val="8"/>
        <rFont val="Arial"/>
        <family val="2"/>
      </rPr>
      <t>(AP4.1. Acta de reunión Articulación niveles PNN T021 2019)</t>
    </r>
    <r>
      <rPr>
        <sz val="8"/>
        <rFont val="Arial"/>
        <family val="2"/>
      </rPr>
      <t xml:space="preserve">. 
El día 10 de junio de 2019 se lleva a cabo la reunión interinstitucional en el marco del cumplimiento de la sentencia T021 de 2019 a cargo de PNNC, donde junto a actores estratégicos del Ministerio del Interior, Defensoria Regional Bolivar, Alcaldia Distrital, Personeria de Cartagena, Corporación Autónoma Regional del Dique (CARDIQUE), Dirección Maritima Regional (DIMAR), Estación de Guarda Costas de Cartagena, Guarda Costas del Caribe, Policia Metropolitana de Cartagena, Fondo Nacional del Turismo y Veolia </t>
    </r>
    <r>
      <rPr>
        <b/>
        <sz val="8"/>
        <rFont val="Arial"/>
        <family val="2"/>
      </rPr>
      <t>(AP4.2. Acta de reunión y lista de asistencia Reunión T021 de 2019)</t>
    </r>
    <r>
      <rPr>
        <sz val="8"/>
        <rFont val="Arial"/>
        <family val="2"/>
      </rPr>
      <t xml:space="preserve">.
El día 27 de junio se realiza la instalación de la instancia de comanejo dada por PNN Los Corales del Rosario y Los Concejos Comunitarios de Comunidades Negras de Ararca, Santa Ana, Barú, Paya Blanca, Orika y Santa Cruz del Islote </t>
    </r>
    <r>
      <rPr>
        <b/>
        <sz val="8"/>
        <rFont val="Arial"/>
        <family val="2"/>
      </rPr>
      <t>(AP4.3. Instalación mesa de Comanejo 2019 y AP4.4. Instancia de comanejo 2019)</t>
    </r>
    <r>
      <rPr>
        <sz val="8"/>
        <rFont val="Arial"/>
        <family val="2"/>
      </rPr>
      <t xml:space="preserve">.
El día 28 de junio de 2019 se reunen en instalaciones del área protegida el equipo de Parques Nacionales con el concejo comunitario de Playa Blanca y Prestadores de Servicios de la Cooperativa Native Tours. Esto con el fin de establecer los lineamientos que correspondan al proceso de consulta previa </t>
    </r>
    <r>
      <rPr>
        <b/>
        <sz val="8"/>
        <rFont val="Arial"/>
        <family val="2"/>
      </rPr>
      <t>(AP4.5. Acta de reunión concertación proceso CP T021 de 2019)</t>
    </r>
    <r>
      <rPr>
        <sz val="8"/>
        <rFont val="Arial"/>
        <family val="2"/>
      </rPr>
      <t>.
El día 05 de julio de 2019 se realiza reunión entre los concejos comunitarios de Orika, Ararca, Santa Ana y Barú, con el fin de conocer la propuesta de plan de acción de la instancia de comanejo en el marco de los acuerdos suscritos por parte de los concejos comunitarios a la cual el Área Protegida realiza unas sugerencias (</t>
    </r>
    <r>
      <rPr>
        <b/>
        <sz val="8"/>
        <rFont val="Arial"/>
        <family val="2"/>
      </rPr>
      <t>AP4.6. Acta de reunión Plan de Acción Instancia de Comanejo 2019</t>
    </r>
    <r>
      <rPr>
        <sz val="8"/>
        <rFont val="Arial"/>
        <family val="2"/>
      </rPr>
      <t>)</t>
    </r>
  </si>
  <si>
    <t>El día 8 de mayo ONF Andina hace envío a través de correo electrónico al SFF El Corchal, de los productos finales correspondientes al Proyecto "Estudio de Valoración Multicriterio de Servicios Ecosistémicos y propuesta de aplicación de esquemas de incentivos a la conservación y la producción sostenible en cuatro ventanas de trabajo", en el proyecto “Implementación del Enfoque de Conectividades Socioecosistémicas para la conservación y uso sostenible de la biodiversidad de la región Caribe de Colombia”. ONF Andina debe realizar la socialización de los resultados finales del Estudio al Santuario. Igualmente, el Santuario debe revisar y hacer las observaciones correspondientes a los productos para los ajustes a que haya lugar. La socialización se tiene proyectada para el mes de Septiembre. 
MO_Anexo 1. Pantallazo_Carpeta_Compartida.
MO_Anexo 2. Producto_SE_Etapa 1.
MO_Anexo 3. Producto_SE_Etapa 2.
MO_Anexo 4. Producto_SE_Etapa 3.
MO_Anexo 5. Producto_SE_Etapa 4.
El día 2 de julio se realiza Reunión Técnica, virtual, para socializar detalles de la metodología ONFA sobre análisis de conectividad, fragmentación y prioridades de restauración de manglar desde el modelamiento espacial, con el equipo técnico del Santuario de Flora y Fauna El Corchal el Mono Hernández.
MO_Anexo 6. Acta_Reunión_02072019.</t>
  </si>
  <si>
    <t>Se realizaron encuentros interinstitucionales de planificación y logística de las salidas a visitas de campo y actividades a ejecutar en los predios focalizados para las Fases III y IV. Adicionalmente, se hizo la socialización y ajustes del POA del proyecto para la Fase IV, donde quedaron establecidas las metas direccionadas al cumplimiento de los objetivos:  Generar un corredor biológico protegido con aislamientos, para la conservación y la conectividad del BsT entre predios privados, el SFF Los Colorados y las demás áreas núcleo del municipio; contribuir al desarrollo de medios de vida sostenibles a través de la implementación de sistemas de producción sostenible y buenas prácticas ambientales, como incentivo para la disminución de las presiones del BsT, reforzar la gobernanza ambiental para la conservación y monitoreo de los ecosistemas de bosque seco tropical a partir del fortalecimiento de las capacidades de miembros de la comunidad, instituciones públicas y organizaciones privadas para trabajar mancomunadamente en pro de su conservación; e implementar un programa de monitoreo comunitario del Mono Aullador (Alouatta seniculus) y el Tigrillo u Ocelote (Leopardus pardalis), articulado al programa de monitoreo de Riqueza Natural y al Plan de Manejo del SFF Los Colorados, como insumo para evaluar la efectividad de los corredores de conectividad (MO. Informe de avances de Proyecto Conectividades).</t>
  </si>
  <si>
    <t>21/08/22019</t>
  </si>
  <si>
    <t>PNN CORALES PROFUNDIDAD Durante el segundo periodo se avanzó en relacionamiento con las siguientes instituciones:  
Universidad de Cartagena: Se trabaja en el proyecto denominado "“Implicaciones ambientales y
sociales de la presencia de microplásticos y contaminantes asociados sobre la
calidad ambiental de áreas marinas protegidas”. Se espera someter el proyecto a convocatoraia de COLCIENCIAS.
Manchester Metroplitan University: Se tiene el aval del proyecto “Effectiveness of Marine Protected Areas in the conservation of Elasmobranch species in the Colombian Caribbean: using environmental DNA as a detection method” el cual se realza con el apoyo de una estudiante de maestría de la universidad la cual trabajó como guardaparque institucional. 
Universidad de los Andes: Se trabaja para la generación de un convenio específico para la cosntrucción de un Laboratorio de Investigación Marina en la Sede de PNN Cartagena. 
Se participó 7th International Symposium Deep-Sea Corals con la realización de una mesa de negocios en la que se involucraron actores estratégicos para abordar 4 programas: Biología, Ocenografía, Exploración Profunda y Ordenamiento Espacial Marino. 
MO 1. Anexo 1 Informe de gestión; Anexo 2. Aval del proyecto de investigaciones;  Anexo 3. Informe participación en el Simposio)</t>
  </si>
  <si>
    <t>Para este Cuatrimestre el Parque Nacional Natural Bahía Portete Kaurrele gestionó espacios de fortalecimiento, relacionamiento y trabajo conjunto con las comunidades, haciendo énfasis en lo siguiente: 
Se realizaron talleres de socialización del componente del REM Plan Estratégico Anual con las comunidades de Youlepa, Ian, Yariwanischie, Portete y Kamusuchiwuo. 
Adicionalmente se realizó reunión de restablecimiento del relacionamiento con la comunidad de Alijunao.
Se anexan: seis (6) Actas de Reunión y listados de Asistencia de los talleres y reunión</t>
  </si>
  <si>
    <t xml:space="preserve">* Mesa de trabajo Pedagogía sobre la Legalidad, realizada el 10 de junio de 2019, con actores sociales e institucionales. (APO55_Mesa Legalidad con actores)
* Mesa de trabajo PEDAGOGIA SOBRE LA ZONIFICACIÓN Y USOS PERMITIDOS – PNN Tayrona, realizada el 17 de junio de 2019 con actores sociales e institucionales. (APO55_Mesa Zonificacion Tayrona con actores)
* Mesa de trabajo  Intercambio de información y presentación de las propuestas de los participantes, acerca de aspectos relacionados con la formulación, ejecución y evaluación del Plan de Manejo.30 de julio de 2019 Operadores y prestadores de servicios Turísticos; 8 de agosto de 2019 Comunidad de Taganga; 9 de agosto de 2019 Poseedores y Propietarios.( APO55_ mesa de trabajo_P.Manejo-Propietarios-Agosto9.2019)(APO55_mesa_Taganga-Agosto8_2019Planmanejo)
</t>
  </si>
  <si>
    <t>Para el mes de junio se contò con el apoyo de un voluntario en el Sector de Crab cay (atractivo ecotutistico) para mejorar las acciones de educaciòn ambiental a los turistas. 
Se realizò en conjunto con el SENA capacitacion a los prestadores de servicios asociados al ecoturismo un curso de Primeros Auxilios (ANEXO 1. Memorias fotografiascurso) ANEXO 2. LISTA ANEXO 3. LISTA ASISTENCIA</t>
  </si>
  <si>
    <t>Durante el cuatrimestre se desarrollaron procesos de pedagogía territorial así:
1. Se desarrolló el curso de pedagogía interna del equipo del AP PNN SNSM, del 22 al 26 de julio de 2019 con el fin de socializar, comprender e interiorizar el nuevo plan de manejo conjunto de las AP PNN SNSM y Tayrona, como paso previo a la pedagogía territorial con las comunidades. El equipo de trabajo del AP tiene que estar capacitado para desarrollar los ejericios de pedagogía hacia afuera de la entidad. (Anexo O1.LISTA DE ASISTENCIA) Se adjuntan los .pptx de los temas socializados en la jornada (Anexo O2 CURSO PEDAGOGÍA TERRITORIAL)
2. Se desarrolló la jornada de pedagogía territorial de los equipos técnicos de PNN y de los Pueblos indígenas el 22 y 23 de agosto de 2019, se aporta el listado de asistencia de la jornada del día 22 de agosto, quedando pendiente lo demás que se anexará una vez finalice lajornada del dia 23 (Anexo O3)
3. Se tiene una programación de recorridos a campo, los cuales iniciarán el 25 de agosto de 2019 y que tienen como propósito hacer seguimiento al programa DLS y realizar pedagogía territorial (Socialización del Plan de Manejo) en las comunidades indígenas (Se anexa como evidencia las programaciones de las jornadas de pedagogía y las comisiones al interior solicitadas para el equipo del AP: ANEXO O4.1 PLAN DE TRABAJO, O4.2PROGRAMACION DE RECORRIDOS CAMPO Y O4.3 SOLCITUD DE COMISIONES)</t>
  </si>
  <si>
    <r>
      <t xml:space="preserve">En materia  del posconflicto el Ap con base en el programa Colombia Sostenible se están formulando 2 perfiles de proyecto que entre sus componentes tienen manejo de problemáticas con grandes felinos, educación ambiental, restauración de zonas degradas, entre otros. Se anexan las evidencias en borrador: </t>
    </r>
    <r>
      <rPr>
        <b/>
        <sz val="10"/>
        <rFont val="Arial"/>
        <family val="2"/>
      </rPr>
      <t xml:space="preserve"> Anexo 1a_Formato de Perfil de proyecto_campesinos_Borrador - Anexo 1b_Formato de Perfil de proyecto_indígenas__borrador</t>
    </r>
  </si>
  <si>
    <r>
      <t>_Se prticipó en mesa de tierras (10/05/19) con ANT, ART, URT, IGAC.</t>
    </r>
    <r>
      <rPr>
        <b/>
        <sz val="10"/>
        <rFont val="Arial"/>
        <family val="2"/>
      </rPr>
      <t xml:space="preserve"> Anexo 2a_2019_05_10_Acta mesa de tierras - Anexo 2a_1_2019_05_10_Listado de asistencia_mesa de tierras</t>
    </r>
    <r>
      <rPr>
        <sz val="10"/>
        <rFont val="Arial"/>
        <family val="2"/>
      </rPr>
      <t xml:space="preserve">
_Se participó en mesa de tierras (27/05/19) con ANT, ART, URT, IGAC para avanzar en los compromisos adquiridos</t>
    </r>
    <r>
      <rPr>
        <b/>
        <sz val="10"/>
        <rFont val="Arial"/>
        <family val="2"/>
      </rPr>
      <t xml:space="preserve"> Anexo 2b_2019_05_27_acta de mesa de tierras 2</t>
    </r>
    <r>
      <rPr>
        <sz val="10"/>
        <rFont val="Arial"/>
        <family val="2"/>
      </rPr>
      <t xml:space="preserve">
-De acuerdo con los compromisos adquiridos en la Mesa de Tierras que se desarrolla en el Sur de Córdoba, el AP realizó la entrega de los levantamientos prediales realizados en el sector UOT Uré, correspondiente al municipio de San José de Uré con el propósito de que sean incluidos en el ejercicio que se adelanta por ANT en la POSPR y para dar solución a la ocupación campesina en este sector. </t>
    </r>
    <r>
      <rPr>
        <b/>
        <sz val="10"/>
        <rFont val="Arial"/>
        <family val="2"/>
      </rPr>
      <t>Anexo 2c_2019_06_20_oficio entrega información ANT</t>
    </r>
  </si>
  <si>
    <r>
      <t xml:space="preserve">En el marco de la implementación del PNIS se llevó a cabo la capacitación de los operadores técnicos del sur de Córdoba ASPROPISAT y del Bajo Cauca ACATA en componente de ATI Diferencial, el cual fue desarrollo por PNNC (PNN Paramillo y la SGM ) (27/06/19) </t>
    </r>
    <r>
      <rPr>
        <b/>
        <sz val="10"/>
        <rFont val="Arial"/>
        <family val="2"/>
      </rPr>
      <t>Anexo 3_2019_06_27_Memoria de capacitación PNIS Montelibano - Anexo 3a_2019_06_27_LISTA ATI DIFERENCIAL PNIS - Anexo_3b_2019_06_28_LISTA ATI DIFERENCIAL PNIS</t>
    </r>
  </si>
  <si>
    <r>
      <rPr>
        <b/>
        <sz val="11"/>
        <rFont val="Arial"/>
        <family val="2"/>
      </rPr>
      <t xml:space="preserve">PNN PICACHOS: </t>
    </r>
    <r>
      <rPr>
        <sz val="11"/>
        <rFont val="Arial"/>
        <family val="2"/>
      </rPr>
      <t>La implementacion del protocolo de prevencion vigilancia y control del AP en el segundo trimestre denota las acciones desarrolladas por el equipo tecnico del parque: 
En cuanto a las acciones de prevención se realizaron tres reuniones de sensibilización a comunidades de los sectores Huila y Pato – Balsillas, el desarrollo y coordinación de tres capacitaciones al personal del ejército nacional que hace presencia en los sectores de gestión Pato – Balsillas y Platanillo, y una reunión con el comité de ganaderos del municipio de San Vicente del Caguán para avanzar en temas de resolución de conflictos entre el Parque Nacional y la comunidad que habita el sector Platanillo. En cuanto a las acciones de vigilancia, durante el periodo se realizaron 15 recorridos, cinco en el sector Huila y diez en el sector Pato – Balsillas logrando generar una visibilidad del 6,26% que corresponde a 18019.757 ha del parque; asi mismo, se realizó seguimiento diario a la plataforma de la Nasa que registra la presencia de focos de calor, mediante la cual se identificó la no presencia de incendios en el parque. En cumplimiento al desarrollo de las acciones encaminadas al control de las presiones y teniendo en cuenta que el equipo técnico del parque no accede al sector de gestión Platanillo por las constantes amenazas e intimidaciones que se han recibido, la articulación con el ejército nacional ha sido fundamental, en el trimestre se logró la Incautación de Fauna Silvestre y una Reunión con el Comandante del Comando Especifico del Caguan para la coordinación de capacitaciones. La mayor dificultad para el ejercicio de la autoridad ambiental es el déficit presupuestario que tiene el Parque, esto aunado a la persistencia de grupos armados en algunos sectores de gestión los cuales impiden y limitan las acciones que se puedan desarrollar. (Ver anexo. Anexo 1.1.1 Informe Tecnico PVC 2 trimestre)</t>
    </r>
  </si>
  <si>
    <r>
      <rPr>
        <b/>
        <sz val="11"/>
        <rFont val="Arial"/>
        <family val="2"/>
      </rPr>
      <t>PNN PICACHOS:</t>
    </r>
    <r>
      <rPr>
        <sz val="11"/>
        <rFont val="Arial"/>
        <family val="2"/>
      </rPr>
      <t xml:space="preserve">  Para el presente reporte, se participa de una reunión con la alcaldia municipal para expresar la preocupacion de la inactividad del comite en el municipio para lo cual se establece comunicacion con Corpoamazonia entidad encargada de coordinar el comite y se logro convocar a reunion de activación del comité de control y vigilancia de San Vicente del Caguan debido a que la reunion realizada para el cumplimiento del tal objetivo no se logro en la reunion del mes de marzo, en esta nueva reunion tampoco se conto con el Quorum. Es de resaltar que no se han generado muchos espacios de este comité ya que la corporación (Corpoamazonia) no cuenta con el personal suficiente para atender todas las actividades programadas en el municipio, sin embargo el AP tiene toda la disponibilidad y compromiso para apoyar este espacio. (Ver anexo. Anexo 1.2.1 acta Comité San Vicente; Anexo 1.2.2. AYUDA DE MEMORIA )</t>
    </r>
  </si>
  <si>
    <r>
      <rPr>
        <b/>
        <sz val="11"/>
        <rFont val="Arial"/>
        <family val="2"/>
      </rPr>
      <t xml:space="preserve">PNN EL TUPARRO: </t>
    </r>
    <r>
      <rPr>
        <sz val="11"/>
        <rFont val="Arial"/>
        <family val="2"/>
      </rPr>
      <t>Se continua realizando actividades en las insituciones educativas de la zona de influencia del parque mediante el seguimiento y ejecución de compromisos adquiridos es así que el día 1 de abril se realiza seguimiento al proceso de restauración ecologica en la Institución Educativa El Tuparro (ver anexo 1.1.1),  el día 8 de abril de 2019, se realiza acompañamiento en la creación del sendero Sikuani Jiwi en la Instotución Educativa Juan Jose Rondon, mediante la identificación del lugar donde va a quedar el sendero y la identificación de las plantas que se van a utilizar para este (ver anexo 1.1.2), de igual manera el día 9 de abril de 2019 se realiza la selección de palmas de moriche las cuales van ayudar en el proceso de restauracion ecologica del caño Kueito en la Institución Educativa Juan Jose Rondon de la inspección de Palmarito (ver anexo 1.1.3); dando continuidad al proceso de creación del sendero Sikuani Jiwi en día 22 de abril de 2019, se realiza limpieza, medición, trazo, adecuación y siembra de plantas en el sendero con los estudiantes de septimo grado de la Institución Educativa Juan Jose Rondon (ver anexo 1.1.4), el día 23 de abril de 2019, se continua con el apoyo en la adecuación del terreno y colecta de plantas y semillas de moriche para la restauración ecologica de caño Kueito con los estudiantes de la Institución Educativa Juan Jose Rondon de la inspección de Palmarito (ver anexo 1.1.5), entre el 24 y el 26 de abril de 2019, se incia proceso de restauración ecologica con palmas nativas en del Centro Educativo Mercedes Abrego en la inspección Chaparral (ver anexo 1.1.6),  el 29 de mayo de 2019 se continua con la orientación y apoyo en la restauración ecológica de Caño Kueito mediante la siembra de las palmas de moriche con los estudiantes de la Institución Educativa Juan Jose Rondon de la inspección de Palmarito (ver anexo 1.1.7), el día 30 de mayo de 2019 se incia la adecuación del terreno y siembra de palmas en el entorno escolar del Centro Educativo Mercedes Abrego en la inspección Chaparral con los estudiantes, docentes y algunos padres de familia (ver anexo 1.1.8).</t>
    </r>
  </si>
  <si>
    <r>
      <rPr>
        <b/>
        <sz val="11"/>
        <rFont val="Arial"/>
        <family val="2"/>
      </rPr>
      <t xml:space="preserve">PNN EL TUPARRO: </t>
    </r>
    <r>
      <rPr>
        <sz val="11"/>
        <rFont val="Arial"/>
        <family val="2"/>
      </rPr>
      <t>Se continua realizando actividades en las insituciones educativas de la zona de influencia del parque mediante el seguimiento y ejecución de compromisos adquiridos es así que el día 1 de abril se realiza seguimiento al proceso de restauración.</t>
    </r>
  </si>
  <si>
    <r>
      <t>PNN PICACHOS:</t>
    </r>
    <r>
      <rPr>
        <sz val="11"/>
        <rFont val="Arial"/>
        <family val="2"/>
      </rPr>
      <t xml:space="preserve">Las acciones encaminadas a la mitigación de las presiones que se ejercen sobre los Valores Objeto de Conservación se desarrollaron en dos vías, por una parte la sensibilización comunitaria y los diálogos con los habitantes del Parque que ejercen la presión y por otra la búsqueda de alianzas con actores con competencia para actuar de forma articulada buscando la conservación del área protegida. En ese sentido, se coordinó una reunión con los líderes campesinos que representan las 209 familias que ocupan el Parque con el fin de presentar la ruta para la suscripción de acuerdos de restauración y mantener el espacio de dialogo, así mismo se continua sensibilizando la comunidad del área de influencia del parque frente al aprovechamiento eficiente del recurso hídrico, protección de especies como los felinos, socialización y reconocimiento de los límites del parque. Por otra parte se avanza en la búsqueda de espacios locales con los actores clave en la resolución de la problemática del Parque por los usos no permitidos, en ese sentido se adelantó reunión con el comité de ganaderos de San Vicente del Caguán para socializar la problemática de deforestación y establecimiento de pasturas, así mismo se mantienen los espacios de capacitación a las fuerzas militares para el apoyo en el ejercicio de la autoridad ambiental. (Ver anexos. Anexo 2.1.  Reunion Comunidades Platanillo Anexo 2.2. Charla_Vereda_Colegio; Anexo 2.3. Charla_Vereda-el cadillo; Anexo 2.4. Verificación de coordenadas; Anexo 2.5. sensibilización-(1)-Turquestan; Anexo 2.6. sensibilización-(2)-Turquestan; Anexo 2.7. sensibilización-nueva reforma; Anexo 2.8. Informe Incautación; Anexo 2.9. Reunión de seguimiento ganaderos; Anexo 2.10. Sensibilización-Rio Negro-Tello; Anexo 2.11. Lista asistencia Reunión Ejercito svc; Anexo 2.12. Lista reunión comité ganaderos). </t>
    </r>
  </si>
  <si>
    <r>
      <t xml:space="preserve">PNN EL TUPARRO: </t>
    </r>
    <r>
      <rPr>
        <sz val="11"/>
        <rFont val="Arial"/>
        <family val="2"/>
      </rPr>
      <t>Siguiendo con la sensibilización con las comunidades indigenas de la etnia Sikuani los días 29 y 30 de abril de 2019, se inicia proceso de apoyo en restauración ecológica con los estudantes del Centro Educativo Piramiri del Resguardo Indigena Santa Teresita del Tuparro mediante la colecta de plantas de moriche de forma tradicional, siembra de plantas en bolsas plástica por parte de estudiantes y docentes, adecuación del lugar para la siembra y trasplante de plantulas para la recuperación de una laguna llamada Mali puka (ver anexos 2.1.1 y 2.1.2) el día 6 de junio de 2019 se continua con el apoyo del proceso de restauración ecológica de Mali puka en el Centro Educativo Piramiri mediante la siembra de palmas de moriche (ver anexo 2.2.3).</t>
    </r>
  </si>
  <si>
    <r>
      <rPr>
        <b/>
        <sz val="11"/>
        <rFont val="Arial"/>
        <family val="2"/>
      </rPr>
      <t xml:space="preserve">PNN EL TUPARRO: </t>
    </r>
    <r>
      <rPr>
        <sz val="11"/>
        <rFont val="Arial"/>
        <family val="2"/>
      </rPr>
      <t>Como parte del seguimiento a los procesos entre el resguardo indigena AWIA Tuparro y el PNN El Tuparro el día 16 de abril de 2019, se realiza reunión de seguimiento a estos, consulta previa y temas varios como: pesca deportiva, monitoreo dentro del resguardo y otros ( ver anexo 2.2.1), el 31 de mayo de 2019 se realiza reunión de aprestamiento con gobierno mayor y autoridades de los resguardos indígenas AIWA Tuparro y Nacuanedorro donde se tratan temas como: acuerdos políticos de voluntades entre PNNC y el Resguardo Indigena AWIA Tuparro, consulta previa, pesca deportiva, monitoreo, acuerdos para el trabajo con comunidades mapayerris (ver anexo 2.2.2), el mismo día se entrega al señor Juez primero civil del circuito especializado de restitución de tierras de Villavicencio el informe sobre el cumplimiento de lo ordenado a PNNC en el marco del AUTO INTERLOCUTORIO No AIR-18-068, sobre medidas cautelares sobre comunidades indigenas Mapayerri y Sikuani del territorio ancestral Nacuanedorro y AWIA Tuparro (ver anexo 2.2.3), el 19 de junio de 2019 se realiza Reunión de articulación interinstitucional para el cumplimiento del Auto Interlocutorio AIR 18-068 del 20 de marzo de 2018 de la comunidad indígena Mapayerri y Sikuani del Territorio Ancestral Nacuanedorro y AWIA Tuparro (ver anexo 2.2.4) .</t>
    </r>
  </si>
  <si>
    <r>
      <t xml:space="preserve">PNN TINIGUA: 
</t>
    </r>
    <r>
      <rPr>
        <sz val="11"/>
        <rFont val="Arial"/>
        <family val="2"/>
      </rPr>
      <t xml:space="preserve">Reunión con el Comité de Sostenibilidad del municipio de La Macarena, para tratar temas como: Informe de gestión del proceso de certificación de La Macarena como destino Turístico Sostenible.  Protección de la Biodiversidad: a) Adelantar acciones de conservación y uso responsable, cuando este localizado en áreas naturales. Respetar las rondas hídricas de los cuerpos de agua, humedales, lagos, lagunas ciénagas y manglares, reservas de flora y fauna y áreas de alta amenaza y riesgo no mitigable, de acuerdo con la legislación vigente aplicable. Adelantar acciones encaminadas a la conservación, uso sostenible de la biodiversidad y fomentar comportamientos responsables de los actores para con su entorno. Apoyo a programas de protección y uso sostenible de la biodiversidad. Áreas protegidas y ecosistemas estratégicos; entre otros. Anexo 1.1 Acta Comite Sostenibilidad La Macarena 06-05-2019.
Reunión con el Instituto Colombiano de Antropología e Historia (ICANH), para socializar el Plan de Ordenamiento Ecoturístico (POE) del PNN Tinigua y mostrar el escenario Raudal de Angosturas l con el fin de establecer convenios y apoyos para la investigación y generación de información arqueológica (Estudio de los Petroglifos en el rio Guayabero, presentes en el Sendero Raudal de Angosturas l), del escenario como herramientas de interpretación para el fortalecimiento del Ecoturísmo Comunitario del área protegida. Anexo 1.2 Listado de Asistencia ICANH PNN Tin 27-06-2019.
Reunión para conformar la Mesa de Turismo del municipio de Uribe - Meta, identificar los actores estratégicos y las Instituciones que tienen incidencia con la cadena de valor del turismo. Anexo 2.3 Listado de Asistencia Mesa Municipal de Turismo Uribe 12-07-2019.
</t>
    </r>
  </si>
  <si>
    <r>
      <rPr>
        <b/>
        <sz val="11"/>
        <rFont val="Arial"/>
        <family val="2"/>
      </rPr>
      <t xml:space="preserve">PNN TINIGUA: </t>
    </r>
    <r>
      <rPr>
        <sz val="11"/>
        <rFont val="Arial"/>
        <family val="2"/>
      </rPr>
      <t xml:space="preserve">
Visita del Proyecto KFW al PNN Tinigua, para realizar recorrido de campo en Uribe, para verificar predios en zona de influencia del área protegida, para implementar Sistemas Sostenibles Para La Conservación con arreglos agroforestales con cultivo de Cacao, en la vereda La Pista y La Siria Alta, con la participación de la Cooperativa Multiactiva J.E. Anexo 2.1 Memoria Visita Proyecto KFW mayo 23 y 24 de 2019 PNN Tin
Reunión con el PNIS para proponer la hoja de ruta para la asistencia técnica, para los proyectos alternativos para las familias que realizaron erradicación voluntaria de cultivos Ilicitos, al interior de las áreas protegidas de Parques Nacionales Naturales de Colombia.  Anexo 2.2 Acta Reunión PNIS PNN Tin 10-06-2019.
Taller de Herramientas de Planificación Predial, para la Cooperativa Multiactiva J.E, que le aporte elementos de análisis para el ordenamiento de las formas de producción con criterios de sostenibilidad y como parte integral del proceso de Educación Ambiental liderado por el PNN Tinigua en su área de influencia.  Anexo 2.3 Memoria Taller Planificación Predial Julio 11 y 12 de 2019 PNN Tin.
 Tin.</t>
    </r>
  </si>
  <si>
    <r>
      <rPr>
        <b/>
        <sz val="11"/>
        <rFont val="Arial"/>
        <family val="2"/>
      </rPr>
      <t>PNN SIERRA DE LA  MACARENA:</t>
    </r>
    <r>
      <rPr>
        <sz val="11"/>
        <rFont val="Arial"/>
        <family val="2"/>
      </rPr>
      <t xml:space="preserve"> 1.Se realizaron diferentes reuniones interistitucionales con PNIS, alcaldias y/o Comunidades  de las veredas que se encuentran al interior del A.P y en su zona de amortiguación con el objetivo de disminuir el riesgo instituconal del PNN Sierra de la Macarena.“AUMENTO DE LAS PRESIONES DE LOS VOC DEL AP” . (Anexo 1)  . Se realizo la verificacón de limites en las vereda El raudal Angosturas I del Municipio de la macarena. con el objetivo de buscar aclaración y acercamientos para generar acuerdos de conservación. se evidencia Ayuda de memoria el informe esta en construcción. (Anexo 2) Ayudas de Memoria,  e informe de implementación de acuerdos.</t>
    </r>
  </si>
  <si>
    <r>
      <rPr>
        <b/>
        <sz val="11"/>
        <rFont val="Arial"/>
        <family val="2"/>
      </rPr>
      <t xml:space="preserve">PNN SIERRA DE LA  MACARENA: </t>
    </r>
    <r>
      <rPr>
        <sz val="11"/>
        <rFont val="Arial"/>
        <family val="2"/>
      </rPr>
      <t>2. se socializo en el municipio de puerto rico la articulacion con PEDT y PNIS , Se realizo  reunion con Ejercito nacional  con el objetivo de solicitar apoyo de sobrevuelos como mecanismo institucional debido al contexto de orden público, los proyectos sectoriales que pueden afectar las Áreas Protegidas del AMEM (Anexo2) Actas, ayudas de memoria, radicados.</t>
    </r>
  </si>
  <si>
    <r>
      <rPr>
        <b/>
        <sz val="11"/>
        <rFont val="Arial"/>
        <family val="2"/>
      </rPr>
      <t>PNN SIERRA DE LA  MACARENA:</t>
    </r>
    <r>
      <rPr>
        <sz val="11"/>
        <rFont val="Arial"/>
        <family val="2"/>
      </rPr>
      <t xml:space="preserve"> 3.1  en la identificacion de grandes poseedores en el  A.P Se aperturo proceso sancionatorio por parcelacion en la vereda Vista Hermosa al interior del PNN Sierra de La macarena. Por otro lado se realizo la verificacón de limites en la  vereda Raudal Angosturas I con el objetivo de realizar acercamientos con ocupantes del A.P. y para generar acuerdos de conservación. (Anexo 3,1. Concepto tecnico Proc Sancionatorio, correo electronico y  Acta de socializacion de verificacion de limites, fotografias, el informe final esta en construccion por el Grupo SIG de la DTOR).  3.2. Con el animo de promover acercamientos con los grandes poseedores de tierra se realizo reuniones con la comunidad de la vereda caño Indio en el marco del ordenamiento ecoturistico . (Actas y Ayudas de memoria)</t>
    </r>
  </si>
  <si>
    <r>
      <rPr>
        <b/>
        <sz val="11"/>
        <rFont val="Arial"/>
        <family val="2"/>
      </rPr>
      <t xml:space="preserve">DTOR: </t>
    </r>
    <r>
      <rPr>
        <sz val="11"/>
        <rFont val="Arial"/>
        <family val="2"/>
      </rPr>
      <t xml:space="preserve">Se ha realizado los siguientes de espacios para abordar y generar acciones articuladas para la resolución de conflictos de UOT: 
-Reunión con la Corporación CORMACARENA para la articulación en la firma de acuerdos de REP en área adyacente de los PNN Tinigua, Sierra de La Macarena y Sumapaz (Anexo 2.1.1)
-Taller con las comunidades de La Pista para la planificación predial en el marco del convenio con WWF (Anexo 2.1.2)
-Espacios de trabajo interno para el seguimiento al proyecto de UE (Anexos 2.1.3 y 2.1.4)
-Se participó en la mesa sur del meta para la resolución de conflictos liderada por el ministerio de ambiente (Anexo 2.1.5)
-En el marco de la estrategia para la resolución de conflictos por UOT la DTOR y AP avanzan en el fortalecimiento de los procesos de ordenamiento ecoturistico al interior de las APs y en su zona adyacente (Anexo 2.1.6)
</t>
    </r>
  </si>
  <si>
    <r>
      <rPr>
        <b/>
        <sz val="11"/>
        <rFont val="Arial"/>
        <family val="2"/>
      </rPr>
      <t>DTOR:</t>
    </r>
    <r>
      <rPr>
        <sz val="11"/>
        <rFont val="Arial"/>
        <family val="2"/>
      </rPr>
      <t xml:space="preserve"> Se ha realizado articulación con los actores sociales para la generación de acuerdos de restauración para el año 2019 y seguimiento a los firmados en el año 2018: 
-Informe de implementación de acuerdos REP y suscrición de nuevos acuerdos (Anexo 2.2.1)
-Informe de seguimiento a convenio entre PNNC- DTOR y WWF para la implementación de acuerdos (Anexo 2.2.2)
-Informe de Avances en la Caracterización de usos en el PNN Sierra de La Macarena (Anexo 2.2.3)
-Verificación y Amojonamiento de límites del PNN El Tuparro aprobada mediante Concepto Técnico 20192400000456 (Anexo 2.2.4)</t>
    </r>
  </si>
  <si>
    <r>
      <rPr>
        <b/>
        <sz val="11"/>
        <rFont val="Arial"/>
        <family val="2"/>
      </rPr>
      <t xml:space="preserve">PNN SUMAPAZ: </t>
    </r>
    <r>
      <rPr>
        <sz val="11"/>
        <rFont val="Arial"/>
        <family val="2"/>
      </rPr>
      <t xml:space="preserve">Se ha participado y generado varios espacios de articulación para buscar acciones que aporten al control del turismo no regulado y al ordenamiento del mismo: 
PNNC – Nivel Central:                                                
Abril 11: se asiste a la capacitación en el uso del sistema de información de monitoreo e investigación de Parques Nacionales Naturales de Colombia SULA, donde se revisaron los avances en el monitoreo de los impactos por ecoturismo y se resolvieron inquietudes que aún se tenían frente a algunos indicadores.  
PNN Chingaza:                                                             
Junio 17 y 18: se realiza el intercambio de experiencias donde participa el equipo del PNN Sumapaz y el PNN Chingaza, con el Objetivo de “Socializar aspectos del modelo de gestión que lleva el PNN Chingaza en la línea de Ecoturismo y Comunicación y Educación Ambiental”.
Municipio de Pasca:                                                                                         
Junio 23: Laguna Colorados de Pasca, se realizó recorrido donde se encontraron 11 visitantes que llegaron por el camino real que existe hace mucho tiempo. En este recorrido hizo acompañamiento la alcaldía de Pasca y la Policía Nacional, sin embargo, la CAR no se hizo presente. Se espera, que, en el proceso de ordenamiento del ecoturismo para el sector de Chisacá, se articule con la autoridad ambiental correspondiente (CAR) para generar acciones que permitan el control y la regulación del turismo en el PNN Sumapaz y la zona de influencia.         
Junio 24: Laguna larga, no se encontraron visitantes en la jornada de PVC, sin embargo, si se evidencia en el camino que es un sector transitado, al parecer por personas de la zona que suben en caballos y en compañía de perros, por las huellas, el estiércol encontrado y la afectación que hacen a la vegetación por el paso de semovientes.
Instituto Distrital de Turismo:                                        
Julio 23: se asiste a la socialización que realizo el IDT de la “Ruta del Dorado” promovida en los departamentos de Boyacá, Cundinamarca y Bogotá, donde uno de los atractivos es el complejo lagunar de Chisacá, ya que lo que se pretende promover y dar a conocer en el marco d esta ruta es la cultura Muisca donde en algunos casos está asociada a las lagunas sagradas. En este espacio participo comunidad de la localidad de Usme y miembros de la mesa de Patrimonio de la misma localidad, quienes manifestaron la necesidad y el interés de que se generen espacios de trabajo frente a la planeación, control y promoción del turismo en su localidad incluyendo las Lagunas de Chisacá, entendiendo la dinámica que hay actualmente con la llegada masiva de visitantes. En este escenario, se acordó realizar algunos talleres con las personas de la zona rural de Usme para acatar la solicitud hecha por la comunidad, entre el IDT y PNN Sumapaz.        </t>
    </r>
  </si>
  <si>
    <r>
      <rPr>
        <b/>
        <sz val="11"/>
        <rFont val="Arial"/>
        <family val="2"/>
      </rPr>
      <t xml:space="preserve">PNN SUMAPAZ: </t>
    </r>
    <r>
      <rPr>
        <sz val="11"/>
        <rFont val="Arial"/>
        <family val="2"/>
      </rPr>
      <t xml:space="preserve">Se han realizado las siguientes jornadas de Prevención Vigilancia y Control al turismo no regulado en el sector Lagunas de Chisacá perteneciente a la entrada norte del PNN Sumapaz:
Abril: Se complementa la información enviada en el primer reporte, donde se realizaron 13 jornadas de PVC (6, 7, 13, 14, 15, 17, 17, 18, 19, 20, 21, 27 y 28 de abril) en las que se contabilizo la llegada aproximada de 2.379 visitantes. 
En este periodo se realizaron jornadas de PVC todos los días correspondientes a la temporada de semana santa, donde adicionalmente como estrategia de prevención se realizaron comunicados en medios de prensa como el Tiempo, el Espectador, Radio Santa Fe, Blu Radio y la Pagina oficial de Parques Nacionales Naturales de Colombia, informando sobre las restricciones que tiene el AP para la realización de actividades y prestación de servicios asociados al turismo.  También se gestionó el apoyo de otras entidades como la Alcaldía Local de Usme, Secretaria Distrital de Planeación, la CAR, la Policía Nacional y el Ejercito Nacional para hacer control de turismo no regulado en el sector de Chisacá los días santos.   
Mayo: Se realizaron 8 jornadas de PVC al turismo no regulado, los días 1, 4, 5 11, 12, 18, 19 y 26 de mayo en el sector Lagunas de Chisacá, donde se contabilizo la llegada aproximada de unos 1.678 visitantes.  
Junio: Se realizaron 14 jornadas de PVC los días 1, 2, 3, 8, 9, 13, 14, 15, 16, 22, 23, 24, 29 y 30 de junio en el sector Lagunas de Chisacá, donde se contabilizaron aproximadamente unos 2.170 visitantes. 
Julio: Se realizaron 8 jornadas de PVC los días 1, 6, 7, 14, 20, 21, 27 y 28 de julio en el sector lagunas de Chisacá, donde se contabilizaron aproximadamente unos 1.927 visitantes.  
Agosto: Se han realizado 5 jornadas de PVC los días 3, 4, 7, 10 y 11 de agosto en el sector Lagunas de Chisacá, donde se han contabilizado aproximadamente 854 visitantes. 
Resaltar que, a partir de la gestión realizada en el escenario de participación del Consejo Local de Seguridad de Sumapaz, se ha mantenido el apoyo del ejército Nacional del Batallón de Alta Montaña No. 1 los fines de semana en el sector de Chisacá. </t>
    </r>
  </si>
  <si>
    <r>
      <rPr>
        <b/>
        <sz val="11"/>
        <rFont val="Arial"/>
        <family val="2"/>
      </rPr>
      <t xml:space="preserve">PNN SUMAPAZ: </t>
    </r>
    <r>
      <rPr>
        <sz val="11"/>
        <rFont val="Arial"/>
        <family val="2"/>
      </rPr>
      <t>Se realiza reuniones de articulación institucional con el equipo del sector Meta del Parque Nacional Natural Sumapaz y la DTOR, con el fin de coordinar acciones en torno  a la Ruta de Uso, Ocupación y Manejo y el proceso de implementación de acuerdos de restauración ecológica participativa; tanto para el seguimiento de acuerdos firmados en el 2018 en el municipio de Cubarral, como para  la implementación de nuevos acuerdos en el municipio de Lejanias, en él se construye plan de acción con el equipo. – Anexo No. 5,6 y 7 – Listados y Actas de Reunión. A la vez se realiza coordinación interinstitucional con las diferentes instancias en sector Bogotá reunidas en el Comité Ambiental Local donde se presenta la Ruta para articular acciones en el PNN, a partir de la línea de UOT. Anexo No. 4 y 8</t>
    </r>
  </si>
  <si>
    <r>
      <rPr>
        <b/>
        <sz val="11"/>
        <rFont val="Arial"/>
        <family val="2"/>
      </rPr>
      <t>PNN SUMAPAZ:</t>
    </r>
    <r>
      <rPr>
        <sz val="11"/>
        <rFont val="Arial"/>
        <family val="2"/>
      </rPr>
      <t xml:space="preserve"> Se adelantan acciones, en torno al fortalecimiento de confianzas en el Sector de Bogotá, a partir del acercamiento comunitario por familias campesinas de las veredas Santa Rosa Alta, Baja y Taquecitos, a la vez se realiza acercamiento con las comunidades de la cuenca Nevado; veredas Totumas Alta, Baja y Pedregal. Se realiza mapeo del territorio y mapeo predial. Anexo No. 2 y No 3. Se coordinan acciones con familias restauradoras del municipio de Cubarral, para la entrega de insumos en el marco de los Acuerdos REP Anexo No. 1</t>
    </r>
  </si>
  <si>
    <r>
      <t xml:space="preserve">PNN TINIGUA: </t>
    </r>
    <r>
      <rPr>
        <sz val="10"/>
        <rFont val="Arial"/>
        <family val="2"/>
      </rPr>
      <t>El PNN Tinigua viene participando en la formulación de un perfil de proyecto para la convocatoria del Fondo Colombia Sostenible (FCS), con el apoyo de la Subdirección de Sostenibilidad y Negocios Ambientales (SSNA) de Parques Nacionales Naturales de Colombia; en el componente 1: Conservación de la Biodiversidad y los Servicios Ecosistémicos, con los siguientes tipos de proyectos: A.1) Restauración ecológica en áreas protegidas y AEIA y A.2) Pago por Servicios Ambientales -PSA en áreas protegidas y AEIA. El componente hace énfasis en la restauración de ecosistemas degradados en cualquiera de sus enfoques (restauración ecológica, rehabilitación y/o recuperación) dentro de áreas incluidas en el Registro Único Nacional de Áreas Protegidas (RUNAP) o en el Registro Único de Ecosistemas y Áreas Ambientales (REAA). 
Anexo 3.1 Memoria SSNA Convocatoria FCS 01-08-2019.
Anexo 3.2 Listado de Asistencia SSNA Convocatoria FCS 01-08-2019.</t>
    </r>
    <r>
      <rPr>
        <sz val="10"/>
        <rFont val="Arial"/>
        <family val="2"/>
      </rPr>
      <t xml:space="preserve">
El área protegida viene participando en la firma de un Convenio con el SINCHI y la DTOR, para realizar la caracterización de Ecosistemas de Referencia, como insumos para el Programa de Restauración Ecológica Participativa y la firma de Acuerdos de REP con familias campesinas que viven al interior del PNN Tinigua, en el marco de la Estrategia de Uso, Ocupación y Tenencia, que lidera Parques Nacionales Naturales de Colombia.
Anexo 3.4 Convenio Suscrito DTOR y SINCHI.
</t>
    </r>
  </si>
  <si>
    <t>PNN TINIGUA 60%</t>
  </si>
  <si>
    <r>
      <t xml:space="preserve">PNN SIERRA DE LA MACARENA: </t>
    </r>
    <r>
      <rPr>
        <sz val="10"/>
        <rFont val="Arial"/>
        <family val="2"/>
      </rPr>
      <t>Se firmo Convenio con el instituto de Turismo del Meta  para realizar el esudio de capacdad de carga en los PNN Macarena y Tinigua.  Anexo 1. 
Se avanzo en los acercamientos con las comunidades para la implementación del proyecto BID en el PNN Sierra de La Macarena  (Anexo 2)
Se avanzó en la implementación de acuerdos firmados en el año 2018 y en la suscripción de nuevos en el marco del proyecto de UE (Anexo 3). 
Avances en el proyecto de KfW especificamente en el proceso de compra de infraestructura (Anexo 4). 
Se firmo convenio con el SINCHI para la caracterización de ecosistemas en el PNN Macarena y Tinigua (Anexo 5)</t>
    </r>
  </si>
  <si>
    <t>PNN Sierra de La Macarena: 60%</t>
  </si>
  <si>
    <r>
      <t xml:space="preserve">PNN SIERRA DE LA MACARENA: </t>
    </r>
    <r>
      <rPr>
        <sz val="10"/>
        <color rgb="FF000000"/>
        <rFont val="Arial"/>
        <family val="2"/>
      </rPr>
      <t xml:space="preserve"> Se desarrollaron espacios de trabajo con las comunidades de las veredas Buena Vista y Puerto Rico en el marco de la implementación del proyecto BID y WWF. (Anexo 1)
Se desarrollaron reuniones en el marco del mecanismo de la mesa de turismo local del municipio de La Macarena (Anexo 2 y 3)
Se realizó salida de campo con FONTUR y CORMACARENA para la verificación de las obras del proyecto con fonturar relacionada a la infraestructura liviana en el sector de caño cristales (Anexo 4)
Se participó en la Mesa Técnica de Turismo Ruta Sierra de la Macarena (Anexo 5)</t>
    </r>
  </si>
  <si>
    <r>
      <rPr>
        <b/>
        <sz val="10"/>
        <rFont val="Arial"/>
        <family val="2"/>
      </rPr>
      <t>DTOR:</t>
    </r>
    <r>
      <rPr>
        <sz val="10"/>
        <rFont val="Arial"/>
        <family val="2"/>
      </rPr>
      <t xml:space="preserve">
Gestión: Se identifico la propuesta de Coca Cola company como una opción para conseguir recursos, en reunión con el Catie y para trabajar en PNN Chingaza (Anexo 15.1 y 15.2)
En el marco de formulación del proyecto GEF Orinoco el cual incluye implementación en PNN Tuparro y DNMI Cinaruco, se avanzó en la formulación del acuerdo de donación; revisión con el MADS el Manual Operativo; estructuramos el Plan de participación de partes interesadas y se identificaron las mismas; revisión del Plan de adquisiciones y se consolidó el acuerdo de desembolso (Anexo 15.3).
Se realizo la formulación de los siguientes proyectos 
-Reducción de conflictos entre fauna silvestre y humanos en la Unidad Núcleo de Conservación Chingaza- Sumapaz- Picachos, a través de estrategias participativas para el Servicio de pesca y vida silvestre de los Estados Unidos (Anexo 15.4)
-Manejo del conflicto humano-felino en el DNMI Cinaruco para la Gobernación de Arauca, en asocio con el equipo del área protegida (Anexo 15.5 y Anexo 15.6)
En el marco de las acciones de seguimiento: Se realizó reuniones de acompañamiento al Proyecto GEF SINAP - WWF (Anexo 15.7), Seguimiento a la firma e inicio de los mantenimientos de la sede Cerrillo en l marco del proyecto Visión Amázonia (Anexo 15.8 y 15.9)
Se realizó informe de seguimiento semestral a la implementación de 4 proyectos de cooperación (Anexo 15.10) 
</t>
    </r>
    <r>
      <rPr>
        <b/>
        <sz val="10"/>
        <rFont val="Arial"/>
        <family val="2"/>
      </rPr>
      <t xml:space="preserve"> PNN EL TUPARRO: </t>
    </r>
    <r>
      <rPr>
        <sz val="10"/>
        <rFont val="Arial"/>
        <family val="2"/>
      </rPr>
      <t>se continua realizando la implementación del proyecto GEF/SINAP en cual esta aportando a la implementación del plan de manejo del area protegida.  (ver anexo 1, 2 y 3)</t>
    </r>
  </si>
  <si>
    <r>
      <rPr>
        <b/>
        <sz val="10"/>
        <rFont val="Arial"/>
        <family val="2"/>
      </rPr>
      <t xml:space="preserve">DTOR: </t>
    </r>
    <r>
      <rPr>
        <sz val="10"/>
        <rFont val="Arial"/>
        <family val="2"/>
      </rPr>
      <t xml:space="preserve">Se participó en el consejo seccional de estupefacientes del Meta (Anexo 16.1)
Se participó en los espacios del CIDEA departamental del Meta (Anexos 16.3 y 16.4)
Se realizó espacios de sensibilización sobre el registro del proceso de RNSC en los municipios de Cubarral, Guamal y Puerto Lopez (Anexos 16.5, 16.6 y 16.7)
</t>
    </r>
    <r>
      <rPr>
        <b/>
        <sz val="10"/>
        <rFont val="Arial"/>
        <family val="2"/>
      </rPr>
      <t>DTOR:</t>
    </r>
    <r>
      <rPr>
        <sz val="10"/>
        <rFont val="Arial"/>
        <family val="2"/>
      </rPr>
      <t xml:space="preserve">
Se participó en el taller de política del SINAP aportando al documento diagnóstico Política SINAP (Anexo  16.8 y 16.9)
Se participó en los espacios del consejo de cuencas de los POMCAS Río Guayabero y Río Guayuriba (Anexos 16.10 y 16.11)
Se participó en la mesa técnica del Parque Natural regional Quebrada Honda (Anexo 16.12)
</t>
    </r>
    <r>
      <rPr>
        <b/>
        <sz val="10"/>
        <rFont val="Arial"/>
        <family val="2"/>
      </rPr>
      <t>PNN PICACHOS:</t>
    </r>
    <r>
      <rPr>
        <sz val="10"/>
        <rFont val="Arial"/>
        <family val="2"/>
      </rPr>
      <t xml:space="preserve"> Se presenta informe de las actividades realizadas para el seguimiento a los instrumentos de planificación y ordenamiento de las entidades territoriales y/o autoridades ambientales, en el marco de las actividades de planificación y ordenamiento de las entidades territoriales y/o autoridades ambientales se logró realizar y apoyar al municipio de Baraya Huila con la donación y siembra de árboles en la cuenca la nutria cercana al casco urbano principal; Con el municipio de San Vicente del Caguán además de apoyarlo en la planificación del ecoturismo en el municipio, se reactivo el CIDEA con quienes ya se hizo la primera actividad ambiental; Con la alcaldía de Neiva se hizo articulación y seguimiento al PD del sector ambiental; y en coordinación con el MADS, CORPOAMAZONIA, ANT se apoyará en la clarificación de los límites de la ZRC Pato –
Balsillas; además se participó en el Participación en el Taller De Evaluación Ambiental Estratégica Regional Del Arco Noroccidental Amazónico (Ver anexo. Informe_Planificación_y_ordenamiento_territorial_2do_trimestre).
</t>
    </r>
    <r>
      <rPr>
        <b/>
        <sz val="10"/>
        <rFont val="Arial"/>
        <family val="2"/>
      </rPr>
      <t xml:space="preserve">
PNN CHINGAZA:</t>
    </r>
    <r>
      <rPr>
        <sz val="10"/>
        <rFont val="Arial"/>
        <family val="2"/>
      </rPr>
      <t xml:space="preserve"> Instrumentos de  planeación y espacios intergremiales.
El PNN Chingaza participo en cada uno de los espacios que permite adelanatar las agendas interistitucionales en los municipios que cuentan con zonas de influencia del AP. Anexos: CHINGAZA 16.1  al CHINGAZA 16.17</t>
    </r>
  </si>
  <si>
    <t>DTOR 60%
PNN PICACHOS: 60%
PNN CHINGAZA 60%</t>
  </si>
  <si>
    <r>
      <rPr>
        <b/>
        <sz val="10"/>
        <rFont val="Arial"/>
        <family val="2"/>
      </rPr>
      <t>DTOR:</t>
    </r>
    <r>
      <rPr>
        <sz val="10"/>
        <rFont val="Arial"/>
        <family val="2"/>
      </rPr>
      <t xml:space="preserve"> Se realizaron espacios de trabajo interinstitucionales para la selección de oferentes para la publicación de la Guía de PM de RNSC; así mismo, espacios con instituciones adherentes del sirap (unillanos y cormacarena), prioridades de conservación, comunicaciones, evaluación del Plan de Acción del Sirap y documentación de instrumentos económicos (Anexo 17.1) 
Se participó en los espacios del CIDEA departamental del Meta (Anexos 17.2 y 17.3)
</t>
    </r>
    <r>
      <rPr>
        <b/>
        <sz val="10"/>
        <rFont val="Arial"/>
        <family val="2"/>
      </rPr>
      <t xml:space="preserve">PNN SUMAPAZ: </t>
    </r>
    <r>
      <rPr>
        <sz val="10"/>
        <rFont val="Arial"/>
        <family val="2"/>
      </rPr>
      <t xml:space="preserve">Se incide en espacios del CIDEA, en los municipios de Cubarral, Lejanías por el sector del Meta. Y en Arbeláez por el sector Cundinamarca.
En Cubarral se realizó articulacion institucional desde el CIDEA para recolección de Caracoles Africanos. En Lejanías, se incidió en el plan de acción a través de capacitación para miembros del Comité y a docentes de las instituciones educativas; se proyecta la realización de actividades para plantación de árboles en el resguardo Caño Rojo. 
En Arbeláez se apoya la celebración del día de la fauna silvestre, como apoyo al PRAE, desde el CIDEA.
</t>
    </r>
    <r>
      <rPr>
        <b/>
        <sz val="10"/>
        <rFont val="Arial"/>
        <family val="2"/>
      </rPr>
      <t xml:space="preserve">
PNN CHIGAZA</t>
    </r>
    <r>
      <rPr>
        <sz val="10"/>
        <rFont val="Arial"/>
        <family val="2"/>
      </rPr>
      <t xml:space="preserve">: Participar en los espacios del CIDEA y SIRAP y desarrollar agendas conjuntas interinstitucionales. 
El PNN Chingaza, participo en las agendas propuestas por los CIDEAS  Anexo CHINGAZA 17.1 y SIRAP Anexo CHINGAZA 17.2 de los municipios con los que AP tiene avances de ejercicios de Educacion Ambiental.
</t>
    </r>
  </si>
  <si>
    <t>DTOR 60%
SUMAPAZ 30%
PNN CHINGAZA 60%</t>
  </si>
  <si>
    <t>1.En el mes de mayo se hizo reunion de seguimiento a la ruta de trabajo en relacion al manejo situacion en Jirijirimo, se ha logrado identificar operadores turisticos que promocionan el raudal de jirijirimo, se tiene uan medidad opreventiva a un operador por reincidente. 2. Serealizo planeacion  del proceso del ejercicio de Autoridad Ambiental en reunion del equipo, para organizar, priorizar recorridos en areas estrategicas. 3.Se realizo induccion al equipo de implmentacion en relacion al ejercicio de Autoridad Ambiental, que se expresa en PVC. En la mesa de EEM, se presento como avance conjunto entre dos Autoridades el proceso  de Autoridad Ambiental del PNN Yaigoje, esto se realizo a principiso de Agosto.Anexo 1 Acta 2do comite  local julio 2019, Anexo 2 Acta reunion insti  situacion PNN YAP 17-05-2019, Anexo 3 Acta Taller Inducci_n Equipo Implementaci_n, Anexo 4 Inf_PVC_2doTri_2019_PnnYAP, Anexo 5 Infografia Autoridad Ambiental PNN YAP, Anexo 6 Present_AutAmb YAP _2019</t>
  </si>
  <si>
    <t>Los escenarios como los Comités Territoriales no son propicios para el desarrollo de actividades que el PNN Yaigojé Apaporis formuló en su momento. Por consiguiente se hará la propuesta de ajuste a los controles preventivos teniendo en cuenta que los contextos han cambiado. Se coordinará con la DT y líder de proceso además con la Oficina Asesora de Planeación.
No obstante, se realizó ejercicio de equipo para mejorar clima laboral, esto hace parte de al prevencion de riesgos fisicos, y de otras situaciones. 
Anexo 7 Acta_reunion equipo clima laboral_2019, Anexo 8 Correo de Coordinación Análisis de Contexto Riesgos</t>
  </si>
  <si>
    <t>1.En el taller de induccion al equipo de implmentacion se hizo enfasis en el proceso de coordinacion, el componente de ordenamiento, ya que es un pilar para el efectivo manejo del AP.2. En la reunion del POD del Vaupes, con la secretaria de planeacion de la gobernacion, SINCHI y otras instituciones se socializo el proceso de creacion del AP, construccion conjunta del REM y se hzo enfasis en los componentes de razon de ser y Ordenamiento.3.Separticipo en reunion de cootrdinacion interinstitucional con resguardo Pto Cordobay la Asociación AIPEA, donde se socializo el proceso REM, profundizando en lso componentes de razon de ser, ordenamiento y acuerdos.  Anexo 8 Asistencia Reinion coordinacion resguardo Pto. Cordoba, Anexo 10 comision Mitu EC, Anexo 11 Notas del taller del POD de Vaup_s29_30 de julio de 2019, Anexo 12 PRESENTACION_ORDENAMIENTO ANCESTRAL T YAIGOJE APAPORIS 2019, Anexo 13 PRESNTACION  PNN YAP.Y ORDENAMIENTO VAUPES, Anexo 14 Propuesta agenda_Taller_POD_Mitu _V11072019 (1)</t>
  </si>
  <si>
    <t>se realiza informe cartografico y de analisis de nuevos abiertos al interios del AP y de los sectores de gestion para los mese de mayo y junio. Se realizaron 9 recorridos de PVC los cuales fueron sistematizados en la plataforma Sico Smart.
Se adelanta en San Vicente del Caguan el 26 de julio reunión con representantes de 11 veredas, entre ellas seis que colindan con el parque para socializar el limite del parque y las dinamicas de deforestación de la zona concertandose adelantar ejercicio en campo entre el 26 y el 30 de agosto.
Anexo 1. Informe_GEFCACPS021_Alertas_Tempranas_2.
Anexo 2. Informe_GEFCACPS021_Alertas_Tempranas_3.
Anexo 3. Inf_Sico_Smart_1_semestre_2019.
Anexo 4. Acta reunión SVC 26 07 2019</t>
  </si>
  <si>
    <t>El área cuenta la actualización del plan de contingencia de riesgo público aprobada mediante memorando 20181500004513 del 11/12/2018. (Anexo No 1 Memorando y plan de cotingencia). 
Para el 29 de abril está programada la primera socialización al equipo de trabajo del área protegida.
Como parte de las medidas planteadas en el plan de contingencia se avanzó en el registro de situaciones de Riesgo Público en la base de datos de situaciones de riesgos. (no e adjunta soporte)</t>
  </si>
  <si>
    <t>Se participó en la preparación e instalación de los Comités Locales de Control y Vigilancia de los municipios de San José del Fragua y Belén de los Andaquíes en la  cual se generaron los respectivos planes de trabajo para la vigencia 2019. (Anexo No 1 Actas Comités y reunión preparatoria)  De acuerdo a los compromisos establecidos, en articulación con Corpoamazonia y la Alcaldía de Belén de los Andaquíes se realizaron en la zona de influencia del parque 3 talleres de capacitación a comunidades sobre autoridad ambiental 1 con el gremio transporadores sobre movilidad forestal y penalizaciones.(Anexo No 2 Actas talleres autoridad ambiental), Anexo 3_Reunión CORPOAMAZONIA.pdf</t>
  </si>
  <si>
    <t>Para el periodo objeto del presente seguimiento se aproboi por parte de la OGR el protocolo de Riesgo Público presentado por el Parque Río Puré.
ANEXO 1. MEMORANDO aprobacion PRP PNN RPU.</t>
  </si>
  <si>
    <t>Dadas las dinamicas que rodean el ejercicio de autoridad en el Parque Río Puré, el protocolo de riesgo con enfasis en el sector de Puerto Franco esta en todo momento activo y las consideraciones planteadas se han cumplido en diferentes momentos en lo que se han tenido que enfrentar situaciones con nivel de riesgo alto. El protocolo prioriza la coordinación con las fuerzas militares y de policia para lo cual durante el tiempo objeto del presente seguimiento, se suministro formalmente a la Policia Nacional Informacion relacionada con las áreas de la subregión. Igualmente y dado el cambio de mandos se llevó a cabo una reunion con el comandante de la base militar de Tarapacá.
ANEXO 2. Información suministrada a PONAL
ANEXO 3. Acta reunion BASEMIL Tarapacá</t>
  </si>
  <si>
    <t xml:space="preserve">Durante el tiempo objeto del presente seguimiento el equipo del Parque adelantó con recursos propios los recorridos de P, C y V según la programación establecida para el 2019.
ANEXO 3. Informe SICO SMART segundo trimestre
</t>
  </si>
  <si>
    <t>Se han adelantado en este segundo cuatrimestre del año, 24 recorridos de Prevención Vigilancia y Control, por los sectores más importantes del Parque los cuales permitió controlar los posibles infracciones a los acuerdos o al uso de los recursos por personas ajenas al territorio del área protegida. 
En la plataforma SICOSMART están reportados dichos recorridos, los cuales han cubierto un área de 46502 hectáreas netas dentro del PNN cahuinari.
Anexo 1 informes derecorrido cargados a SICO SMART
Anexo 2 informe consolidado derecorrido</t>
  </si>
  <si>
    <t>66.6%</t>
  </si>
  <si>
    <r>
      <t>El día 6 de agosto se solicita a DTAM los avances de aprobación o nuevos ajustes del Protocolo PVC del PNN SCHAW enviado en febrero 2019 (</t>
    </r>
    <r>
      <rPr>
        <b/>
        <sz val="11"/>
        <color theme="1"/>
        <rFont val="Arial"/>
        <family val="2"/>
      </rPr>
      <t xml:space="preserve">Anexo 1. </t>
    </r>
    <r>
      <rPr>
        <sz val="11"/>
        <color theme="1"/>
        <rFont val="Arial"/>
        <family val="2"/>
      </rPr>
      <t>Correo eléctronico_6 agosto 2019)</t>
    </r>
  </si>
  <si>
    <r>
      <t xml:space="preserve">Para el segundo cuatrimestre el equipo realizó 8 recorridos de PVC que fueron subidos a la plataforma SicoSmart. Los recorridos realizados se hicieron principalmente por las rutas Matamatá, Bacaba, Amacayacu, Agua blanca, Agua Pudre, Cabimas, Ecovía, Cotuhé y Lorena. De acuerdo al indicador de la meta PAI 3.2.4.5 se ha avanzado en un 46,9% del cubrimiento del área proyectada mediante el ejercicio de autoridad ambiental. 
En cuanto al porcentaje de ejecución de los recorridos, para el primer semestre de 2019 el área cuenta con 17 recorridos de PVC ejecutados y aprobados, correspondientes al 42,5% de total de los 40 proyectados para el año. 
Anexo 1: </t>
    </r>
    <r>
      <rPr>
        <i/>
        <sz val="11"/>
        <color theme="1"/>
        <rFont val="Arial"/>
        <family val="2"/>
      </rPr>
      <t>INFORME II TRIMESTRE PLATAFORMA SICO SMART_PNN AMA 2019</t>
    </r>
    <r>
      <rPr>
        <sz val="11"/>
        <color theme="1"/>
        <rFont val="Arial"/>
        <family val="2"/>
      </rPr>
      <t xml:space="preserve">.pdf; 
Anexo 2 </t>
    </r>
    <r>
      <rPr>
        <i/>
        <sz val="11"/>
        <color theme="1"/>
        <rFont val="Arial"/>
        <family val="2"/>
      </rPr>
      <t>BackUp_Sico_SMART_20190618.bak</t>
    </r>
    <r>
      <rPr>
        <sz val="11"/>
        <color theme="1"/>
        <rFont val="Arial"/>
        <family val="2"/>
      </rPr>
      <t xml:space="preserve">.zip y 
Anexo 3 </t>
    </r>
    <r>
      <rPr>
        <i/>
        <sz val="11"/>
        <color theme="1"/>
        <rFont val="Arial"/>
        <family val="2"/>
      </rPr>
      <t>Recorrdios_PVC_II_trimestre_Plataforma_Sico_Smart_2019.</t>
    </r>
    <r>
      <rPr>
        <sz val="11"/>
        <color theme="1"/>
        <rFont val="Arial"/>
        <family val="2"/>
      </rPr>
      <t>zip</t>
    </r>
  </si>
  <si>
    <t>se participa en reunión ordinaria del comité de lucha contra la explotación ilícita de yacimiento, realizada por la Gobernación de Amazonas con la partricipación de funcinoarios de la gobernación y del ministerio de minar y energía, y otras como la Fiscalía, ejército, y como uno de los temas  la experiencia y resultados de la metodología de análisis con sensores remotos de la explotación de oro de aluvión (EVOA) en otros departamentos y señala que se trabajó y validó para Apaporis. Indica el interés de implementar este sistema de monitoreo en ríos del departamento
del Amazonas afectados por este flagelo como serían el río Caquetá, el río Putumayo, el río Cotuhé, el río Puré (propone cinco ríos de Amazonas).
Anexo 4 Invitación y Asistencia
Anexo 5 2019_05_07 ACTA sesion I Comite Lucha contra expl yacimiento minero (1)</t>
  </si>
  <si>
    <t>Se adelantaron 3 talleres con población campesina relacionada con el área protegida, en la cual se trabajaron temas de normatividad ambiental  (Anexo No 1 Actas talleres autoridad ambiental)</t>
  </si>
  <si>
    <t>21708/2019</t>
  </si>
  <si>
    <r>
      <t xml:space="preserve">Con los Cabildos Indígenas de Mocagua, San Martin y el Equipo del PNN Amacayacu, se brindó el apoyo asesoría y acompañamiento para la revisión ajuste y aprobación de los Cronogramas de Actividades para implementación de los Planes de Trabajo 2019
Acuerdos Políticos de Compromisos suscritos con estas dos comunidades las siguientes reuniones: 
</t>
    </r>
    <r>
      <rPr>
        <sz val="11"/>
        <color rgb="FFFF0000"/>
        <rFont val="Arial"/>
        <family val="2"/>
      </rPr>
      <t xml:space="preserve">
</t>
    </r>
    <r>
      <rPr>
        <sz val="11"/>
        <rFont val="Arial"/>
        <family val="2"/>
      </rPr>
      <t xml:space="preserve">Anexo 1acta Reunión realizada el 11 de julio en la comunidad
de San Martin.
Anexo 2 </t>
    </r>
    <r>
      <rPr>
        <i/>
        <sz val="11"/>
        <rFont val="Arial"/>
        <family val="2"/>
      </rPr>
      <t xml:space="preserve">2019_07_09_Lista asistencia reunión San Martin
Anexo 3 2019_07_09_Cronograma de trabajo aprobado San Martin
Anexo 4 </t>
    </r>
    <r>
      <rPr>
        <sz val="11"/>
        <rFont val="Arial"/>
        <family val="2"/>
      </rPr>
      <t>Reunión realizada el 12 de julio en la comunidad
de Mocagua</t>
    </r>
    <r>
      <rPr>
        <i/>
        <sz val="11"/>
        <rFont val="Arial"/>
        <family val="2"/>
      </rPr>
      <t xml:space="preserve">
Anexo 5 2019_07_10_Lista de asistencia Mocagua
Anexo 6 2019_07_10_Cronograma de trabajo aprobado Mocagua</t>
    </r>
  </si>
  <si>
    <t xml:space="preserve">La Entidad garantiza la ubicación del PAC para cumplir con los compromisos adquiridos, a la fecha se han desembolsado un 80% de los mismos, quedando pendiente el ultimo desembolso el cual se hará con el informe final y socialización de las actividades desarrolladas.
Anexo 9. Minuta CMARI 2019 Firmada a 07-05-2019.pdf
Anexo 10. Minuta JAJLAMI 2019. firmada a 07-05-2019.pdf
Anexo 11. Documentos Soportes 1er Desembolso Convenio 001-2019.pdf
Anexo 12. Documentos Soportes 1er Desembolso Convenio 004-2019.pdf
Anexo 13. Documentos Soportes 2do Desembolso Convenio 001-2019.pdf
Anexo. 14 Documentos Soportes 2do Desembolso Convenio 004-2019
</t>
  </si>
  <si>
    <t>Mediante memorando del 17/05/2019 se recibieron las observaciones al Plan de emergencia y contingencia de desastres naturales e incendios de la cobertura vegetal (Anexo No 1 Memorando), a partir de las cuales se avanza en su revisión y ajuste.</t>
  </si>
  <si>
    <t>Se participó en una reunión del Comité de Gestión del Riesgo del municipio de San José del Fragua. (Anexo No 2 Acta Comité GR).</t>
  </si>
  <si>
    <t xml:space="preserve">Este acción preventiva se cumplio a cabalidad el periodo anterior. Plan de Emergencias de desatres naturales aprobado.
</t>
  </si>
  <si>
    <t xml:space="preserve">No hay avances significativos con respecto a esta acción preventiva.
</t>
  </si>
  <si>
    <t xml:space="preserve">Plan de Emergencia y Contigencias formulado y actualizado remitido a la Oficina Gestión del Riesgo. No ha habido respuesta de retroalimentación. (no se adjuntan soportes)
              </t>
  </si>
  <si>
    <r>
      <t>Mediante MEMORANDO *20191500001683* se reciben observaciones a Plan de Emergencias y Contingencias de Desastres Naturales del PNN Serranía de los Churumbelos Auka Wasi por parte de la Oficina de Gestión del Riesgo del Nivel Central de PNN.  Actualmente se encuentra en ajuste por el personal del PNN SCHAW. (</t>
    </r>
    <r>
      <rPr>
        <b/>
        <sz val="11"/>
        <rFont val="Arial"/>
        <family val="2"/>
      </rPr>
      <t xml:space="preserve">Anexo 1. </t>
    </r>
    <r>
      <rPr>
        <sz val="11"/>
        <rFont val="Arial"/>
        <family val="2"/>
      </rPr>
      <t xml:space="preserve">MEMORANDO *20191500001683* observaciones PECDN Nivel Central).
 </t>
    </r>
  </si>
  <si>
    <r>
      <t>No se encuentra aprobado el actual PECDN para su debida socialización con las entidades correspondientes. Sin embargo se ha participado el día 21 de mayo en el Comité Municipal de Gestión de Riesgo de Desastres en Piamonte, Cauca. (</t>
    </r>
    <r>
      <rPr>
        <b/>
        <sz val="11"/>
        <rFont val="Arial"/>
        <family val="2"/>
      </rPr>
      <t>Anexo 3</t>
    </r>
    <r>
      <rPr>
        <sz val="11"/>
        <rFont val="Arial"/>
        <family val="2"/>
      </rPr>
      <t>. Relatoría CMGRD Piamonte_21 mayo 2019), el día 27 de junio en el Comité Municipal de Gestión de Riesgo de Desastres en Piamonte, Cauca (</t>
    </r>
    <r>
      <rPr>
        <b/>
        <sz val="11"/>
        <rFont val="Arial"/>
        <family val="2"/>
      </rPr>
      <t>Anexo 4.</t>
    </r>
    <r>
      <rPr>
        <sz val="11"/>
        <rFont val="Arial"/>
        <family val="2"/>
      </rPr>
      <t xml:space="preserve"> Acta CMGRD Piamonte_27 de junio 2019), y  el día 30 de julio en el Comité Municipal de Gestión de Riesgo de Desastres en Piamonte, Cauca.(</t>
    </r>
    <r>
      <rPr>
        <b/>
        <sz val="11"/>
        <rFont val="Arial"/>
        <family val="2"/>
      </rPr>
      <t>Anexo 5.</t>
    </r>
    <r>
      <rPr>
        <sz val="11"/>
        <rFont val="Arial"/>
        <family val="2"/>
      </rPr>
      <t xml:space="preserve"> Acta CMGRD Piamonte_30 de julio 2019)</t>
    </r>
  </si>
  <si>
    <r>
      <t xml:space="preserve"> 1. La Reserva  esta en espera que Gestión del Riesgo de DTAM,  nos reenvie el PECDN, con su respectiva revisión y ajustes que considere que debemos realizar para la actualización de dicho plan,  para luego enviarlo a central para su aprobación. 
</t>
    </r>
    <r>
      <rPr>
        <b/>
        <sz val="11"/>
        <color theme="1"/>
        <rFont val="Arial"/>
        <family val="2"/>
      </rPr>
      <t xml:space="preserve">Anexo 1. Orfeo de requerimiento a la DTAM estado de revisión del PEDN de la RNN Nukak. </t>
    </r>
  </si>
  <si>
    <t>No se registran avances</t>
  </si>
  <si>
    <t xml:space="preserve">1. Para avanzar en al implmentacion del REM, se cuenta con un convenio interadministrativo entre las dos Autoridades el cual se suscribio en el mesde Mayo de 2019.2. Anexo 1 CONVENIO INTERAD 05 ACIYA Y PNNYAP FIR.
Para la implmentacion del convenio interadministrativo 005, se acordó un plan de accion, en la instancia equipo de coordinacion, con sus respectivo plan de gastos. Anexo 2 Plan de accion convenio interadministrativo 005-2019 ajustado. 
3. En el marco de coordinacion se realizo el proceso de seleccion del equipó de implmentacion REM, acorde a los criteriso acordados entre las partes. Anexo 3 Acta_Selecci¿«n equipo de Implementaci¿«n 2019 
4. Se realizo un taller de induccion, planeacion organizacion del equipo de implmentacion. Anexo 4 Acta Taller Inducción Equipo Implementación.
Se ha logrado darle funcionamiento a las instancias de coordinacion local, acorde a lo establecido en el REM.  Anexo 5 Acta_equipo Coordinación_07-06-2019
Las actividades acordadas en el plan de accion del convenio interadmisnistrativo, se viene realizando de acuerdo a lo establecido. (Anexo 6 Informe implmentacion REM YAP trimestre 1, 2, Anexo 7 Informe avance_Convenio_005 julio 2019) </t>
  </si>
  <si>
    <t>En el marco de al coordinacion local, equipo de coordinacion se priorizo la realizacion del primer Comité Directivo de Gestion, a partir de la formulacion del REM, esta programado para realizarse entre 28 de Octubre y 02 de Noviembre en el territorio. 
Anexa plan de accion y correo. 
Anexo 8 Plan de accion convenio interadministrativo 005-2019 ajustado.
Anexo 9 Correo  Fechas-Comité directivo-REM-PNN YAP</t>
  </si>
  <si>
    <t>En cumplimiento a los planes de trabajo se realizan las actividades de los procesos o PRAES que acompaña el equipo en los municipios de Solano y Calamar y las acciones de Educación Ambiental en el marco de la Estrategia del AP, actividades con las demás instituciones Educativas, celebración de fechas ambientales (día del agua) y participación en espacios radiales. EStas acciones también son articuladas con las demás instituciones que hacen presencia en nuestros sectores de gestión. 
Anexo 1. Informe Acciones EA PNN SCH II  cuatrimestre  
Anexo 1.2 AccionesEA en implementación_PNNSCH1Sem
Anexo 1.3 Informe 1ersemestreProcesosEA_PNNSCH_1Sem</t>
  </si>
  <si>
    <t>Se han realizado varias reuniones con el fin de aportar en la consolidación del Plan de Comunicaciones y educación ambiental del PNNSCH, a partir de la matriz 0 y los documentos que el equipo del área protegida ha construido de la Estrategia del PNNSCH, con estos insumos se ha estructurado su Plan de Acción con la participación de los tres niveles de gestión de PNNC, adaptados la necesidad de posicionamiento y visualización del AP en los contextos local, regional, nacional e internacional. El proceso ha contado adicionalmente con el apoyo del ICANH, para incorporar acciones en el proceso de articulación entre estas dos instituciones. Reuniones realizadas en los meses de mayo, junio y julio, adjuntos al informe. Otro aspecto a resaltar es el convenio N° 009/2018 entre el PNNC y Fundación Herencia Caribe, con compromisos específicos entorno al fortalecimiento de esta Estrategia, y del cual ya se cuenta con el acuerdo específico para la gestión del AP. Se ha generado productos Módulo generalidades del AP OPEPA, guión de inducción, mínimos que se deben conocer del PNNSCH. Con el nivel central se han definido apoyos específicos relacionados con fortalecimiento de capacidades con el equipo del AP, continuar con la elaboración y ajuste del documento con los mínimos del AP, apoyo a PRAES y a los colectivos ecológicos.
Anexo 2. Informe EA_CUATRIMESTRAL2_PNNSCH
Anexo 3  EstrategiaEAC
Anexo 4. Estrategia - interpretacion patrimonio</t>
  </si>
  <si>
    <r>
      <t>El día 28 de junio de 2019 se remite a la líder de educación ambiental y comunicación comunitaria de la DTAM el formato correspondiente del reporte del segundo trimestre de actividades de educación ambiental y comunicación comunitaria. (</t>
    </r>
    <r>
      <rPr>
        <b/>
        <sz val="11"/>
        <rFont val="Arial"/>
        <family val="2"/>
      </rPr>
      <t xml:space="preserve">Anexo 1. </t>
    </r>
    <r>
      <rPr>
        <sz val="11"/>
        <rFont val="Arial"/>
        <family val="2"/>
      </rPr>
      <t>Formato reporte trimestral EA y Comunicación Comunitaria)</t>
    </r>
  </si>
  <si>
    <t xml:space="preserve">Se adelantaron reuniones con la asociaciòn de ASTRACAM, para el analisis de posibles alternativas de productividad dentro del AP, Se adelanta seguimiento de las entregas segun los acuerdos firmados en el proyecto de Parcelas Agroproductivas AHC.
Evidencia 1.ACTA  AHC, 13-08-2019
Evidencia 2. ACTA WW-PNN-ASTRACAM
Evidencia 3. Acta, Reuniòn WWF y PNN La Paya
</t>
  </si>
  <si>
    <t>Se adelantan reuniones para la socializacion de la ficha de caracterizaciòn UOT, en el sector rio Caquetà.
Socializaciòn de la ficha de caracterizaciòn PNN La Paya, piloto de aplicaciòn ficha UOT- V2, evaluaciòn del ejercicio DTAM.
Evidencia 4. Acta de reunión en la Territorial de la Amazonia
Evidencia 5. GAINF_FO_05_Acta_de_ReunionpPAy
Evidencia 6. Acta Virtual Nivel Central - PNNC- DTAM y PNN La Paya
Evidencia7. Presentaciòn de los Indic.  de UOT - PNN La Paya, Sector Caquetà</t>
  </si>
  <si>
    <r>
      <t xml:space="preserve">1.  Se realizaron dos reuniones con los presidentes de las JAC veredas de Cuenca alta del Río Inírida, para la resolución de conflictos  socio-ambientales en la zona norte y noroccidental de AP.
 </t>
    </r>
    <r>
      <rPr>
        <b/>
        <sz val="11"/>
        <rFont val="Arial"/>
        <family val="2"/>
      </rPr>
      <t>Anexo1.Actas del 25 y 26 de abril
Anexo 2. Asistencia Taller campesinos del Alto Inirida abril 25 _26</t>
    </r>
    <r>
      <rPr>
        <sz val="11"/>
        <rFont val="Arial"/>
        <family val="2"/>
      </rPr>
      <t xml:space="preserve">
</t>
    </r>
    <r>
      <rPr>
        <b/>
        <sz val="11"/>
        <rFont val="Arial"/>
        <family val="2"/>
      </rPr>
      <t>Anexo 3. Acta del 1 y 2  de agosto 2019</t>
    </r>
    <r>
      <rPr>
        <sz val="11"/>
        <rFont val="Arial"/>
        <family val="2"/>
      </rPr>
      <t xml:space="preserve">
2. Reuniones  con campesinos del Municipio de Miraflores  de la Zona de Influenca y del AP, para hablar temas de OT en zona con función amortiguadora y  de Relocalización de familias que se encuentran al interiror del AP.
</t>
    </r>
    <r>
      <rPr>
        <b/>
        <sz val="11"/>
        <rFont val="Arial"/>
        <family val="2"/>
      </rPr>
      <t>Anexo 4. Acta del 19-07-2019 (Zona con función amortiguadora);
Anwxo 5. Acta 19 y 20-07-2019 (Relocalización)</t>
    </r>
  </si>
  <si>
    <t>26.6%</t>
  </si>
  <si>
    <r>
      <t xml:space="preserve">2. Reunióne primer  comité de SIDAP Plan de trabajo Nodo RNSC-Guaviare; segunda reunión se realiza como compromiso del SIDAP, donde se abordan temas de:
Socialización de normatividad SIDAP, - Descripción del tipo de iniciativa de conservación que se puede tener en los predios que fueron registrados, teniendo en cuenta la diferencia del tener y no tener título del predio,-  definieron los representantes ante el SIDAP tanto de los predios que se registraron como Reservas de la sociedad Civil, como también el representante de estrategias complementarias de conservación, - trabajó con los dos grupos en la recolección de elementos mediante metodología de preguntas orientadoras que permitan la definición de perfiles de proyectos para presentar ante el SIDAP.
</t>
    </r>
    <r>
      <rPr>
        <b/>
        <sz val="11"/>
        <rFont val="Arial"/>
        <family val="2"/>
      </rPr>
      <t xml:space="preserve">Anexo 6. Acta I Comité SIDAP/AIA 2019 </t>
    </r>
    <r>
      <rPr>
        <sz val="11"/>
        <rFont val="Arial"/>
        <family val="2"/>
      </rPr>
      <t xml:space="preserve">
</t>
    </r>
    <r>
      <rPr>
        <b/>
        <sz val="11"/>
        <rFont val="Arial"/>
        <family val="2"/>
      </rPr>
      <t>Anexo 7. ayuda de Memoria de la reunión realizada con los representantes e interesados en RNSC y Estrategias Complementarias de Conservación del Departamento del Guaviare</t>
    </r>
  </si>
  <si>
    <r>
      <t xml:space="preserve">En el marco de  las acciones adelantadas en el CIDEA,  se programó una reunión que  tenia con objeto, una capacitación  de la oficina  de educación del MADS (ministerio de ambiente y desarrollo sostenible) para los miembros del CIDEA, la cual no se dio por incovennientes en el desplazamiento terrestre y área de bogota a San josé, se aprtovecho para programara actividades contempladas en el Plan de Acción 2019, se plantearon los siguientes apoyos:
- Planeación para la celebración del Día Mundial del Medio Ambiente (5 de junio)
- Socialización evento "Olimpiadas Ambientales" por parte de la CDA
- Revisión de avances del Plan de Acción por cada una de las Instituciones.
 De igual forma se sugirierón algunas temas para tener encuenta en 
una proxima reunión del comité.
</t>
    </r>
    <r>
      <rPr>
        <b/>
        <sz val="11"/>
        <rFont val="Arial"/>
        <family val="2"/>
      </rPr>
      <t>Anexo 8. Acta reunión CIDEA 21 de mayo 2019
Anexo 9. Listado de asistencia CIDEA 21 de mayo 2019</t>
    </r>
    <r>
      <rPr>
        <sz val="11"/>
        <rFont val="Arial"/>
        <family val="2"/>
      </rPr>
      <t xml:space="preserve">
</t>
    </r>
  </si>
  <si>
    <t>Se han realizado llamadas telefonicas y reuniones entre los tres niveles de Parques Nacionales para hacer seguimiento y dar orientaciones a la implementación de los acuerdos del Programa de Sustitución de Cultivos de Uso Ilicito PNIS, así como reuniones con la empresa Gran Tierra, con la DSCI y con el Operador Tecni-Agro con el fin de realizar el seguimiento a los acuerdos y aclarar dudas frente a la implementación de los acuerdos con enfoque diferencial que se estan dado para las personas que tenían cultivos de coca al interior del SF PMOIA.
Anexos:
Anexo 8 05-17-2019 Reunión Inter-institucional - Acuerdos PNIS-Diferenciales-SFPMOIA
Anexo 9 06-10-2019 OFICIO ATENCION DIFERENCIAL PNIS -SFPMOIA -ENVIADO A LA DSCI - 32831</t>
  </si>
  <si>
    <r>
      <t>Se realizó reunión con Conservación Internacional para socializar apoyo en sistema productivo a ocupante del sector Piamonte, vereda San Isidro (</t>
    </r>
    <r>
      <rPr>
        <b/>
        <sz val="11"/>
        <rFont val="Arial"/>
        <family val="2"/>
      </rPr>
      <t xml:space="preserve">Anexo 1. </t>
    </r>
    <r>
      <rPr>
        <sz val="11"/>
        <rFont val="Arial"/>
        <family val="2"/>
      </rPr>
      <t>Reunión Con CI para acuerdo con ocupante_15 julio 2019), además se han sostenido reuniones en el marco del PNIS con los operadores para la implementación de sistemas productivos en el sector Piamonte (</t>
    </r>
    <r>
      <rPr>
        <b/>
        <sz val="11"/>
        <rFont val="Arial"/>
        <family val="2"/>
      </rPr>
      <t>Anexo 2</t>
    </r>
    <r>
      <rPr>
        <sz val="11"/>
        <rFont val="Arial"/>
        <family val="2"/>
      </rPr>
      <t>. Reunión Unión Temporal_25 y 26 julio 2019) y dos reuniones con la DGSCI, una en Pto Asís (5 y 6 junio) y otra en Piamonte (1 agosto) para revisión de listado de inscritos al PNIS, procedimientos y otras aclaraciones respecto a la situación de UOT del PNN SCHAW (</t>
    </r>
    <r>
      <rPr>
        <b/>
        <sz val="11"/>
        <rFont val="Arial"/>
        <family val="2"/>
      </rPr>
      <t xml:space="preserve">Anexo 3. </t>
    </r>
    <r>
      <rPr>
        <sz val="11"/>
        <rFont val="Arial"/>
        <family val="2"/>
      </rPr>
      <t xml:space="preserve">Reunión DGSCI Pto Asís_ </t>
    </r>
    <r>
      <rPr>
        <b/>
        <sz val="11"/>
        <rFont val="Arial"/>
        <family val="2"/>
      </rPr>
      <t>Anexo 4.</t>
    </r>
    <r>
      <rPr>
        <sz val="11"/>
        <rFont val="Arial"/>
        <family val="2"/>
      </rPr>
      <t xml:space="preserve"> Reunión DGSCI Piamonte_) también se participó en el CMPP Piamonte en el marco del PNIS (</t>
    </r>
    <r>
      <rPr>
        <b/>
        <sz val="11"/>
        <rFont val="Arial"/>
        <family val="2"/>
      </rPr>
      <t>Anexo 5</t>
    </r>
    <r>
      <rPr>
        <sz val="11"/>
        <rFont val="Arial"/>
        <family val="2"/>
      </rPr>
      <t>. Relatoría CMPP Piamonte)
El día 6 de agosto se hace entrega de oficio a Unidad de Restitución de Tierras con el fin de solicitar información actualizada de predios en Sta Rosa y Piamonte (</t>
    </r>
    <r>
      <rPr>
        <b/>
        <sz val="11"/>
        <rFont val="Arial"/>
        <family val="2"/>
      </rPr>
      <t xml:space="preserve">Anexo 6. </t>
    </r>
    <r>
      <rPr>
        <sz val="11"/>
        <rFont val="Arial"/>
        <family val="2"/>
      </rPr>
      <t xml:space="preserve">Oficio URT_6 de agosto 2019).
</t>
    </r>
  </si>
  <si>
    <t>Se avanza en el acompañamiento a la implementación de los acuerdos de sustitución voluntaria firmados por las personas que tenían cultivos de coca al interior del área protegida. Resultado de la implementación se ha avanzado en 6 pagos de asitencia alimentaria bimensuales, se avanza en la asesoria de proyectos de seguridad alimentaria para las personas que habitan en el municipio de Orito; se ha brindado asesoria a las personas que van a desarrollar proyectos productivos no agricolas, idn¿entificando los iniciativas productivas.
Se avanza con la empresa Gran Tierra en el proceso para la compra de dos predios que serán donados a 3 familias que no tienen tierra para la implementación de sus proyectos productivos; se desarrolló el contrato de asesoria profesional para las familias que desarrollaran proyectos productivos no agricolas, con  recursos de compensación voluntaria de la empresa gran tierra.
Anexos:
Anexo 1 05-03 -2019 GAINF_FO_05_Acta_de revisión_Avances de 2da Visita de Predios2
Anexo 2 05-10-2019 GAINF_FO_05_Acta_ 3ra Visita de Predios-3
Anexo 3 05-13-2019 AVANCES- IMPLEMENTACIÓN ACUERDOS-SUSTITUCION-PNIS - SFPMOIA-AndreaV
Anexo 4 06-05-2019 INFORME TECNICO DE AVANCES EN LA IMPLEMENTACIÓN DE LOS ACUERDOS DE SUSTITUCIÓN PNIS DIFERENCIALES FIRMADOS A FIN DE LIBERAR EL SFPMOIA2
Anexo 5 06-20-2019 Acta visita a 2 predios priorizados para realizar avalúo
Anexo 6 06-04-2019 Acta_de_Reunion 3 Beneficiarios PNIS-Compra de Predios.pdf
Anexo 7 05-19-2019 Reunión Jaime García-Concert-Comp-Seg-Aliment y PPNA.PDF</t>
  </si>
  <si>
    <r>
      <t>Debido a las condiciones de seguridad en el sector Piamonte NO se ha tenido avances en el diligenciamiento de fichas de caracterización de la situación de UOT del Parque. Pese a ello el PNN SCHAW se ha reunido con los ocupantes identificados de la vereda La Sonora y El Jardín a través de reuniones en la cabecera municipal de Piamonte con el fin de realizar los acercamientos respectivos y conocer la caracterización de la ocupación y en el caso del ocupante de la vereda San Isidro para avanzar en la firma de acuerdo. (</t>
    </r>
    <r>
      <rPr>
        <b/>
        <sz val="11"/>
        <rFont val="Arial"/>
        <family val="2"/>
      </rPr>
      <t>Anexo 7.</t>
    </r>
    <r>
      <rPr>
        <sz val="11"/>
        <rFont val="Arial"/>
        <family val="2"/>
      </rPr>
      <t xml:space="preserve"> Reunión ocupantes La Sonora_ 9 jun 2019; </t>
    </r>
    <r>
      <rPr>
        <b/>
        <sz val="11"/>
        <rFont val="Arial"/>
        <family val="2"/>
      </rPr>
      <t>Anexo 8.</t>
    </r>
    <r>
      <rPr>
        <sz val="11"/>
        <rFont val="Arial"/>
        <family val="2"/>
      </rPr>
      <t xml:space="preserve"> Reunión ocupante El Jardín_10 julio 2019 y </t>
    </r>
    <r>
      <rPr>
        <b/>
        <sz val="11"/>
        <rFont val="Arial"/>
        <family val="2"/>
      </rPr>
      <t xml:space="preserve">Anexo 9. </t>
    </r>
    <r>
      <rPr>
        <sz val="11"/>
        <rFont val="Arial"/>
        <family val="2"/>
      </rPr>
      <t>Reunión ocupante San Isidro_10 y 11 julio 2019). 
El área protegida realizará ajustes a las causas, teniendo en cuenta que los contesxtos deben actualizarse, así como los controles preventivos, acciónque se adelantará con la DTAM ante la oficia Asesora de Planeación.</t>
    </r>
  </si>
  <si>
    <r>
      <t xml:space="preserve">El Área Protegida contó con la aprobación del Plan de Contingencia de Riesgo Público en el mes de diciembre del año pasado. Esta acción se cumple en su totalidad y fue eportada en el cuatrimestre pasado.
</t>
    </r>
    <r>
      <rPr>
        <sz val="11"/>
        <color rgb="FFFF0000"/>
        <rFont val="Arial"/>
        <family val="2"/>
      </rPr>
      <t xml:space="preserve">
</t>
    </r>
    <r>
      <rPr>
        <sz val="11"/>
        <rFont val="Arial"/>
        <family val="2"/>
      </rPr>
      <t xml:space="preserve">
</t>
    </r>
  </si>
  <si>
    <r>
      <t>Se adelanto dos(2) comités internos en el cuales se socializó las actividades que se adelantan en los sectores, asi como los intrumentos de planeacion con que se cuenta,acorde al protocolo de seguridad. (el AP no adjunta evidencias)
Taller de ACOMPAÑAMIENTO PSICOSOCIAL PNN CAHUINARI - Promover ambientes de trabajo saludable y cooperativo a través de la revisión y reflexión de temas que atraviesan la dinámica laboral como la comunicación, el cuidado colectivo y el cumplimiento de responsabilidades.</t>
    </r>
    <r>
      <rPr>
        <b/>
        <sz val="11"/>
        <rFont val="Arial"/>
        <family val="2"/>
      </rPr>
      <t xml:space="preserve"> Anexo </t>
    </r>
    <r>
      <rPr>
        <sz val="11"/>
        <rFont val="Arial"/>
        <family val="2"/>
      </rPr>
      <t xml:space="preserve">1 asistencia Taller de ACOMPAÑAMIENTO PSICOSOCIAL
</t>
    </r>
  </si>
  <si>
    <t>En el mes de marzo se socializa el Plan de Contiengia de Riesgo Publico del PNN Cahinari a la oficina de Riesgo de la Gobornacion con el fin de que sea tenido en cuenta en los procesos de planeación de la gobernación del Amazonas. No se ha tenido respuesta. (no se adjuntan soportes)</t>
  </si>
  <si>
    <t>Mediante memorando No. 20191500001413 del 19 de junio la Ofocina Gestión el Riesgo aprobó el Plna de Contingencia de Riesgo Público.
Anexo 1 Memorando aprobación PCRP PNN Yaigojhé Apaporis</t>
  </si>
  <si>
    <t>El Área Protegida no registra avances en el periodo.</t>
  </si>
  <si>
    <t>El  Plan de Contingencia de Riesgo Público fue aprobado el 25 de Junio del 2018 de la oficina de gestión de riesgo, el santuario se encuentra realizando el proceso de actualización, para lo cual se tiene un documento borrador con observaciones y ajustes
Anexo 1 documento borrador de PCRP con observaciones y ajustes, en construcción.</t>
  </si>
  <si>
    <t>Se remite via correo electronico a la DTAM la ultima version del ajsute realizado al PCRC para su revision 
Evidencia 1.  correo electronico de envío
Eviidencia 2. Documento PCRP para revisio DTAM</t>
  </si>
  <si>
    <t>No se registrna avances en el periodo, dado que el documento se presentó para aprobación o ajuste</t>
  </si>
  <si>
    <r>
      <t xml:space="preserve">Fue realizada la actualización del Plan de Contingencia de Riesgo Público del PNN Amacayacu,  se remite el 9 de agosto de 2019 mediante memorando número *20195120075323* a la Dirección Territorial Amazonia - DTAM.
Anexos: Memorando remisión PCRP Amacayacu: </t>
    </r>
    <r>
      <rPr>
        <i/>
        <sz val="11"/>
        <rFont val="Arial"/>
        <family val="2"/>
      </rPr>
      <t>20195120075323_PCRP</t>
    </r>
    <r>
      <rPr>
        <sz val="11"/>
        <rFont val="Arial"/>
        <family val="2"/>
      </rPr>
      <t xml:space="preserve">.pdf; Plan de trabajo y seguimiento para la actualización del Plan de Contingencia de Riesgo Público, concertado entre PNN Amacayacu, DTAM y OGR: 
</t>
    </r>
    <r>
      <rPr>
        <i/>
        <sz val="11"/>
        <rFont val="Arial"/>
        <family val="2"/>
      </rPr>
      <t>Anexo 1 memorando remite PCRP PNN Amacayacu
Anexo 2 PCRP PNN Amacayacu 2019_08_
Anexo 3 PLAN _DE_TRABAJO_PCRP_PNN_AMACAYACU_V2</t>
    </r>
  </si>
  <si>
    <t>Socialización plan de trabajo actualización y ajustes al PCRP PNN Amacayacu. 
Anexo 4 Asistencia socialización PCRO PNN Amacayacu</t>
  </si>
  <si>
    <t>Mediante memorando *20195170068383* del 12 de junio de 2019 se aprueba la actualizacion del PCRP.
Anexo 1. Memorando_aprobacion_PCRP</t>
  </si>
  <si>
    <t>Se socializo el PCRP con el equipo del sector de cartagena del chaira, con los profesionales del AP y con los equipos del sector caqueta en marco de los ejercicios de planeacion.
Anexo 2. Acta_seguimiento_POA_ Cartagena_10_06_2019.
Anexo 3. Acta Planificacion Btá 16 jul 2019.
Anexo 4. Acta_comite Local_06082019.</t>
  </si>
  <si>
    <t>No se ha tenido avance ya que se aprobo la actualizacion en el mes de junio.</t>
  </si>
  <si>
    <t>Dirante este period se realizan acompañamientos de empoderamiento en temas como Reglamentación de sobrevuelos para el disfrute de escenarios paisajísticos en el Parque Nacional Natural Serranía de Chiribiquete, y en Ejercicio de autoridad ambiental. Anexo 1 Presentacionsobrevuelos comite local florencia Chiribiquete, Anexo 2 Presentacion Ejer AutoAmbiental Chiribiquete, Anexo 3 Listado asist 9 ago Comité local PNN SCH,
Así mismo para el PNN Chuhrumbelos se realiza Reunión de trabajo con DTAM para tratar temas de Procedimientos Jurídicos para Sancionatorios Ambientales , Modelo de Gestión y PVC / SICOSMART. Anexo 4 Presentacion apoyo autoridad ambiental Churumbelos,  Anexo 5 Acta 29  a 31 V.docx
Con relación al PNN La Paya, a través del comité local se apoya enel Ejercicio de la Autoridad Ambiental, marco normativo, etc. Anexo 6 Presentacion-PNNC PARA comite local Paya, Anexo 7 asistencia La Paya.
Con relación al PNN Alto Fragua se apoya enel Ejercicio de la Autoridad Ambiental, marco normativo. Anexo 8 Memoria de recorrido vereda Cafetales SanJosédelFragua, Anexo 9 Presentacion-PNNC PARA  Alto fragua indie Wasi, Anexo 10 Taller Jurídico El Jadrín., Anexo 11 Taller Jurídico San Antonio, Anexo 12 Taller PVC AFIW DTAM .</t>
  </si>
  <si>
    <t>21/08/0219</t>
  </si>
  <si>
    <t>Se realizan acciones de revisión e informes trimestrales a cada área antes de su ubicación en el POA  de cada área. Generación de los backups de cada área que se mantienen en el servidor SIG DTAM</t>
  </si>
  <si>
    <t>En este periodo se hace aJornadas de capacitacion SicoSmart talleres en PNN Alto Fragua IndiWasi, PNN serrania de lso Churumbelos,  PNN La Paya. Anexo 1 presen taller sico smart  PNN LA PAYA 2019, Anexo  2 listado dia 1 SicoSmart Paya., Anexo 3  Listados asistencia taller PNN Serranide  los Churumbelos</t>
  </si>
  <si>
    <t xml:space="preserve">En memorando No. *20195520002213* enviado por el Director Territorial se informa sobre Remisión folios de matrícula predios que acreditan propiedad privada. EVIDENCIAS: Riego 2_Anexo No.1_memorando_*20195520002213*
En reunión sostenida con la profesional jurídica de DTAN se socializó por parte de la misma, la situación actual de los predios del área protegida: EVIDENCIAS: Riesgo 2_Anexo No. 2_Socializacion Situación_ Predial _ANULE
</t>
  </si>
  <si>
    <t xml:space="preserve">En relación a la problemática por ganadería, se envió solicitud al Alcalde Municipal la implementación del Coso Municipal, para poner en custodia los semovientes que ingresan al área protegida. EVIDENCIAS: Riesgo 2_Anexo No.3_Solicitud_Coso_Municipal
 Igualmente, en Orfeo dirigido al Director Territorial se solicita la ayuda para el seguimiento y toma de medidas a que haya a lugar para el control de esta presión. EVIDENCIAS:  Riesgo 2_Anexo No.4_Orfeo_DTAN
</t>
  </si>
  <si>
    <t xml:space="preserve">Por directriz presidencial las mesas siguen suspendidas ya que el acto administrativo por el cual se obligaba a tener estas mesas con los campesinos perdió vigencia. El decreto era 079 de 2012, al no tener un acto administrativo formal no ha permito activar las mesas.
En el marco de la última y mas reciente Mesa Local Campesina, El Delegado de la Mesa Nacional, planteó que:
"no es claro si hay voluntad por parte de las entidades del gobierno de continuar con el espacio de concertación de la Mesa, ante lo cual se ha decidido en el espacio autónomo condicionar la realización de la siguiente Mesa Local a la realización de Mesa Nacional, avances concretos con la gira de la ANT en los 10 municipios para clarificación de la propiedad del Parque y zona con función amortiguadora con base al acuerdo de Mesa Nacional, avances concretos de proyectos dentro y fuera del Parque. Adiciona, que se están reuniendo unos comités del equipo técnico de Parques Nacionales y de la Delegación Campesina Nacional, debe haber Mesa Nacional para aprobar esos avances. </t>
  </si>
  <si>
    <r>
      <t xml:space="preserve">En función de los recorridos realizados durante el segundo trimestre de 2019 se evidencio un área de visibilidad durante los patrullajes de 32.769,1 hectáreas, las cuales corresponden a un 54,9% de visibilidad del área protegida durante el segundo trimestre de 2019, con relación a la visibilidad acumulada  en función de la meta de cumplimiento  es de un 98% de la meta alcanzada para el presente año.
</t>
    </r>
    <r>
      <rPr>
        <b/>
        <sz val="11"/>
        <rFont val="Arial"/>
        <family val="2"/>
      </rPr>
      <t>Evidencia:  Informe PVC II Trimestre 2019.
                     Mapa indicie de visibilidad acumulado II Trimestre.</t>
    </r>
  </si>
  <si>
    <t>27/08/20119</t>
  </si>
  <si>
    <r>
      <t xml:space="preserve">Los avances realizados para el monitoreo de esta acción preventiva en el transcurso del segundo cuatrimestre de 2019 (Mayo-Agosto) se desarrollaron en Instituciones Educativas y Base Militar circundantes con el área protegida.  Evidencia: </t>
    </r>
    <r>
      <rPr>
        <b/>
        <sz val="11"/>
        <rFont val="Arial"/>
        <family val="2"/>
      </rPr>
      <t>Riesgo 5_II_Informe Consolidado Sensibilizaciones Educ Ambiental</t>
    </r>
  </si>
  <si>
    <r>
      <t xml:space="preserve">Los avances realizados para el monitoreo de esta acción preventiva en el transcurso del segundo cuatrimestre de 2019 (Mayo-Agosto) se contó con la participación de la comunidad de la vereda Avendaños I y Avendaños II del municipio de Duitama-Boyacá 
</t>
    </r>
    <r>
      <rPr>
        <b/>
        <sz val="11"/>
        <rFont val="Arial"/>
        <family val="2"/>
      </rPr>
      <t>Riesgo 5_II_Informe Consolidado Capacitaciones y Talleres SSC</t>
    </r>
  </si>
  <si>
    <r>
      <t xml:space="preserve">Se comenzaron a realizar los ajustes del Plan de Emergencia y Contingencias por desastres naturales e incendios forestales en el área protegida.
Se programó con la DTAN, un taller para el próximo mes de septiembre para terminar los ajustes
</t>
    </r>
    <r>
      <rPr>
        <b/>
        <sz val="11"/>
        <rFont val="Arial"/>
        <family val="2"/>
      </rPr>
      <t>Anexo. Correo del taller programado.
Documento Plan De Emergencia y contingencia  (Mapa de Riesgos)  con  ajustes.</t>
    </r>
  </si>
  <si>
    <r>
      <t xml:space="preserve">Aun no ha sido aprobado y por tanto no se ha socializado, El plan de emergencia se encuenta en revisión y ajustes por parte del parque de acuerdo a las obeservaciones que hizo nivel central, se solicitó el apoto a la DTAN para la asesoría y acompañamiento, la visita quedó programada para la última semana de septiembre para ajustar y enviar nuevamente aprobación a nivel central.
</t>
    </r>
    <r>
      <rPr>
        <b/>
        <sz val="11"/>
        <rFont val="Arial"/>
        <family val="2"/>
      </rPr>
      <t>Anexo:  Correo del taller programado. 
Esquema Organizacional para el Plan de Emergencia</t>
    </r>
  </si>
  <si>
    <t>Para el segundo cuatrimestre de 2019 no se ha realizado  capacitacion a las Brigadas Forestales Comunitarias en coordinación con la Defensa Civil y ni al equipo del personal del Área; sin embrago se realizo la atención de un incendio de cobertura vegetal en coordinación con Bomberos de Villa de Leyva  en la vereda Roble de Villa de Leyva.
Evidencia: Riesgo7_PVCroble26062019: Informe PVC atencion incendio de cobertura vegetal en la vereda Roble de Villa de leyva</t>
  </si>
  <si>
    <t>Para el segundo trimestre del año 2019 se reporta la ejecución de 69 recorridos de PVC cargados a la plataforma SICO SMART a la fecha 26 de mayo 2019, de acuerdo a las prioridades establecidas en el Protocolo de Prevención, Vigilancia y Control del AP. Evidencia:Riesgo7_MV_46_INFORME_PVC_IGU_TRIM_II_2019: Reporte SICO SMART II Trimestre 2019</t>
  </si>
  <si>
    <t>Durante el segundo cuatrimestre del año 2019 no se recibio invitación por parte de los Comités Municipales de Gestión de Riesgo de los municipios en jurisdiccion del AP. Sin embargo se activo el CMGR de Villa de Leyva via Whatapp para atender el incendio del 26 de junio de 2019 
Evidencia: Riesgo7_PVCroble26062019: Informe PVC atencion incendio de cobertura vegetal en la vereda Roble de Villa de leyva</t>
  </si>
  <si>
    <t>Durante el II trimestre del año 2019 se participó en 1 jornada de reunión, 15 jornadas de comunicación y educación ambiental en las Instituciones educativas del área de influencia del Santuario de Fauna y Flora Iguaque y 1 jornada de percepción social para la valoración de beneficios ecosistémicos con comunidades (PABAT) 
Evidencia: Riesgo33_Educacion Ambiental_II trimestre</t>
  </si>
  <si>
    <t>Durante el II trimestre del año 2019 se participó en 1 jornada de reunión, 2 actividades de CIDEA. Evidencia: Riesgo33_CIDEA II trimestre</t>
  </si>
  <si>
    <t>Afinales de mayo se realizó el monitoreo a la restauración activa de 30 ha. Donde se tomaron datos relacionados con supervivencia, altura, diámetro, estado fitosanitario, de ello se realizó un informe  Evidencias:
32_ANULE_INFORME_RESTAURACION</t>
  </si>
  <si>
    <r>
      <t xml:space="preserve">La información publicada en la intranet y en el recoorido virtual se encuentra actuzalida de acuerdo a las solicitudes de las AP. </t>
    </r>
    <r>
      <rPr>
        <b/>
        <sz val="10"/>
        <rFont val="Arial"/>
        <family val="2"/>
      </rPr>
      <t xml:space="preserve"> Anexo 1, Certificación web territorial 
Anexo 2, Recorrido virtual Agosto 2019
Anexo 3: Actualización web.</t>
    </r>
  </si>
  <si>
    <r>
      <t xml:space="preserve">Se mantienen las copias de seguridad de todos los usuarios de la DTAN en una carpeta direccionada al servidor llamada //192.168.4.10/copias, asi mismo se tiene dos discos duros externos donde reporsa información de las areas protegidas y la DTAN, la cual es consolidada cuatrimestralmente. 
La información fisica se encuentra en custodia en el archivo central de la DTAN organizada en estanteria en caja.
</t>
    </r>
    <r>
      <rPr>
        <b/>
        <sz val="10"/>
        <rFont val="Arial"/>
        <family val="2"/>
      </rPr>
      <t>Anexo 1, Copias ususarios Dirección territorial</t>
    </r>
  </si>
  <si>
    <r>
      <t xml:space="preserve">Continúa  desarrollando actividades en torno al plan de acción del SIRAP-AN con apoyo del proyecto GEF SINAP con énfasis en el fortalecimiento de actores estratégicos que hacen parte de este subsistema como son las reservas de la sociedad civil en la elaboración de los planes de manejo de sus predios.  
</t>
    </r>
    <r>
      <rPr>
        <b/>
        <sz val="10"/>
        <rFont val="Arial"/>
        <family val="2"/>
      </rPr>
      <t>Anexo:   Informe primer semestre de actividades SIRAP.</t>
    </r>
  </si>
  <si>
    <r>
      <t xml:space="preserve">El PNN Catatumbo Barí   han realzado acticidades  de restauración ecológica relacionadas con: 1) Formulación de proyecto para restauración de 50 hectáreas de rondas hídricas, 2) Visita de campo para verificación de áreas para restauración en las coberturas de protección de la fuente hídrica Río Chiquito y 3) Implementación de viveros transitorios para propagación de especies ancestrales de importancia para el Pueblo Barí en la comunidad de Bacuboquira.
</t>
    </r>
    <r>
      <rPr>
        <b/>
        <sz val="10"/>
        <rFont val="Arial"/>
        <family val="2"/>
      </rPr>
      <t>Anexo:  Informe de Restauración Ecológica</t>
    </r>
  </si>
  <si>
    <r>
      <t xml:space="preserve">Se han realizado sensibilizaciones en SFF Iguaque, PNN El Cocuy,  y ANULE,  PNN Catatumbo en técnicas de restauración, propagración y monitoreo.
</t>
    </r>
    <r>
      <rPr>
        <b/>
        <sz val="10"/>
        <rFont val="Arial"/>
        <family val="2"/>
      </rPr>
      <t>Anexo. Listado de aistencias, presentación, fotos
Iguaque
Cocuy
ANULE
Catatumbo</t>
    </r>
  </si>
  <si>
    <r>
      <rPr>
        <b/>
        <sz val="10"/>
        <rFont val="Arial"/>
        <family val="2"/>
      </rPr>
      <t xml:space="preserve">SFF Iguaque: </t>
    </r>
    <r>
      <rPr>
        <sz val="10"/>
        <rFont val="Arial"/>
        <family val="2"/>
      </rPr>
      <t>Durante el II trimestre 2019 se ejecutan avances correspondientes a la  restauración ecológica en el SFF Iguaque:  "Acciones de restauración con el acuesducto Roble segunda éstapa (siembra 2000 plantas)".  "Acciones de restauracion ASOCHAINA, condominio Cerro Iguaque". "Avance proyecto compensacion TGI". "Proyecto de restauracion RAPE". "Monitoreo a la restauracion". E</t>
    </r>
    <r>
      <rPr>
        <b/>
        <sz val="10"/>
        <rFont val="Arial"/>
        <family val="2"/>
      </rPr>
      <t xml:space="preserve">videncia: Oportunidad39_Inf avance acciones RE
PNN Guantentá:  </t>
    </r>
    <r>
      <rPr>
        <sz val="10"/>
        <rFont val="Arial"/>
        <family val="2"/>
      </rPr>
      <t xml:space="preserve">Se elabora segundo informe de avance de actividades dentro de la Implementación de acciones de restauración en el SFF GARF, predio Medellìn. Evidencia: Oportunidad 39_II Informe Restauracion Ecologica_SFF GARF_ 2019  </t>
    </r>
    <r>
      <rPr>
        <b/>
        <sz val="10"/>
        <rFont val="Arial"/>
        <family val="2"/>
      </rPr>
      <t xml:space="preserve">Evidencia:  Informe de Restauración Ecológica
PNN Pisba:  </t>
    </r>
    <r>
      <rPr>
        <sz val="10"/>
        <rFont val="Arial"/>
        <family val="2"/>
      </rPr>
      <t>Se continua con  las actividades de Monitoreo a la Restauración pasiva (parcelas) en el predio denominado Laguna de Socha (50 hectáreas) y se comienza con el monitoreo en el sector de Candelas en el municipio de Tasco en donde se realizó otro encerramiento de 8 hectáreas.
Ambas actividades de Monitoreo a la Restauración quedaron específicamente en el POA 2019.</t>
    </r>
    <r>
      <rPr>
        <b/>
        <sz val="10"/>
        <rFont val="Arial"/>
        <family val="2"/>
      </rPr>
      <t xml:space="preserve">
Anexos. Informes de avance en cada sector
PNN Cocuy:  </t>
    </r>
    <r>
      <rPr>
        <sz val="10"/>
        <rFont val="Arial"/>
        <family val="2"/>
      </rPr>
      <t xml:space="preserve">Se hace entrega del informe final del aislamiento de 3 km lineales de cerca, el cual permitirá recuperar el predio dos cuevas y cacho amalillo. </t>
    </r>
    <r>
      <rPr>
        <b/>
        <sz val="10"/>
        <rFont val="Arial"/>
        <family val="2"/>
      </rPr>
      <t xml:space="preserve"> Evidencia:  Informe de restauración Ecológica.
PNN Serranía de los Yariguíes:  </t>
    </r>
    <r>
      <rPr>
        <sz val="10"/>
        <rFont val="Arial"/>
        <family val="2"/>
      </rPr>
      <t xml:space="preserve">Se continua con el monitoreo a las plantaciones asociadas a la Restauración Ecológica de las unidades de vegetación de pastos limpios y pastos enmalezados, asi como bosques intervenidos del sector Cantagallos Bolivia en el municipio de San Vicente de Chucurí.  El área monitoreada durante el II Trimestre corresponde a una muestra representativa de 552, 11 hectáreas que se encuentran en proceso de Restauración Ecológica. Anexo: Fichas de seguimiento y polígono del área en proceso de Monitoreo a la RE
</t>
    </r>
    <r>
      <rPr>
        <b/>
        <sz val="10"/>
        <rFont val="Arial"/>
        <family val="2"/>
      </rPr>
      <t xml:space="preserve">PNN: Tamá:  </t>
    </r>
    <r>
      <rPr>
        <sz val="10"/>
        <rFont val="Arial"/>
        <family val="2"/>
      </rPr>
      <t>Se continua con el proceso de restauración ecológica de 40 hectareas de acuerdo a los lineaminentos y a los diseños establecidos en el programa de restauración. Durante el semestre se toman datos relacionados con el proceso.</t>
    </r>
    <r>
      <rPr>
        <b/>
        <sz val="10"/>
        <rFont val="Arial"/>
        <family val="2"/>
      </rPr>
      <t xml:space="preserve"> Anexo 9.</t>
    </r>
  </si>
  <si>
    <r>
      <rPr>
        <b/>
        <sz val="10"/>
        <rFont val="Arial"/>
        <family val="2"/>
      </rPr>
      <t>SFF Iguaque:</t>
    </r>
    <r>
      <rPr>
        <sz val="10"/>
        <rFont val="Arial"/>
        <family val="2"/>
      </rPr>
      <t xml:space="preserve"> 67%
</t>
    </r>
    <r>
      <rPr>
        <b/>
        <sz val="10"/>
        <rFont val="Arial"/>
        <family val="2"/>
      </rPr>
      <t>SFF Guanentá:</t>
    </r>
    <r>
      <rPr>
        <sz val="10"/>
        <rFont val="Arial"/>
        <family val="2"/>
      </rPr>
      <t xml:space="preserve"> 70%
</t>
    </r>
    <r>
      <rPr>
        <b/>
        <sz val="10"/>
        <rFont val="Arial"/>
        <family val="2"/>
      </rPr>
      <t xml:space="preserve">PNN Pisba:  </t>
    </r>
    <r>
      <rPr>
        <sz val="10"/>
        <rFont val="Arial"/>
        <family val="2"/>
      </rPr>
      <t xml:space="preserve">40%
</t>
    </r>
    <r>
      <rPr>
        <b/>
        <sz val="10"/>
        <rFont val="Arial"/>
        <family val="2"/>
      </rPr>
      <t>PNN El Cocuy:</t>
    </r>
    <r>
      <rPr>
        <sz val="10"/>
        <rFont val="Arial"/>
        <family val="2"/>
      </rPr>
      <t xml:space="preserve">  50%
</t>
    </r>
    <r>
      <rPr>
        <b/>
        <sz val="10"/>
        <rFont val="Arial"/>
        <family val="2"/>
      </rPr>
      <t>PNN Serrania de los Yriguíes:</t>
    </r>
    <r>
      <rPr>
        <sz val="10"/>
        <rFont val="Arial"/>
        <family val="2"/>
      </rPr>
      <t xml:space="preserve">  86%
</t>
    </r>
    <r>
      <rPr>
        <b/>
        <sz val="10"/>
        <rFont val="Arial"/>
        <family val="2"/>
      </rPr>
      <t>PNN Tamá</t>
    </r>
    <r>
      <rPr>
        <sz val="10"/>
        <rFont val="Arial"/>
        <family val="2"/>
      </rPr>
      <t>:  70%</t>
    </r>
  </si>
  <si>
    <r>
      <t>Se realizó en el marco del trabajo inster institucional con corponariño y la alcaldía se realizó un recorrido de sensibilización de la talla mínima de piangüa que es 5 cm por los restaurantes del Municipio de Olaya Herrera, igualmente se realizó un recorrido  de control y vigilancia de las obras civiles que viene adelantando el Municipio en verificación que no se esté utilizando mangle en el pilotaje del terreno; esta las podemos verificar en el</t>
    </r>
    <r>
      <rPr>
        <b/>
        <sz val="11"/>
        <rFont val="Arial"/>
        <family val="2"/>
      </rPr>
      <t xml:space="preserve"> EVIDENCIAS. Carpeta accion 1.1  Anexo_ 1_</t>
    </r>
    <r>
      <rPr>
        <sz val="11"/>
        <rFont val="Arial"/>
        <family val="2"/>
      </rPr>
      <t xml:space="preserve"> Sensibilización-piangüa mangle; igualmente en el marco del plan de trabajo de educación ambiental y el programa de ecoparche con los estudiantes se viene trabajando en el marco de los acuerdos de piangua, mangle y pesca con los jóvenes de las instituciones de El firme de los Cifuentes del Carmen. </t>
    </r>
    <r>
      <rPr>
        <b/>
        <sz val="11"/>
        <rFont val="Arial"/>
        <family val="2"/>
      </rPr>
      <t xml:space="preserve">EVIDENCIA  Carpeta 1.1 Anexo_2_ Veredas_En el Marco_Educación_Ambiental </t>
    </r>
    <r>
      <rPr>
        <sz val="11"/>
        <rFont val="Arial"/>
        <family val="2"/>
      </rPr>
      <t xml:space="preserve"> </t>
    </r>
  </si>
  <si>
    <t>No presento avances ni evidencias correspodnientes en el periodo</t>
  </si>
  <si>
    <t>En este periodo el PNN UBM  cuenta con una propuesta de acuerdo Y se reviso el protocolo de monitoreo de recursos hidrobiologicos. Evidencias.Anexo 1  ACTA REUNIÓN JUNIO SEGUIMIENTO PLAN DE MANEJO.</t>
  </si>
  <si>
    <t>Para el segundo cuatrimestre de 2019 se realizaron 29 recorridos de control y vigilancia en los sectores Noroeste, Noreste, Sureste y Suroeste.  Como dato consolidado de recorridos de P.V.C llevamos a primer semestre el 12.44% de área cubierta con jornadas de vigilancia, correspondientes a 331.759 hectáreas, es decir el 69% de la meta (480.000 Has) para 2019.  Para este segundo cuatrimestre aparte de contar con el apoyo del operador turístico Colombia Dive Adventures en la ejecución de los recorridos, contamos con el apoyo de la embarcación tipo Catamarán Silky de la Fundación BCC que opera en convenio con Parques Nacionales Naturales. Todos los recorridos han sido cargados a la plataforma Sico-smart y se ha generado mapa consolidado.  Se adjunta como evidencia: Anexo 1 Reporte consolidado recorridos plataforma Sico-smart.</t>
  </si>
  <si>
    <t>En el marco del Proyecto Conservamos la vida durante el cuatrimestre, se asistió a la reunión de comité directivo del proyecto;  reunión del nodo Munchique- Ramal- Limoncito y visitas a predios donde se concerta la planificación predial con nuevos beneficiarios  campesinos de la zona con función amortiguadora del Parque, con quienes se firmarán 6 nuevos acuerdos de voluntades para la conservación. Evidencias. Anexo 1  Avances Proyecto Conservamos La Vida Junio 30 de 2019. Anexo 2  Acta_de_Reunion_ Nodo Conservamos La Vida 30 Mayo_2019. Anexo 3 Lista asistencia_Acta reunión_30 Mayo_ConVida.Anexo 4  Lista asistencia Comité directivo Conservamos La Vida  9-jul.</t>
  </si>
  <si>
    <t>Mediante correo electronico, La Unidad de Decisión reportó que no programó avances al respecto para este periodo.</t>
  </si>
  <si>
    <t>Se continua con la implementación y verificación de las iniciativas, con la participación de los beneficiarios en las veredas de amarales, playa blanca, la Tolita, Zapotal y el bajito donde se llevaron a cabo visitas de  verificación: igualmente se realizo el informe de implementación Evidencias.Anexo 1 Informe de implementación trimestre 2 DLS-UE.Anexo 2 Acta de reunión vereda Amarales.Anexo 3. Acta de reunión beneficiarios vereda Zapotal.Anexo 4. INFORME ENSAYO COMERCIAL BAJITO</t>
  </si>
  <si>
    <t xml:space="preserve">En el mes de agosto de 2019 se publicaron las nuevas versiones de los coumentos del porceso de Evaluación a los Sistemas de Gestión del Sistema de Gestión de Calidad. </t>
  </si>
  <si>
    <t>Cumplimiento de la acción en el 1° reporte del 30/04/2019. 
Las evidencias se encuentran vuelven a cargar en el DRIVE de la OAP de la siguiente manera:
Anexo No.1 - POA 2019 GCI Reporte enero-marzo.
Anexo No.2 - PAA 2019 PNNC_Procesos Evaluación a los Sistemas de Gestión.</t>
  </si>
  <si>
    <t>En el primer semestre se realizaron las siguientes Auditorías Internas cuyos informes se encuentran publicados en el siguien enlace: 
http://www.parquesnacionales.gov.co/portal/es/planeacion-gestion-y-control/transparencia-participacion-y-servicio-al-ciudadano/informes-de-evaluacion-y-gestion/vigencia-2019/
Anexo No.3 - Acta 001 - 1° Comité Institucional Coordinación CI 2019.
Anexo No.4 - Plan Anual de Auditorías 2019.
Anexo No.5 Informes de Auditoría Interna 
01. Informe Auditorías Interna OAJ 2019 - Seguimiento EKOGUI II Semestre 2018.
02. Informe Auditoria Interna OAP 2019.
03. Informe Auditoria Interna GCDI 2019.
04. Informe Auditoria Interna GSIR 2019</t>
  </si>
  <si>
    <t xml:space="preserve">Se vanza en la revisión y ajuste del PCRP, para lo cual se tiene un documento con revisión y ajuste en contrucción.
Se realiza reunión con el equipo del SF PMOI previo a la realización de los recorridos de vigilancia en los cuales se evalua la situación de orden púbico y las amenazas para el equipo del área protegida.
Se presenta la situación de orden público para el SF PMOIA en el marco del Comite Técnico Territorial de la DTAM.
Se realiza socialización del PCRP en el marco del taller juridico frente a la autoridad ambiental en áreas protegidas.
Anexo 1 PLAN CONTINGENCIA RIESGO PÚBLICO-SFPMOIA2019 doc en construcción.
Anexo 2 05-2-2019 Preparatoria recorrido-observación aves-ruta Q1
Anexo 3 05-2-2019 Preparatoria recorrido-observación aves-ruta Q2
Anexo 4 06-25-2019 Preparatoria ruta sector Orito
</t>
  </si>
  <si>
    <t>En Coordinación con la SGMAP y la DTAM se adelantó un ejercicio con el equipo de UOT del AP para abordar lineamientos institucionales y ruta para la suscripción de acuerdos REP en el marco del Presupuestario DLS UE-PNNC y  Socializar avances en la coordinación PNIS – PNNC desde la articulación en el nivel central para la implementación diferencial del Programa en áreas del SPNNC. (Anexo No 1 Acta lineamiento UOT). 
El seguimiento al  plan de trabajo priorizado en el marco de la matriz de oportunidades  se realizará en el mes de septiembre.</t>
  </si>
  <si>
    <r>
      <t xml:space="preserve">GGIS 20%
DTOR 20%
DTAO 20%
DTAM20%
DTCA 20%
</t>
    </r>
    <r>
      <rPr>
        <sz val="11"/>
        <color theme="9" tint="-0.499984740745262"/>
        <rFont val="Arial"/>
        <family val="2"/>
      </rPr>
      <t>DTPA 20%
DTAN 20%</t>
    </r>
  </si>
  <si>
    <t>GGIS 10%
DTOR20%
DTAN 20%</t>
  </si>
  <si>
    <r>
      <rPr>
        <b/>
        <sz val="11"/>
        <rFont val="Arial"/>
        <family val="2"/>
      </rPr>
      <t xml:space="preserve">GGIS:
</t>
    </r>
    <r>
      <rPr>
        <sz val="11"/>
        <rFont val="Arial"/>
        <family val="2"/>
      </rPr>
      <t xml:space="preserve"> Se elaboró el informe de seguimiento a los Subsistemas con corte a I semestre del 2019. Desde cada Dirección Territorial se realiza el seguimiento a la implementación de los planes de trabajo o de acción de los Subsistemas que están bajo su orientación y coordinación. Desde el nivel central se acompaña este proceso, a solicitud de cada Dirección Territorial.
</t>
    </r>
    <r>
      <rPr>
        <b/>
        <sz val="11"/>
        <rFont val="Arial"/>
        <family val="2"/>
      </rPr>
      <t>DTOR:</t>
    </r>
    <r>
      <rPr>
        <sz val="11"/>
        <rFont val="Arial"/>
        <family val="2"/>
      </rPr>
      <t xml:space="preserve">
Se realizó seguimiento y acompañamiento al SIMAP Uribe, SIDAP Casanare, SIDAP Vichada, SIDAP Meta y fortalecimiento al PNN El Tuparro para apoyo al SIDAP Vichada (Anexo 8.3.1)
Se elaboró inform semstral de seguimiento al SIRAP Orinoquia (Anexo 8.3.2)
</t>
    </r>
    <r>
      <rPr>
        <b/>
        <sz val="11"/>
        <rFont val="Arial"/>
        <family val="2"/>
      </rPr>
      <t xml:space="preserve"> 
DTAO
</t>
    </r>
    <r>
      <rPr>
        <sz val="11"/>
        <rFont val="Arial"/>
        <family val="2"/>
      </rPr>
      <t xml:space="preserve">Se elaboro y entregó al GGIS, el informe del primer semestre sobre la gestión del Sirap Andes Occidentales.
Anexo AP3:  Informe seguimiento SAO.
</t>
    </r>
    <r>
      <rPr>
        <b/>
        <sz val="11"/>
        <rFont val="Arial"/>
        <family val="2"/>
      </rPr>
      <t>DTAM:</t>
    </r>
    <r>
      <rPr>
        <sz val="11"/>
        <rFont val="Arial"/>
        <family val="2"/>
      </rPr>
      <t xml:space="preserve">
 GEF SINAP: Construcción y ajuste del listado de actores de la región amazónica, estratégicos para la construcción de la Política SINAP.  
SIRAP Amazonia: elaboración y presentación del informe semestral de SIRAP Amazonia según requerimientos de la SGM – GGIS. 
Anexo 6 Actores región amazonia 
Anexo 7 Informe SIRAP 1 Sem. 2019
</t>
    </r>
    <r>
      <rPr>
        <b/>
        <sz val="11"/>
        <rFont val="Arial"/>
        <family val="2"/>
      </rPr>
      <t>DTCA</t>
    </r>
    <r>
      <rPr>
        <sz val="11"/>
        <rFont val="Arial"/>
        <family val="2"/>
      </rPr>
      <t xml:space="preserve">
Dando alcance a los productos concertados se obtuvo con fecha de 26 de junio el informe de gestión del Sistema Regional Caribe primer semestre 2019, que relaciona los resultados frente a los programas del Plan de Acción del SIRAP y los avances a la fecha del mismo plan de acción, así como la articulación consolidada al Plan de Acción SINAP. Este informe fue remitido por la profesional Especializada DTCA el 7 de julio de la vigencia al Nivel Central . Es importante mencionar que a la fecha del reporte del monitoreo, el producto final concertado con el contratista(informe de seguimiento ) se encuentra en proceso de ajustes y finalización AP3. ANEXO 1.. Informe semestral SIRAP CARIBE AP3.ANEXO2.CORREO ENVÍO  INFORME AL NC
</t>
    </r>
    <r>
      <rPr>
        <b/>
        <sz val="11"/>
        <rFont val="Arial"/>
        <family val="2"/>
      </rPr>
      <t>DTPA</t>
    </r>
    <r>
      <rPr>
        <sz val="11"/>
        <rFont val="Arial"/>
        <family val="2"/>
      </rPr>
      <t xml:space="preserve">
En este periodo se trabjo en la Construcción de la política pública para el sistema nacional de áreas protegidas – SINAP. En el marco de la formulación de la política pública para el Sistema Nacional de Áreas Protegidas con visión 2020-2030.
De los aportes a este proceso, por parte de la DTPA se  resalta la contribución en la identificación y envío de información relevante para el diagnóstico, al igual que información relacionada con actores relevantes para los talleres de Chocó y Cali, para este propósito se contó también con el apoyo de la Secretaria Técnica del Sirap, las  CARs. Evidencias.
Anexo 3 P.Acta Comite directivo 2019-05-17.Anexo 5 ACTA 26 DE JULIO. Anexo 2  INFORME DE GESTION SIRAP-PRIMER SEMESTRE 2019  DTPA
</t>
    </r>
    <r>
      <rPr>
        <b/>
        <sz val="11"/>
        <rFont val="Arial"/>
        <family val="2"/>
      </rPr>
      <t xml:space="preserve">DTAN
</t>
    </r>
    <r>
      <rPr>
        <sz val="11"/>
        <rFont val="Arial"/>
        <family val="2"/>
      </rPr>
      <t>Se elaboró informe semestral de actividades del SIRAP - AN realizadas durante el primer semestre del año en curso. Anexo:  Informe primer semestre de actividades SIRAP.</t>
    </r>
  </si>
  <si>
    <r>
      <t xml:space="preserve">GGIS 20%
DTOR 20%
DTAO 20%
DTAM20%
</t>
    </r>
    <r>
      <rPr>
        <b/>
        <sz val="11"/>
        <color theme="9" tint="-0.499984740745262"/>
        <rFont val="Arial"/>
        <family val="2"/>
      </rPr>
      <t>DTCA15%</t>
    </r>
    <r>
      <rPr>
        <sz val="11"/>
        <color rgb="FF000000"/>
        <rFont val="Arial"/>
        <family val="2"/>
      </rPr>
      <t xml:space="preserve">
</t>
    </r>
    <r>
      <rPr>
        <sz val="11"/>
        <rFont val="Arial"/>
        <family val="2"/>
      </rPr>
      <t>DTPA 20%</t>
    </r>
    <r>
      <rPr>
        <sz val="11"/>
        <color rgb="FF000000"/>
        <rFont val="Arial"/>
        <family val="2"/>
      </rPr>
      <t xml:space="preserve">
DTAN 20%</t>
    </r>
  </si>
  <si>
    <t xml:space="preserve">De acuerdo al cronograma proyectado por la Presidencia de la República, para el desarrollo de los “Talleres Construyendo País”, Parques Nacionales Naturales de Colombia, mediante su Oficina Asesora de Planeación; coordinó la participación de sus delegados en los talleres. Así mismo, solicitó, recopiló, organizó, consolidó y remitió al Ministerio de Ambiente y Desarrollo Sostenible, la información de la gestión realizada en los territorios, así como el reporte de áreas protegidas del SINAP. 
Anexo 1. Matriz diligenciada con la información de la gestión de PNNC en el departamento de Arauca y su soporte de envio al Ministerio
Anexo 2.  Matriz diligenciada con la información de la gestión de PNNC en el departamento de Boyaca y su soporte de envio al Ministerio
Anexo 3.  Matriz diligenciada con la información de la gestión de PNNC en el departamento de Cauca y su soporte de envio al Ministerio
Anexo 4.  Matriz diligenciada con la información de la gestión de PNNC en el departamento de Magdalena y su soporte de envio al Ministerio
Anexo 5.  Matriz diligenciada con la información de la gestión de PNNC en el departamento de Vaupes y su soporte de envio al Ministerio
Anexo 6. Cronograma Talleres Construyendo País 
</t>
  </si>
  <si>
    <t xml:space="preserve">Se continua con la implementación del Modelo Integrado Integrado de Planeación de manera articulada a nivel intrainstitucional. </t>
  </si>
  <si>
    <t>Esta acción preventiva ya fue cumplida en su totalidad</t>
  </si>
  <si>
    <t xml:space="preserve">Se elaboraron y documentaron los lineamientos para la formulación y seguimiento del Plan Estratégico Institucional y del Plan de Acción Anual por proceso. Esto, fue divulgado  mediante circular. 
Así  mismo, se elaboró un procedimiento, que esta en proceso de revisión final. </t>
  </si>
  <si>
    <t xml:space="preserve">Se socializaron los lineamientos para la formulación y seguimiento de los Planes de Acción Anual por proceso, a los profesionales de planeación  y del Modelo Integrado de Planeación y Gestión - Calidad, del nivel central y territorial de Parques Nacionales. Así mismo, se realizó acompañamiento para la revisión, actualización y seguimeinto de estos planes. Dichos lineamientos se socializaron en una sesión del Comité Directivo Ampliado. </t>
  </si>
  <si>
    <r>
      <t xml:space="preserve">En el mes de diciembre de 2018 la empresa ISAGEN y la organización WWF Colombia suscribieron el contrato de donación No. 34/3067 cuyo objeto es: " ISAGEN S.A E.S.P. transferirá a título de donación a la WORLD WILDLIFE FUND, INC (WWF), la suma de DOS MIL SEISCIENTOS ONCE MILLONES TRESCIENTOS VEINTIDOS MIL CIENTO CATORE PESOS M/L ($2.611.322.114), la cual se destinará única y exclusivamente a desarrollar el proyecto “Gobernanza para la conservación e incidencia en el ordenamiento ambiental del territorio Andino con énfasis en las cuencas de los ríos Sogamoso (PNN Serranía de los Yariguies), la Miel (PNN Selva de Florencia) y Amoyá (PNN Hermosas Gloria Valencia de Castaño). A su vez la WORLD WILDLIFE FUND, INC (WWF) aportará en especie y dinero una suma equivalente a QUINIENTOS CUARENTA MILLONES PESOS M/L ($540.000.000) para la ejecución del respectivo proyecto."
Dentro de una las actividades identificadas, se estableció que el Parque Nacional Natural Las Hermosas para los cuatro años de ejecución del contrato, vincularía a tres técnicos de campo para apoyar las actividades de PVC del AP. 
Teniendo en cuenta que esta actividad se encuentra pendiente por ejecutar debido que esta programada para iniciarse durante el segundo semestre del año, no se reportan avances para el segundo cuatrimetre del presente monitoreo de riesgos. 
</t>
    </r>
    <r>
      <rPr>
        <b/>
        <sz val="11"/>
        <rFont val="Arial"/>
        <family val="2"/>
      </rPr>
      <t xml:space="preserve">
Anexo 1:  No se reportan evidencias</t>
    </r>
  </si>
  <si>
    <r>
      <t xml:space="preserve">Durante los últimos cuatro meses el Parque Nacional Natural Las Hermosas ha realizado 10 patrullajes de Prevención, Vigilancia y Control por los sectores de la laguna La Leona, Vereda La Alemania, Corregimiento de Santa Lucia, La Nevera y Combia. Vale la pena mencionar que al interior del AP como en su zona de influencia, se vienen presentando situaciones de orden público que han ocasionado la disminución de los recorridos de PVC. 
</t>
    </r>
    <r>
      <rPr>
        <b/>
        <sz val="11"/>
        <rFont val="Arial"/>
        <family val="2"/>
      </rPr>
      <t>Anexo 2:  Actas y legalizaciones</t>
    </r>
  </si>
  <si>
    <r>
      <t xml:space="preserve">El area protegida para el segundo cuatrimestre, al igual que en el segundo reporte trimestral del PAA 2019, reporta que se realizarón un total de 7 recorridos en donde se tomaron 186 observaciones y se identificaron presiones tales como deforestación, presencia de especies invasoras, minería, ganadería, infraestructura, rocería y tala selectiva. 
El PNN Las Orquideas tiene como meta cubrir 15.000 hectareas mediante recorridos de vigilancia, a la fecha cumple con un 13.910,3 lo cual corresponde al 48,4% del area total del parque, y que representa el 93% del cumplimiento de la meta.
</t>
    </r>
    <r>
      <rPr>
        <b/>
        <sz val="11"/>
        <rFont val="Arial"/>
        <family val="2"/>
      </rPr>
      <t xml:space="preserve">
Anexo AP1, Recorridos</t>
    </r>
    <r>
      <rPr>
        <sz val="11"/>
        <rFont val="Arial"/>
        <family val="2"/>
      </rPr>
      <t xml:space="preserve">
</t>
    </r>
  </si>
  <si>
    <r>
      <t xml:space="preserve">En el segundo cuatrimestre del año 2019, el Parque Nacional Natural Las Orquideas han cumplido a la fecha con aporximadamente el 80% de las actividades establecidas en el plan de trabajo del convenio de consulta previa suscrito con la Organización Indigena de Antioquia OIA en representacion de los resguardos indigenas de Valle de Perdidas y Chaquenodá. La actividad mas importante, la cual es el objeto principal del convenio, es la protocolizacion de acuerdos en el marco de la consulta previa. Este evento convocado por el ministerio del interior, direccion de consulta previa, se realizó el pasado 22 y 23 de julio de 2019 en el municipio de Urrao. 
Las actividades restantes que hacen referencia a un 20% del plan de trabajo del convenio, son la socializacion de los acuerdos protocolizados y priorizados con las comunidades antes citadas.
</t>
    </r>
    <r>
      <rPr>
        <b/>
        <sz val="11"/>
        <rFont val="Arial"/>
        <family val="2"/>
      </rPr>
      <t xml:space="preserve">Anexo AP2: Fortalecimiento indígena II </t>
    </r>
    <r>
      <rPr>
        <sz val="11"/>
        <rFont val="Arial"/>
        <family val="2"/>
      </rPr>
      <t xml:space="preserve"> </t>
    </r>
  </si>
  <si>
    <r>
      <t xml:space="preserve">Se han realizado visittas de seguimeitno en los predios de los diferentes productores dentro de la zona amortiguadora del parque haciendo seguimiento a  actividades como agricutura y ganadería tradicional.  Se ha motivado el uso de cerca elécntrica, división de potreros.  Se virifica la conservación de aislamientos instalados en los nacimientos de agua.
</t>
    </r>
    <r>
      <rPr>
        <b/>
        <sz val="11"/>
        <rFont val="Arial"/>
        <family val="2"/>
      </rPr>
      <t>Anexo AP1: Informe técnico visita predios</t>
    </r>
  </si>
  <si>
    <r>
      <t xml:space="preserve">Se realizan informes trimestrales de programas y acompañamietnos en las instituciones educativas presentes en los municipios dentro de la zona con función amortiguadora, entre ellos:  I.E José Acevedo Gómes del Municpio de Santa Rosa, Cauca; Normal Superios del mayo del Municipio de la Cruz, Nariño; I.E del Reguardo Inga de Aponte, del Municipio del Tablón de Gómez.
</t>
    </r>
    <r>
      <rPr>
        <b/>
        <sz val="11"/>
        <rFont val="Arial"/>
        <family val="2"/>
      </rPr>
      <t>Anexo AP 2:  Informe de educación ambiental e informe de comunicación.</t>
    </r>
  </si>
  <si>
    <r>
      <t xml:space="preserve">Se hacen recorridos de prevención vigilancia y control,  en los cinco 5 municipios que hacen parte del área Protegida.  Se hacen recorridos en grupos con el personal del área.  La información se registra en la plataforma sico smart y se envía a la DT quienes calculan el porcentaje de visibilidad del AP, la cual arroja un acumulado del 20.9% en lo corrido del año, siendo la meta anual del 28%
</t>
    </r>
    <r>
      <rPr>
        <b/>
        <sz val="11"/>
        <rFont val="Arial"/>
        <family val="2"/>
      </rPr>
      <t xml:space="preserve">
Anexo AP 2.1 :  Informe  PVyC  y  reporte plataforma SICO SMART.</t>
    </r>
  </si>
  <si>
    <r>
      <t xml:space="preserve">El Área Protegida continua avanzando con el acopio de información básica para caracterizar los ecosistemas de referencia para la restauración ecológica, y la definición de los mapas de coberturas, mediante la elaboración de las fichas ERRE; así mismo se caracterizan los predios objeto de acuerdos, con miras a la elaboración de las fichas FREP. El Parque adicionalmente elaboró proyecto para restauración ecológica, presentado a Minambiente, por desincentivo del uso del agua. 
</t>
    </r>
    <r>
      <rPr>
        <b/>
        <sz val="11"/>
        <rFont val="Arial"/>
        <family val="2"/>
      </rPr>
      <t xml:space="preserve">Anexo AP1.   Acta de reunión. </t>
    </r>
    <r>
      <rPr>
        <sz val="11"/>
        <rFont val="Arial"/>
        <family val="2"/>
      </rPr>
      <t>Análisis de tensionantes. Correos revisión coberturas de la tierra y catastro para acuerdos.Proyecto para restauración ecológica.</t>
    </r>
  </si>
  <si>
    <r>
      <t xml:space="preserve">Para el primer semestre de la vigencia el PNN Selva de Florencia adelantó 73 patrullajes o recorridos de PVC, quepermiten dar una visibilidad o cobertura del 92% del Área Protegida.A través del proyecto de cooperación ISAGEN X, el Parque elaboró estudios previos para contratar un Técnico que actualice el Protocolo de Prevención, Vigilancia y Control. 
</t>
    </r>
    <r>
      <rPr>
        <b/>
        <sz val="11"/>
        <rFont val="Arial"/>
        <family val="2"/>
      </rPr>
      <t>Anexo 1,1  Reporte revisión informe Sicosmart</t>
    </r>
    <r>
      <rPr>
        <sz val="11"/>
        <rFont val="Arial"/>
        <family val="2"/>
      </rPr>
      <t xml:space="preserve"> a junio 30 de 2019. Correo área cubierta mediante el ejercicio de la autoridad ambiental.Estudios Previos elaborados para Protocolo de PVC.</t>
    </r>
  </si>
  <si>
    <r>
      <t xml:space="preserve">El Área Protegida PNN Selva de Florencia adelanta un proceso de capacitación a interpretes ambientales de Florencia, Caldas, así como en seis alianzas estratégicas para la  educación ambiental. Se han realizado 71 talleres de educación ambiental, 50 en Florencia, 11 en Pensilvania y 10 en Samaná. Así mismo se han llevado a cabo 3 actividades orientadas a la comunicación comunitaria. 
</t>
    </r>
    <r>
      <rPr>
        <b/>
        <sz val="11"/>
        <rFont val="Arial"/>
        <family val="2"/>
      </rPr>
      <t>Anexo 2. Actividades realizadas e informe de educación ambiental y comunicación comunitaria</t>
    </r>
    <r>
      <rPr>
        <sz val="11"/>
        <rFont val="Arial"/>
        <family val="2"/>
      </rPr>
      <t>.</t>
    </r>
  </si>
  <si>
    <r>
      <t xml:space="preserve">Las recooridos de PVC dentro y fuera del AP realizadas por el equipo de trabajo, que realizó el AP, como se indica en el informe SICO-smart que se presentan como evidencia,  indica que se dio un aumento en las has cubiertas, paso de 37 mil a 57 mil has.  54295.8 hectáreas visibles, lo que es igual a un 59.1% de área cubierta mediante el ejercicio de autoridad ambiental.
En el informe: Anexo AP1,  se presenta Mapa . Área cubierta mediante Recorridos de Prevención, Vigilancia y Control (RPVC) en el Parque Nacional Natural Puracé, el corte de este informe es  a 30 de mayo trimestre de 2019, fecha establecida y concertada de la DTAO con los PNN jurisdicción de esta territorial.
En general no hay ninguna afectación ambiental significativa dentro del parque y en la zona de influencia.
En cuanto a dificultades presentadas en la realización del ejercicio de autoridad ambiental contamos con la insuficiencia de personal en campo de manera permanente, ya que por la dinámica misma que presenta las áreas protegidas en el país, el PNN Puracé no es ajeno a esta situación. Lo anterior debido a que específicamente el PNN Puracé por contar con dos vías de carácter nacional que lo atraviesan, requiere necesariamente que de manera permanente haya personal sobre las mencionadas vías atendiendo de manera directa los incidentes que se presentan con los vehículos y demás automotores como buses de pasajeros, caminoes, tractomulas.
Adicionalmente por ser un área con con vocación ecoturística, requeire de igual manera presencia permanente de personal sobre los actractivos y senderos para ejercer un mejor control sobre el visitante, en lo que tiene que ver principalmente con la dispocición de residuos sólidos, y manejo del visitante en los sitios de observación.
Debido a que es un área protegida escalafonada en parque de alta montaña, se requiere gestionar equipos de protección para invierno, ya que con los que se cuenta son adquiridos por cada uno de los guardaparques. Se requieren equipos de alta montaña que son de dificil accequibilidad por el costo de cada uno de ellos.
</t>
    </r>
    <r>
      <rPr>
        <b/>
        <sz val="11"/>
        <rFont val="Arial"/>
        <family val="2"/>
      </rPr>
      <t>Anexo AP1  Recorridos PVYC</t>
    </r>
    <r>
      <rPr>
        <sz val="11"/>
        <rFont val="Arial"/>
        <family val="2"/>
      </rPr>
      <t xml:space="preserve">
</t>
    </r>
  </si>
  <si>
    <r>
      <t xml:space="preserve">En términos generales, las acciones realizadas en el marco de la implementación del protocolo de educación mabiental, son el desarrollo de   Actividades  en los siete sectores de manejo (Alto Caquetá, Alto Mazamorras – Bordones, Alto Cauca, Vedón – Alto La Plata, Alto Granates – Río Loro, Alto Magdalena, Alto Patía.). Desarrolladas ocho acciones de educación ambiental orientada a la prevención, posicionamiento y divulgación del PNN Puracé: 
1. Celebración de calendarios ambientales
2. Charla a los  visitantes que ingresan por el norte y sur del PNN Puracé
3. Puntos ambientales sobre cada una de las dos vías que atraviesan el AP en la cabaña de PVC San Juan (Popayán- La Plata) y en el área denominada el Mármol (Popayán. Pitalito), en este último  se realizó con la participación de la Corporación del alto Magdalena- CAM, con los cuales se realizó un Mural.
4. Charlas sobre el A
5. Campañas: Motivación a no uso de RNR: Emisora comunitaria Papallaqta estéreo y la inmaculada estéreo
6. Talleres desarrollando Guías educativas, en sede educativa vereda Salado Blanco 
Y seguir avanzando en la estructuración de un proceso de educación ambiental y comunicaciones, para el cual  es fundamental la Emisora Comunitaria Papallaqta Estéreo 89. 7 FM. A través de esta emisora se emiten programas, cuñas y audios radiales para celebrar los días calendarios ambientales: Agua, tierra, aves ambiente. También toman parte de esta emisión Estudiantes del grado 5 de la Institución Educativa Agropecuaria de Valencia.
En otros sectores del Parque, igualmente la comunicación radial ha sido la herramienta fundamental para la educación ambiental porque a través de ella se abarca gran territorio y se interactúa con las comunidades aledañas. 
En el marco de la coordinación con CAR¨S se logró con la corporación de la CAM el desarrollo de Puntos Informativos Ambientales sobre la vía Mármol Paletara y elaboración de un Murales en puntos estratégicos. 
Y con el fin de fortalecer el tema de comunicaciones se realizó jornada con comunicadora de la DTAO. 
</t>
    </r>
    <r>
      <rPr>
        <b/>
        <sz val="11"/>
        <rFont val="Arial"/>
        <family val="2"/>
      </rPr>
      <t>Anexo AP2 Informe educación ambiental y comunicaciones</t>
    </r>
  </si>
  <si>
    <r>
      <t xml:space="preserve">El canal de relacionamiento principalmente se ha dado con comunidades indigenas, con los cuales el canal de comunicación es a través del celular y reuniones con los Gobernadores indigenas, con otros actores institucionales: Corporación autonoma regional del Cauca y del HUila, para tratar temas conflicto fauna-hombre y extracción de flora en la zona de influencia. Todos espacios de conversación y articulación que contribuyen a la proyección de una coordinación en el marco de mesas de trabajo, se proyecta concretar en el ultimo cuatrimestre, por tanto el avance en cumplimiento frente a la evidencia (actas mesas de trabajo), no esta tan significativo. Se adjuntan como evidencias Actas de reuniones con las corporaciones. CRC y la CAM
</t>
    </r>
    <r>
      <rPr>
        <b/>
        <sz val="11"/>
        <rFont val="Arial"/>
        <family val="2"/>
      </rPr>
      <t>Anexo AP2.2 Informe de relacionamiento.</t>
    </r>
  </si>
  <si>
    <r>
      <t xml:space="preserve">Durante el periodo correspondiente a este informe y,  en el marco del desarrollo de la educación ambiental, se viene trabajando en 5 municipios, en los cuales se ha llegado a 249 personas, 10 instituciones educativas y se ha participado en 4 instancias de discusión y construcción. 
Igualmente, se ha trabajo en el tema de interpretación ambiental proceso en el cual se han vinculado 29 personas de 3 municipios.
</t>
    </r>
    <r>
      <rPr>
        <b/>
        <sz val="11"/>
        <rFont val="Arial"/>
        <family val="2"/>
      </rPr>
      <t>Anexo AP1  Educación</t>
    </r>
  </si>
  <si>
    <r>
      <t xml:space="preserve">En el marco del desarrollo del Plan local de Prevención, Vigilancia y Control, en perioodo correspondiente al reporte de este informe se realizaron 49 recorridos distribuidos de la siguiente manera: Pueblo Rico-15, Santuario-15, El Águila-12, San José del Palmar - 7. En la información consolidada se tiene 22 reportes de especies (9 de flora y 13 de fauna). De acuerdo al consolidado de SIG Bogotá se ha cubierto 20477 has, lo que equivale a un cumplimiento del 97% de la meta para el año 2019.
</t>
    </r>
    <r>
      <rPr>
        <b/>
        <sz val="11"/>
        <rFont val="Arial"/>
        <family val="2"/>
      </rPr>
      <t>Anexo AP2  _VOC__PVC. (informe - mapa de cobertura de PVC)</t>
    </r>
  </si>
  <si>
    <r>
      <t xml:space="preserve">En el registro de acción preventiva de mayo - agosto, se ha consolidado y reportado cuatro informes de visitantes correspondientes a Abril, Mayo, Junio y Julio, dichos informes se consolidan finalizando vigencia de cada mes por lo cual el informe del presente mes se lo consolidará una vez finalice el mismo.  Por ésta misma razón para éste reporte se adjunta el informe de visitantes del mes de abril ya que el el anterior cuatrimestre no se reportó.  
Se adjunta como evidencia las planillas en Excel de Informe de visitantes de los meses antes descritos.  En la pestaña "Consolidado" se encuentra el registro mes a mes.  Dicho informe nos permite evidenciar épocas de mayor afluencia de gente para centrarnos en actividades de Vigilancia y Control especificamente en el sendero El Quiche y la Zona General de Recreación Exterior con el fin de miniizar los impactos generados por el ecoturismo.     
</t>
    </r>
    <r>
      <rPr>
        <b/>
        <sz val="11"/>
        <rFont val="Arial"/>
        <family val="2"/>
      </rPr>
      <t xml:space="preserve">
Anexo AP1 Informe mensual  visitantes</t>
    </r>
  </si>
  <si>
    <r>
      <t xml:space="preserve">Para la presente vigencia (abril - agosto) se registran trabajos de extracción de cormos y parte aérea de la planta, registrando un total de  7,3 Kg en éste periodo. Se registran además zonas de 0 rebrote en zona intangible del AP mediante recorridos de monitoreo.
Se realiza la propagación y germinación de semillas nativas provenientes del bosque del AP en el vivero, con el fin de obtener material vegetal para la siembra en lotes intervenidos por extracción de planta invasora. 
</t>
    </r>
    <r>
      <rPr>
        <b/>
        <sz val="11"/>
        <rFont val="Arial"/>
        <family val="2"/>
      </rPr>
      <t>Anexo AP2 Registro erradicación  sp invasora</t>
    </r>
  </si>
  <si>
    <r>
      <t xml:space="preserve">Las actividades lideradas por el PNN-NHU para concretar acuerdos con la autoridad indígena, tendientes  a coordinar acciones de conservación en los territorios traslapados. Han estado centradas durante los ocho primeros meses del año en la implementación del REM actualizado durante 2018. Se ha logrado avanzar en varias acciones del Plan Estratégico del REM, pese a no contar con presupuesto para dicha implementación. Se han logrado concretar las siguientes acciones: Anualización de actividades 2019. Formulación de la estrategia de comunicaciones, formulación de la estrategia SIG. Avances en la estrategia de restauración. Conformación y activación del mecanismo de coordinación del REM. Respecto a las actividades con las comunidades indígenas que comparten territorio con el PNN-NHU en el Cauca se han tenido algunos avances. En los resguardos asociados en Proyecto Nasa (Tacueyó, Totibio y San Francisco) se ha logrado continuar con el relacionamiento a partir del proyecto de sistemas de desarrollo local sostenible. En los resguardos asociados en Nasa Cha Cha el relacionamiento se ha visto perjudicado dado que la CRC presentó una denuncia ante las autoridades competentes por una situación de tala al interior de la zona protegida, esto ha llevado a que las autoridades locales hayan decidido trabajar aparte de la CRC y Parques Nacionales, al no diferenciar entre las instituciones que se encuentran ejerciendo gobernanza en el territorio. Una situación lamentable, dado que se estaban presentando avances significativos relacionados con el componente de educación comunitaria y PVC. (Ver informe técnico anexo).
</t>
    </r>
    <r>
      <rPr>
        <b/>
        <sz val="11"/>
        <rFont val="Arial"/>
        <family val="2"/>
      </rPr>
      <t xml:space="preserve">
Anexo AP1  Informe gestión territ. traslapados.</t>
    </r>
    <r>
      <rPr>
        <sz val="11"/>
        <rFont val="Arial"/>
        <family val="2"/>
      </rPr>
      <t xml:space="preserve">
</t>
    </r>
  </si>
  <si>
    <r>
      <t xml:space="preserve">Las acciones de monitoreo se ha lleva a cabo en las areas de influencia del PNN NHU, sin embargo se ha tenido una mayor información en el municpio de Santa María, sector Huila, en donde a traves de una donación de tres camara trampa se ha iniciado un proceso de monitoreo vinculando a los dos grupos de monitoreo y comunidad campesina, en el informe del mes de Mayo se presentan los recorridos realizados y los resultad obtenidos,  al momento se realizó un registro  de 107 especies  de la avifauna de  las cuales 95 especies son residente, dos especies endémicas, seis especies migratoria boreal, dos especies residentes-migratoria austral, dos especies residente-endémico, una especie residente-migratoria boreal, uno especie residente – posible migratoria boreal. 
</t>
    </r>
    <r>
      <rPr>
        <b/>
        <sz val="11"/>
        <rFont val="Arial"/>
        <family val="2"/>
      </rPr>
      <t xml:space="preserve">
Anexo AP2 Informe monitoreo.</t>
    </r>
  </si>
  <si>
    <r>
      <t xml:space="preserve">A partir de la firma del acta de intención de trabajo conjunto suscrita por 11 habitantes de las veredas El Bosque y Cortaderal en noviembre de 2018, durante la vigencia 2019 se ha dado continuidad al plan de trabajo orientado hacia la formalización de los Acuerdos Individuales de Conservación, logrando hasta la fecha la suscripción de seis (6) acuerdos individuales que tratan sobre el “Respeto de límites” en nueve (9) predios usados/ocupados, los cuales cuentan con mapas de caracterización a escala fina (1:1000), un plan de trabajo construido de forma colectiva que será el derrotero para verificar el cumplimiento y garantizar la retroalimentación de los Acuerdos suscritos. 
</t>
    </r>
    <r>
      <rPr>
        <b/>
        <sz val="11"/>
        <rFont val="Arial"/>
        <family val="2"/>
      </rPr>
      <t>Anexo AP1:</t>
    </r>
    <r>
      <rPr>
        <sz val="11"/>
        <rFont val="Arial"/>
        <family val="2"/>
      </rPr>
      <t xml:space="preserve">
Informe de avance - Informe de avance de suscripción de acuerdos  con ocupantes - Acciones en torno al uso, ocupación y tenencia en el marco de los lineamientos institucionales en construcción.
Acuerdos suscritos</t>
    </r>
  </si>
  <si>
    <r>
      <t xml:space="preserve">Se viene implementando las lineas del acción del Plan de Ordenamiento Ecoturístico para el el PNN Los Nevados en conjunto con actores claves.
Para este periodo se reporta como avance el desarrollo del procesos de capacitación REPSE para operadores y guías en el municipio de Salento. Así mismo, se avanza en Murillo con la revisión para ajustes al documento final de ordenamiento turístico, se ajusta el plan de trabajo para la carrera Leyenda del Dorado y se formula el oficio de permiso para el curso ACGME de guías de alta montaña. Se continúa el trabajo coordinado con las operadoras en el proceso de operación transitoria del sector norte del Parque (Brisas) y su propuesta para el manejo del turismo en el Parque, a partir de la que salen los nuevos pliegos de concesión de servicios ecoturísticos. 
Se genera el informe de resultado de monitoreo de impactos de ecoturismo del primer semestre del año 2019 para los senderos de Laguna del Otún y Conejeras en el PNN Los Nevados. 
</t>
    </r>
    <r>
      <rPr>
        <b/>
        <sz val="11"/>
        <rFont val="Arial"/>
        <family val="2"/>
      </rPr>
      <t>Anexos AP2:</t>
    </r>
    <r>
      <rPr>
        <sz val="11"/>
        <rFont val="Arial"/>
        <family val="2"/>
      </rPr>
      <t xml:space="preserve">
Informe Avances en la implementación del plan de ordenamiento ecoturístico del PNN Los Nevados.
Informe de monitoreo de impactos del ecoturismo PNN Los Nevados I semestre 2019
</t>
    </r>
  </si>
  <si>
    <r>
      <t xml:space="preserve">Entre las acciones de educación ambiental en implementación en el marco de la estrategia de comunicación y educación para la conservación del Parque Nacional Natural Los Nevados y su zona con función amortiguadora, se destacan las actividades realizadas del plan de acción CEPAC en cuatro cuencas de incidencia directa al Parque Nacional Natural: Cuenca del Rio Quindío (Salento), Cuenca del Rio Lagunilla (Murillo), Cuenca del Rio Chinchiná (Manizales – Villamaría – Chinchiná) y cuenca del río Otún (Pereira – Risaralda).  En este sentido en el informe anexo se presentan los avances y actividades desarrolladas para cada una de las líneas, entre las que se destacan:
Boletín de prensa sobre: Firma histórica de cuatro acuerdos de conservación con familias campesinas que habitan predios en la jurisdicción del Parque Nacional Natural Los Nevados, la cual fue publicada en RCN, Caracol, Video CARDER, pagina web PNN de Colombia. 
Campaña para la protección de la PALMA DE CERA (VOC PNN LOS NEVADOS) y otras especies utilizadas para las celebraciones de Semana Santa.
Lanzamiento de la campaña "Más Verde, compromiso por el territorio", donde las CARs de Risaralda, Quindío, Tolima,  Cundinamarca, la Policía Nacional, el Ejercito Nacional, Parques Nacionales Naturales de Colombia, la Alcaldía de Salento y la iglesia Católica se comprometen a preservar y cuidar la Palma de Cera, la Palma Boba y otras especies que son utilizadas para la celebración del domingo de ramos. 
Participación  en la campaña Salento para todos, conciencia ambiental para ti, dando a conocer las acciones que implementan las diferentes instituciones presentes en el municipio de Salento con el fin de promover la conservación de los ecosistemas presentes y la importancia como conectividad de otras estrategias complementarias de conservación.
Realización de actividades con instituciones educativas del municipio de Murillo para la apropiación del plan de manejo del PNN Los Nevados, el conocimiento de los ecosistemas presentes, la gestión del riesgo, entre otros temas.
</t>
    </r>
    <r>
      <rPr>
        <b/>
        <sz val="11"/>
        <rFont val="Arial"/>
        <family val="2"/>
      </rPr>
      <t>Anexo AP3</t>
    </r>
    <r>
      <rPr>
        <sz val="11"/>
        <rFont val="Arial"/>
        <family val="2"/>
      </rPr>
      <t xml:space="preserve">
Informe técnico estrategia de comunicación y educación para la conservación del PNN Los Nevados y su zona con función amortiguadora.
</t>
    </r>
  </si>
  <si>
    <r>
      <t xml:space="preserve">Durante los meses de mayo, junio, julio y lo reportado de agosto se realizo la atención y registro de visitantes que ingresaron a las areas protegidas de la cuenca alta del río Otún, con un total de 21298 visitantes hasta el dia de reporte en donde se brindo la información pertinente. 
</t>
    </r>
    <r>
      <rPr>
        <b/>
        <sz val="11"/>
        <rFont val="Arial"/>
        <family val="2"/>
      </rPr>
      <t xml:space="preserve">Anexo AP1: Registro visitantes. </t>
    </r>
  </si>
  <si>
    <r>
      <t xml:space="preserve">Desde el área SIG de la Dirección Territorial se apoyo en  tallere temático denominado "Taller actualización en Procesos y portafolio de Compensaciones Áreas Protegidas - DTAO ", con este taller se aborda para esta vigencia 2019 el fortaleciemiento en SIG de las 12 áreas protegidas adscritas a la DTAO, cumpliendo con un 100% en la acción preventiva denominada "Capacitar en el manejo, procesamiento y análisis de la información cartográfica, al personal  técnico de las Áreas Protegida."
Dicho taller abordo un fortalecimiento de capacidades en los siguientes temas:
1. Gestión y gobernanza del Subsistema Andes Occidentales - SAO, procesos estratégicos-gestión para compensaciones, articulación instancias de gestión de PNN e interinstitucionales. 
2. Caracterización uso, ocupación y tenencia - UOT, fichas, plataforma, toma de datos. (Sandra Aya-Juan Colorado y Alejandra)
3. Coberturas de la tierra
4. Restauración, saneamiento, Precisión de límites.
5. Monitoreo de valores objeto de conservación - VOC, Recurso Hídrico, impactos del turismo no regulado, Sistema de Información de Monitoreo de Parques Nacionales Naturales de Colombia SULA. 
6. Prevención Vigilancia y Control - PVC, Herramienta de Monitoreo e Información Espacial - SMART Connect Cybertracker. 
7. Servicios ecosistémicos y actores sectoriales. (Elisa Moreno)
8. Fortalecimiento en Sistema de Información Geográfica - SIG, Estructura de información SIG, Manejo Software, carga y descarga de Información para los diferentes aplicativos de la entidad.
Fechas y PNN capacitados:
11 y 12 de Junio de 2019: PNN Las Hermosas GVC, PNN Nevado del Huila, PNN Puracé, PNN Cueva de los Guacharos, PNN CV Doña Juana Cascabel, SFF Galeras, SF Corota PNN Las Orquídeas.
</t>
    </r>
    <r>
      <rPr>
        <b/>
        <sz val="11"/>
        <rFont val="Arial"/>
        <family val="2"/>
      </rPr>
      <t xml:space="preserve">Anexo AP R29 </t>
    </r>
  </si>
  <si>
    <r>
      <t xml:space="preserve">Se cuenta con un informe del segundo trimestre de 2019, en el cual se detalla el avance en la ejecucion presupuestal del proyecto Fondo Patrimonial Mosaico Galeras. Anexo 1
El presupuesto del proyecto Fondo Patrimonial Mosaico Galeras para la vigencia 2019 fue aprobado por gran total de $ 200.000.000. Sin embargo, cabe resaltar que con los saldos liberados de la vigencia anterior el presupuesto total corresponde a $ 203.005.600. Estos recursos se ejecutan en forma programada y de acuerdo con las actividades planteadas en el marco lógico y presupuesto del proyecto denominado Fondo Patrimonial Mosaico Galeras.
Con corte al 30 de junio de 2019 del total del presupuesto asignado se tiene el 16% ejecutado o pagado, el 28% comprometido por pagar, y el 56% corresponde a los recursos pendientes por comprometer, que cuentan con una programación de ejecución en la presente vigencia.
</t>
    </r>
    <r>
      <rPr>
        <b/>
        <sz val="11"/>
        <rFont val="Arial"/>
        <family val="2"/>
      </rPr>
      <t xml:space="preserve">
Anexo AP1:  Ejecución y seguim Mosaico Galeras.</t>
    </r>
  </si>
  <si>
    <r>
      <t xml:space="preserve">Se realizaron reuniones de seguimiento contable en las cuales se hace control de las obligaciones de las dos organizaciones, ademas se llevan controles acerca de las actividades desarrolladas por los operadores como la reserva y venta de paquetes ecoturisticos, donde se les recuerda la capacidad de carga y el fin de la estrategia entre otras generalidades, se desarrollaron dos informes de visitantes pertinentes antes de la resolución de cierre 0148 del 23 de mayo del 2019 donde se cierra el parque a visitantes y operadores. Adicional en el mes de junio se desarrollo el COASE comite de acompañamiento  y seguimiento a los contratos de presetación de servicios ecoturisticos con el acompañamiento de la teritorial y de nivel central.
</t>
    </r>
    <r>
      <rPr>
        <b/>
        <sz val="11"/>
        <rFont val="Arial"/>
        <family val="2"/>
      </rPr>
      <t xml:space="preserve">Anexo AP 1  Actas y lista asistencia seguimiento operadores. 
</t>
    </r>
  </si>
  <si>
    <t>Durante el cuatrimestre en el marco del proceso estratégico del Corredor de Cordillera Central, se avanza en el posicionamiento del mismo como un escenario de gestión para la conservación y desarrollo sostenible con un enfoque de paisaje y gobernanza ante entidades del orden departamental y local. Se participa en escenarios de nodos de cambio climático del eje cafetero y se socializa información fundamental ante profesionales de la alcaldía de Palmira encargados de la construcción del Plan de Cambio Climático para el municipio de Palmira. Por otro lado, se avanza en los procesos de articulación con actores institucionales estratégicos y de manera conjunta se avanza en la identificación y priorización de los sectores en donde se implementaran las diferentes líneas estratégicas establecidas para el Corredor.     
Anexo OP1 Sistmatiz., lista asistencia, alianzas.</t>
  </si>
  <si>
    <r>
      <t xml:space="preserve">En este período se ajustó el plan de monitoreo, como anexo al  plan de manejo del PNN Las Orquídeas.  De igual manera se está elaborando la línea base de los VOC identificados para el parque.  Se han instalado cámaras trampa para el monitoreo de presencia o no, del oso de anteojos y venado.
</t>
    </r>
    <r>
      <rPr>
        <b/>
        <sz val="10"/>
        <rFont val="Arial"/>
        <family val="2"/>
      </rPr>
      <t>Anexo:  OP3  Monitoreo II</t>
    </r>
  </si>
  <si>
    <r>
      <t xml:space="preserve">Se han realizado actividades de concientización a los productores de suso de sistemas amigables como rotación de praderas, implementación cercas eléctricas, implementación de cercas vivas, cerrameitno de fuentes de aguas.
</t>
    </r>
    <r>
      <rPr>
        <b/>
        <sz val="10"/>
        <rFont val="Arial"/>
        <family val="2"/>
      </rPr>
      <t>Anexo OP4:  Fichas de vistas técnicas.</t>
    </r>
  </si>
  <si>
    <r>
      <t xml:space="preserve">De acuerdo a la temporalidad del POA, durante el II Trimestre se avanzo en 4 procesos de educacion ambiental priorizados por el AP, con la realizacion de  36 talleres, asi:
1. RE- UOT: 4 Talleres Anexo 2
2.Monitoreo: 7 talleres Anexo 3
3. RNSC: 14 Talleres Anexo 4
4. Articulacion Interinstitucional:11 talleres Anexo 5
</t>
    </r>
    <r>
      <rPr>
        <b/>
        <sz val="10"/>
        <rFont val="Arial"/>
        <family val="2"/>
      </rPr>
      <t>Anexo OP5 Memoria talleres.</t>
    </r>
  </si>
  <si>
    <r>
      <t xml:space="preserve">Durante este periodo se avanzo en la formualcion de tres plan de manejo de la RNSC Flia Noguera, La LAURITA, el encino.  
</t>
    </r>
    <r>
      <rPr>
        <b/>
        <sz val="10"/>
        <rFont val="Arial"/>
        <family val="2"/>
      </rPr>
      <t>Anexo OP5 Documento reserva naturales de la Sociedad Civil.</t>
    </r>
  </si>
  <si>
    <r>
      <t xml:space="preserve">Para este período, luego de analizar la información sistematizada en el aplicativo sico smart, se corrió el modelo de visibilidad para el área protegida Selva de Florencia, el cual tomó como base la información de recorridos y puntos de observación de las actividades de PVC;  para lo cual se tuvo como resultado un área cubierta de 9,291 H, lo que es igual al 92,7% 
</t>
    </r>
    <r>
      <rPr>
        <b/>
        <sz val="10"/>
        <rFont val="Arial"/>
        <family val="2"/>
      </rPr>
      <t>Anexo OP6 Mapa visibilidad.</t>
    </r>
  </si>
  <si>
    <t>El PNN Puracé viene trabajando actualmente con dos pueblos indígenas: Kokonukos y Yanakonas. Al primero pertenecen los resguardos de Puracé, Kokonuko y Paletará y al segundo los Resguardos Rioblanco, Guachicono y Papallaqta.  Esta AP tiene traslape con uso y por territorio ancestral con los resguardos de Puracé, Kokonuko y Paletará y con: Rioblanco, Guachicono y Papallakta por territorio ancestral: Espacios sagrados
Las acciones conjuntas se avanzan con los Cabildos de Puracé, Rioblanco y Papallaqta, se retoma el relacionamiento con el Cabildo de Paletará y con el resguardo de Guachicono se está en proceso de acercamiento
Se trata de ir consolidando poco apoco una estructura para la toma de decisiones relacionada con la conservación del PNN Puracé y sus conectividades en los territorios indígenas que puede ser mediante comisiones aprobadas avaladas por las asambleas comunitarias o directamente con los cabildos indígenas, de no aprobarse otras instancias de toma de decisiones. 
        CONTROL TERRITORIAL, con la guardia indigena, realizado con los Cabildos indigenas de  Papallaqta y Rio Blanco. Se adjuntan los informes de dos facilitadores indigenas contratados por el PNN Puracé. 
Anexo OP Informe control territorial con indígenas</t>
  </si>
  <si>
    <r>
      <t xml:space="preserve">Desde el área SIG de la DTAO se viene monitoreando el desempeño de las áreas protegidas en el procesamiento, levantamiento y análisis de la información georeferenciada utilizada en la linea estrategica de P, V y C, para este II Trimestre se realizaron las respectivas revisiones de cada una de las áreas protegidas, como soporte de esto se entregan 12 revisiones de la información  sistematizada en el aplicativo SICO-SMART  la cual presenta los diferentes recorridos, puntos de incidentes y observación, como tambien el área cubierta mediante el ejercicio de autoridad ambiental.
</t>
    </r>
    <r>
      <rPr>
        <b/>
        <sz val="10"/>
        <rFont val="Arial"/>
        <family val="2"/>
      </rPr>
      <t>Anexo OP8 Revisión inf sico</t>
    </r>
  </si>
  <si>
    <r>
      <t xml:space="preserve">El Parque Nacional y de acuerdo a los lineamientos de la OAP de la DTAO realiza los informes de gestión con periodicidad trimestral. En el último trimestre se reportaron 9 compromisos, los cuales fueron validados de manera positiva por parte de la DTAO.
</t>
    </r>
    <r>
      <rPr>
        <b/>
        <sz val="10"/>
        <rFont val="Arial"/>
        <family val="2"/>
      </rPr>
      <t>Anexo OP9  PAA_2019_DTAO_AP</t>
    </r>
  </si>
  <si>
    <r>
      <t xml:space="preserve">Para la presente vigencia (meses Mayo, Junio, Julio, Agosto) se registra tres bases de datos correspondientes a monitoreo de aves, fenologia y registro nivel de la laguna para cada uno de los meses. Los datos consolidados nos permiten tener un mejor registro de las especies priorizadas para el AP.  Se da continuidad al Monitoreo de los dos VOC de filtro fino que hacen parte del VOC de filtro grueso Bosque Andino Insular Lacustre. Se realiza el seguimiento a dos VOC: 1. Censo de Aves: Registro de presencia/ausencia de especies de aves en la Zona General de recreación Exterior y Sendero el Quiche. 2. Bosque Andino Insular Lacustre a través del seguimiento de fenología; tomando mensualmente una vez en campo los datos fenológicos de los doce individuos de once especies arbóreas escogidas para este fin.  
</t>
    </r>
    <r>
      <rPr>
        <b/>
        <sz val="10"/>
        <rFont val="Arial"/>
        <family val="2"/>
      </rPr>
      <t>Anexo OP10 Informe cuatrimestral monitoreo</t>
    </r>
  </si>
  <si>
    <r>
      <t xml:space="preserve">Para éste trimestre se realizó 18 recorridos de PVC ,17 de éstos recorridos corresponden a patrullajes a pie y 1 patrullajes en lancha. A través de éstos recorridos se evidenciaron 115 observaciones y 22 incidentes. De acuerdo al reporte SICO-SMART se cubrió un total de 16,2 Has, equivalente al  100% del área cubierta mediante el ejercicio de la autoridad ambiental.  Dichos datos se encuentran en el informe generado por SIG-DTAO.  
</t>
    </r>
    <r>
      <rPr>
        <b/>
        <sz val="10"/>
        <rFont val="Arial"/>
        <family val="2"/>
      </rPr>
      <t>Anexo OP10 Reporte plataforma sicosmart</t>
    </r>
  </si>
  <si>
    <r>
      <t xml:space="preserve">La articulación de estos subsistemas temáticos, se hace en el marco de los comité técnico y directivo del SIRAP Andes Occidentales, en los cuales se van a avanzar en la definición de las líneas estratégicas a trabajar a partir del año 2020.  
Así mismo se definirá la agenda técnica y política para el desarrollo de estas líneas estratégicas, en el marco de la construcción de la políticas SINAP 2020-2030.
</t>
    </r>
    <r>
      <rPr>
        <b/>
        <sz val="10"/>
        <rFont val="Arial"/>
        <family val="2"/>
      </rPr>
      <t>Anexo OP11 Invitación delegados y directivos de los 4 subsistemas.</t>
    </r>
  </si>
  <si>
    <r>
      <t xml:space="preserve">Durante el tiempo registrado se han realizado caracterizaciones  de Uso Ocupación y Tenencia en el sector Tolima y se siguen realizando en el momento, para llegar a esto se realizaron durante el mismo tiempo alrededor de 5 reuniones con comunidades. 
</t>
    </r>
    <r>
      <rPr>
        <b/>
        <sz val="10"/>
        <rFont val="Arial"/>
        <family val="2"/>
      </rPr>
      <t>Anexo OP 12  Informe UOT.</t>
    </r>
  </si>
  <si>
    <t>No presento avances ni evidencas en el periodo.</t>
  </si>
  <si>
    <t>el PNN UBM  realizo una reuniòn de mesa coordinadora para revisar y programar un comité de seguimiento de consulta previa (25 y 26 de Junio) . Y se realizo el comité de seguimiento de la consulta previa para revisar el cumplimiento de los acuerdos suscritos  (25 Y 26 de Julio de 2019) Se acordo un plan de trabajo. EVIDENCIAS.Anexo 1 Acta Seguimiento a consulta previa PNNUBM.Anexo 2 DTPA-1-ADMON-31 URAMBA</t>
  </si>
  <si>
    <t>DTPA: Se presentó el informe técnico de seguimiento al ejercicio de la autoridad ambiental, con el registro de los recorridos realizados in situ. Adicionalmente, con apoyo de la Fundación Malpelo, se realizó monitoreo de embarcaciones pesqueras a través de la plataforma GFW, que si bien no generan información en tiempo real, esta herramienta ha permitido documentar la presión por pesca con una cobertura del 100% en el área protegida. Como soporte se anexan: CARPETA 1 . Anexo (1) Informe técnico de seguimiento al ejercicio de autoridad ambiental y  Anexo (2)   mapa consolidado recorridos de PVC</t>
  </si>
  <si>
    <r>
      <t>En la actualidad en el Area se ejecutan recursos de un proyecto de cooperación (programa de apoyo presupuestario DLS - UE), en el maro del cual se apoyan y fortalecen inciativas que tiene que ver con la pesca artesanal responsable, aunado a acciones de sensibilización y educación para la pesca y el consumo responsable. Recibidas las observaciones y recomendaciones de parte de la coordinación del programa DLS-UE y de la DTPA, se procedió a realizar el ajuste definitivo del Plan de Inversión de la Iniciativa Pesca Línea de Mano El Valle. El número de familias beneficiarias es 20, y en el marco de la ejecución del plan se plantea la realización de Eventos para dinamizar la relación con los pescadores artesanales y la implementacion de estrategias educativas con el fin de promover la pesca y el consumo responsable.  Se van a realizar cuatro eventos, uno de los cuales es un intercambio de saberes con pescadores, PNN, Instituciones, Organizaciones, Consejo Comunitario y mujeres de los pescadores (total 40 personas) Temas: Resultados de intercambio de experiencia, Analisis retroalimentacion de ( Caladeros, Profundiades de captura, Especies, Tallas, Calandarios pesquero y artes de pesca (durante 1 dia) en la oficina del PNNU en El Valle.  Se detallaron también los aspectos o elementos en que se hará la inversión en cada iniciativa individual (Dotacion en aparejos de pesca y equipos para la conservacion del producto).  Se anexa matriz Plan de Inversión Iniciativa Pesca de Línea de Mano El Valle.
También se procedió al ajuste del Plan de Inversión de la Iniciativa Pesca de Linea de Mano de Jurubirá, que tendrá 20 familias beneficiarias.  Se adjunta matriz con Plan de Inversión Iniciativa Pesca Linea de Mano Jurubirá.</t>
    </r>
    <r>
      <rPr>
        <b/>
        <sz val="10"/>
        <rFont val="Arial"/>
        <family val="2"/>
      </rPr>
      <t xml:space="preserve"> EVIDENCIAS.Anexo 1 Plan  Inversion iniciativa Pesca de Linea de Mano El Valle.Anexo 2 Plan de Inversion iniciativa Pesca Linea de Mano Jurubira</t>
    </r>
  </si>
  <si>
    <t>Se continua con la implementación de los planes de acción de los acuerdos de usos, y del REM suscrito con las comunidades etnicas.
En el marco de los acuerdos y su plan de trabajo se continua tomando la información pesquera y realizando capacitaciones y talleres de educación y comunicación ambiental que ayuden a la sensibilización y valoración social de los recursos del área protegida y su uso sostenible. El 23 de julio de 2019, en Puente América se realizó una actividad con los estudiantes de la escuela, con el objetivo de apropiarlos de la conservación de los recursos naturales y entregarles Kits escolares.
En el proceso de articulación institucional se contó con el acompañamiento de la AUNAP, en capacitaciones en buenas practicas pesqueras y actividad de recolección de residuos y artes de pesca abandonadas en las cíenagas de Tumaradó y Río Atrato con el liderazgo de los pescadores de Tumaradó y Puente América. 
Las actividades desarrolladas en el marco de los acuerdos de uso ayudan prevenir presiones en el AP. 
En el proceso de implementación del REM, los días 13 y 14  se realizó la IV Reunión de la Mesa de Concertación Cacique Isaac Chocho Quiroz donde se identificaron las presiones en el sector de Juin Phubuur y se concertó la ruta de intervención para aboradarlas. Las demás actividades concertadas en el plan de trabajo del REM para 2019 se encuentran en proceso de implementación.
EVIDENCIAS: Anexo1. Informe implementación acuerdos de uso y REM con corte a julio de 2019.
Anexo 2. Memoria de capacitación en buenas practicas pesqueras realizada con AUNAP en Tumaradó.
Anexo 2.1 Memoria capacitación en buenas practicas pesqueras realizadas por AUNAP en Puente América.
Anexo 3. Acta de la IV reunión de la Mesa de Concertación Cacique Isaac Chocho Quiroz.
Anexo 4. Memoria actividad con los niños estudiantes de la escuelta de Puente América.</t>
  </si>
  <si>
    <t>Se apoyó en la Asamblea de la organización de base campesina de APAG y en el informe de gestión de la asociación. Se participaron en diversas reuniones en el marco de la implementación del acuerdo de Paz con énfasis en los acuerdos de sustitución de cultivos de uso ilícito, con la Dirección de Sustitución, ART, UNO DC entre otros actores. Evidencias. Anexo 1 INF II TRIMESTRE AVANCE UOT 2019.otros ANEXO 24. REUNION APAG</t>
  </si>
  <si>
    <r>
      <rPr>
        <b/>
        <sz val="10"/>
        <rFont val="Arial"/>
        <family val="2"/>
      </rPr>
      <t>Amacayacu</t>
    </r>
    <r>
      <rPr>
        <sz val="10"/>
        <rFont val="Arial"/>
      </rPr>
      <t xml:space="preserve">: no registra avances
</t>
    </r>
    <r>
      <rPr>
        <b/>
        <sz val="10"/>
        <rFont val="Arial"/>
        <family val="2"/>
      </rPr>
      <t>Cahuinarí</t>
    </r>
    <r>
      <rPr>
        <sz val="10"/>
        <rFont val="Arial"/>
      </rPr>
      <t xml:space="preserve">: En este periodo en el marco del programa Desarrollo Local Sostenible, se lleva a cabo reunión  para la Revisión y acuerdos de la ruta de planeación de actividades para la vigencia del segundo semestre 2019 entre el PANI y el equipo del programa DLS-UE PNN Cahuinari, así mismo, se realiza la planeación de la tortuga charapa 2019 - 2020. Anexo 1 acta reunion de planeacion de actividades con el PANI 4-5-6 julio 2019.doc, Anexo 2 Listado de asistencia de reunion de planeacion de actividades con el PANI 4-5-6 julio 2019, Anexo 3 planeacion temporada 2019-2020 PANI
</t>
    </r>
    <r>
      <rPr>
        <b/>
        <sz val="10"/>
        <rFont val="Arial"/>
        <family val="2"/>
      </rPr>
      <t>Río Puré</t>
    </r>
    <r>
      <rPr>
        <sz val="10"/>
        <rFont val="Arial"/>
      </rPr>
      <t xml:space="preserve">: no registra
</t>
    </r>
    <r>
      <rPr>
        <b/>
        <sz val="10"/>
        <rFont val="Arial"/>
        <family val="2"/>
      </rPr>
      <t>PNN Churumbelos</t>
    </r>
    <r>
      <rPr>
        <sz val="10"/>
        <rFont val="Arial"/>
      </rPr>
      <t xml:space="preserve">:  En este periodo se desarrollaron reuniones con autoridades indígenas para la definición de planes de trabajo,  Acta plan de trabajo RVMA_24 abril 2019). Ya se cuenta con dos convenios administrativos que ha permitido apoyar las actividades concertadas en los planes de trabajo.  Anexo 1. Acta Comité 4_2019_29  V a 1 VI_2019.pdf, Anexo 2. Acta Comité 5_2019 _junio 12 y 13 PNN SCHAW.pdf, Anexo 3. Acta Comité 6_2019_Julio18 a 20_PNN SCHAW.pdf
</t>
    </r>
    <r>
      <rPr>
        <b/>
        <sz val="10"/>
        <rFont val="Arial"/>
        <family val="2"/>
      </rPr>
      <t xml:space="preserve">RNN NUKAK: </t>
    </r>
    <r>
      <rPr>
        <sz val="10"/>
        <rFont val="Arial"/>
        <family val="2"/>
      </rPr>
      <t>Comité local realizado el 29 y 30 de mayo donde se agendaron temas sobre:  - Matriz AEMASSP 2018
- UOT ( PND y fichas REP)
- EEM (lineamientos de contacto inicial)
- Planeación Retorno
Bienestar Evaluación de desempeño.
Anexo 1. Acta comité local 29 y 30 de mayo - RNN Nukak</t>
    </r>
    <r>
      <rPr>
        <b/>
        <sz val="10"/>
        <rFont val="Arial"/>
        <family val="2"/>
      </rPr>
      <t xml:space="preserve">
SPM Orito:  </t>
    </r>
    <r>
      <rPr>
        <sz val="10"/>
        <rFont val="Arial"/>
        <family val="2"/>
      </rPr>
      <t xml:space="preserve">Se realiza reuniones de planificación de actividades para la linea de EEM con el equipo del SF PMOIA, se participa en el comité técnico territorial en el cual se abordan aspectos relacionados con la línea de EEM.
Se reliza renión con el lider temático de la línea de EEM de la DTAM con el fin de identificar orientaciones para el desarrollo de la misma.
se han realizado reuniones con las abuelas Cofan y autoridades tradicionales y desarrollo del plan de trabajo con el Resguardo Alto orito en la Linea apoyo al ajuste al reglamento Interno.
Anexos:    Anexo 1 13-07-2019 Acta apoyo al reglamento interno alto orito.pdf, </t>
    </r>
    <r>
      <rPr>
        <b/>
        <sz val="10"/>
        <rFont val="Arial"/>
        <family val="2"/>
      </rPr>
      <t xml:space="preserve"> Anexo 2 Acta reunion 23 junio 2019.p, Anexo 3 Acta Socialisacion de los avances y relacionamiento 30 y 31 mayo, Anexo 4 Actas 16y 17 junio abuelas, Anexo 5  realizar conversatorio con autoridades tradicionales
PNN La Paya:  </t>
    </r>
    <r>
      <rPr>
        <sz val="10"/>
        <rFont val="Arial"/>
        <family val="2"/>
      </rPr>
      <t>Se realizaron distintos espacios con el equipo de trabajo, donde se plantean las diferentes situacones administrativas, operativas y generales para el cumplimiento de los objetivos y actividades por desarrollar. 
Evidencia 1. listado de asistencia- deficinion de roles de coordinador de gef 6.
Evidencia 2. INFORME DE GESTION PAYA JULIO
Evidencia 3. LISTA DE ASISTENCIA II COMITE TECNICO LOCAL
Evidencia 4. Reunión seguimiento y plantación administrativa_1</t>
    </r>
  </si>
  <si>
    <t xml:space="preserve"> 
Cahuinarí: 40%
PNN Churumbelos: 66%
RNN Nukak: 60%
SPM Orito: 70%
PNN La Paya: 70%
</t>
  </si>
  <si>
    <t xml:space="preserve">De acuerdo con las acciones preventivas planteadas. Se presenta la matriz excel generada por el Gestor Documental Orfeo de la cuenta del Coordinador del GTEA para el periodo de reporte solicitado: 12 de abril de 2019 al 16 de agosto de 2019 y se anexan 148  correos electrónicos con solicitudes de usuarios que son remitidos al Gestor Documental Orfeo, a través de la oficina de  correspondencia, con el fin de llevar la debida trazabilidad de" lo solicitado y que lo respondido se haga en coherencia". Los orfeos llegan al Coordinador del GTEA, quien hace las asignaciones a los miembros del GTEA para emitir las respuestas.
En las carpetas de evidencias para la primera (1) acción preventiva del riesgo 9, se presentan:
Anexo 1. Matriz reparto solicitudes de los usuarios generada del Orfeo del Coordinador Guillermo Santos Ceballos.
Anexo 2. Copia en pdf de 148  correos electrónicos dirigidos a Atención al usuario para que ingresen formalmente por Orfeo.
Porcentaje acumulado: 14%
</t>
  </si>
  <si>
    <t xml:space="preserve">Para este riesgo se presentan 236 archivos para el periodo de reporte del 12 de abril al 16 de agosto de 2019, que incluyen Actos Administrativos firmados, fechados y numerados, donde se observa la revisión, vistos buenos por parte de los abogados que intervienen en las solicitudes, junto con el Coordinador del GTEA y la Subdirectora de Gestión y Manejo  que firman las Resoluciones que resuelven (otorgan o niegan trámites ambientales dentro de las áreas protegidas del SPNN) y las bases de datos de los trámites ambientales.
Todos los Actos Administrativos emitidos por el GTEA se publican en la Gaceta Ambiental en el siguiente enlace de la página de Parques Nacionales, donde se consultan por los respectivos archivos a la fecha: 
Abril:
http://www.parquesnacionales.gov.co/portal/es/normatividad/gaceta-ambiental/2019-2/abril-2019/subdireccion-de-gestion-y-manejo-de-areas-protegidas/
Mayo:
http://www.parquesnacionales.gov.co/portal/es/normatividad/gaceta-ambiental/2019-2/mayo-2019/subdireccion-de-gestion-y-manejo-de-areas-protegidas/
Junio:
http://www.parquesnacionales.gov.co/portal/es/normatividad/gaceta-ambiental/2019-2/junio-2019/subdireccion-de-gestion-y-manejo-de-areas-protegidas/
Julio:
http://www.parquesnacionales.gov.co/portal/es/normatividad/gaceta-ambiental/2019-2/julio-2019/subdireccion-de-gestion-y-manejo-de-areas-protegidas/
Agosto:
http://www.parquesnacionales.gov.co/portal/es/normatividad/gaceta-ambiental/2019-2/agosto-2019-2/subdireccion-de-gestion-y-manejo-de-areas-protegidas/
En las carpetas de evidencias para la segunda (2) acción preventiva del riesgo 9, se presentan:
Anexo 3. Actos administrativos, firmados fechados y numerados) y las respectivas bases de datos de trámites ambientales 
Anexo 4: Bases de trámites ambientales
De manera conjunta con el GSIR, se está construyendo el aplicativo de trámites ambientales en línea, en este momento está en fase de prueba para algunos trámites y se encuentra en el siguiente enlace: 
http://tramites.parquesnacionales.gov.co/index.php/mis-tramites/search
</t>
  </si>
  <si>
    <t xml:space="preserve">
Para Control a la conformidad del producto para los trámites ambientales, durante el primer semestre de 2019,  se revisaron  264 expedientes de los siguientes Trámites Ambientales de los cuales fueron conformes el 100%, los que se describen a continuación:
• Autorización para ubicar, mantener, reubicar y reponer estructuras de comunicación de largo alcance, Antenas: Fase de evaluación: 0, Fase de seguimiento: 19.   
En fase de evaluación: Todos conformes. En fase de seguimiento: 8 conformes. 
• Permiso de filmación y fotografía y uso posterior: Fase de evaluación: 19, Fase de seguimiento: 71. 
En fase de evaluación: 19 conformes. En fase de seguimiento: 10 no conformes.
Permiso y/o autorizaciones de investigación
En fase de evaluación: 19 conformes. En fase de seguimiento: 48 conformes. 
* Permisos de ingreso-Fase de evaluación: 4.  
*Autorización de investigación-Fase de evaluación: 8 
*Autorización de recolección-Fase de Evaluación: 16
* Permiso de recolección de especímenes de especies silvestres de la diversidad biológica con fines de elaboración de estudios ambientales, fase de evaluación: 1. 
* Permiso de recolección de especímenes de especies silvestres de la diversidad biológica con fines de investigación cientifica no comercial, Fase de evaluación: 10.
Concesiones y Permisos de Recurso Hídrico
* Concesiones de aguas superficiales CASU: Fase de evaluación: 33.  Fase de seguimiento: 54.
En fase de evaluación: 21 conformes. En fase de seguimiento: 8 conformes
 *Permisos de Ocupación de Cauce, POC.  Fase de Evaluación:1, Fase de seguimiento: 2.
En fase de evaluación: 2 conforme. En fase de seguimiento: 0 conformes. 
*Permiso de Vertimientos, PVERT. Fase de Evaluación: 8. Fase de seguimiento: 1.
En fase de evaluación: 11 conformes. En fase de seguimiento: 1 conforme.
8). Registro de Reservas Naturales de la Sociedad Civil: 
Durante el primer semestre de 2019, se radicaron en PNN 118 solicitudes de registro de RNSC, de los cuales se impulsaron 93: 90 con la emisión de autos de inicio y 3 con oficio informando no procedencia de trámite, lo que corresponde al 78.8% de avance, los demás trámites están en fase de revisión jurídica.  Los 93 autos de inicio de pueden verificar en la Gaceta y los 3 restantes de oficio informando no procedencia se pueden ubicar en el sistema documental Orfeo. 
Conformes: 118 
• Procesos Sancionatorios, iniciados por la SGM: 0
• Evaluación ambiental. Fase de evaluación: 3, Fase de seguimiento: 15. 
Para el grupo en total en la fase de seguimiento: 264 conformes. 
A todos los expedientes no conformes, se les propone la respectiva acción correctiva. Vale indicar que el control a la conformidad del producto y/o servicio se hace de manera trimestral y las acciones correctivas propuestas tienen un tiempo para cerrar la no conformidad.
Anexo 5.  Reporte de Control a la conformidad del producto y/o servicio – I y II Trimestre de 2019. 
</t>
  </si>
  <si>
    <t xml:space="preserve">Dentro del procesos de capacitación y reinducción periódica al equipo del GTEA sobre el cumplimiento de los tiempos otorgados por la norma para Procesos Sancionatorios y Trámites Ambientales, se programó  y realizó  reunión de capacitación  en el mes de febrero  6 de 2019, en la que se trataron los temas como: Verificación del cumplimiento de los compromisos de la reunión anterior, 
Balance POA 2018,, se presentaron los resultados de los Indicadores de Meta PAI  e Indicadores de Gestión con los porcentajes obtenidos.
Bases del Plan Nacional de Desarrollo
Preparación articulación del  taller GTEA – GPM
Recomendaciones de Control a la conformidad de producto para trámites ambientales y oportunidades de mejora para acerca del cumplimiento a los tiempos de los procedimientos y tener presente las acciones preventivas de los riesgos de corrupción 
En las carpetas de evidencias se presenta  para la primera (1) acción preventiva del riesgo 10, se presentan: 
Anexo 1. Acta de la reunión del equipo GTEA con su listado de asistencia de febrero 6 de 2019. Se plantea 
</t>
  </si>
  <si>
    <t xml:space="preserve">Para Control a la conformidad del producto para los trámites ambientales, durante el primer semestre de 2019,  se revisaron  264 expedientes de los siguientes Trámites Ambientales de los cuales fueron conformes el 100%, los que se describen a continuación:
• Autorización para ubicar, mantener, reubicar y reponer estructuras de comunicación de largo alcance, Antenas: Fase de evaluación: 0, Fase de seguimiento: 19.   
En fase de evaluación: Todos conformes. En fase de seguimiento: 8 conformes. 
• Permiso de filmación y fotografía y uso posterior: Fase de evaluación: 19, Fase de seguimiento: 71. 
En fase de evaluación: 19 conformes. En fase de seguimiento: 10 no conformes.
Permiso y/o autorizaciones de investigación
En fase de evaluación: 19 conformes. En fase de seguimiento: 48 conformes. 
* Permisos de ingreso-Fase de evaluación: 4.  
*Autorización de investigación-Fase de evaluación: 8 
*Autorización de recolección-Fase de Evaluación: 16
* Permiso de recolección de especímenes de especies silvestres de la diversidad biológica con fines de elaboración de estudios ambientales, fase de evaluación: 1. 
* Permiso de recolección de especímenes de especies silvestres de la diversidad biológica con fines de investigación cientifica no comercial, Fase de evaluación: 10.
Concesiones y Permisos de Recurso Hídrico
* Concesiones de aguas superficiales CASU: Fase de evaluación: 33.  Fase de seguimiento: 54.
En fase de evaluación: 21 conformes. En fase de seguimiento: 8 conformes
 *Permisos de Ocupación de Cauce, POC.  Fase de Evaluación:1, Fase de seguimiento: 2.
En fase de evaluación: 2 conforme. En fase de seguimiento: 0 conformes. 
*Permiso de Vertimientos, PVERT. Fase de Evaluación: 8. Fase de seguimiento: 1.
En fase de evaluación: 11 conformes. En fase de seguimiento: 1 conforme.
8). Registro de Reservas Naturales de la Sociedad Civil: 
Durante el primer semestre de 2019, se radicaron en PNN 118 solicitudes de registro de RNSC, de los cuales se impulsaron 93: 90 con la emisión de autos de inicio y 3 con oficio informando no procedencia de trámite, lo que corresponde al 78.8% de avance, los demás trámites están en fase de revisión jurídica.  Los 93 autos de inicio de pueden verificar en la Gaceta y los 3 restantes de oficio informando no procedencia se pueden ubicar en el sistema documental Orfeo. 
Conformes: 118 
• Procesos Sancionatorios, iniciados por la SGM: 0
• Evaluación ambiental. Fase de evaluación: 3, Fase de seguimiento: 15. 
Para el grupo en total en la fase de seguimiento: 264.  
A todos los expedientes no conformes, se les propone la respectiva acción correctiva. Vale indicar que el control a la conformidad del producto y/o servicio se hace de manera trimestral y las acciones correctivas propuestas tienen un tiempo para cerrar la no conformidad.
Anexo 5.  Reporte de Control a la conformidad del producto y/o servicio – I y II Trimestre de 2019. 
</t>
  </si>
  <si>
    <t xml:space="preserve">Se presentan  11 archivos  del Formato 49, de Cumplimiento a los tiempos para los Trámites Ambientales,  localizados y diligenciados en la contraportada de cada expediente físico; estos formatos también son objeto de verificación durante la revisión del Control a la Conformidad del Producto y/o Servicio Conforme y aprobados por el Coordinador del GTEA y están disponibles en el todos los expedientes de los trámites ambientales y en el archivo de la SGMAP para su verificación.
En las carpetas de evidencias para la tercera (3) acción preventiva del riesgo 10, se presentan:
Anexo 5: se evidencian 11 Formatos_49 de  cumplimiento a los tiempos para los trámites ambientales.
Además, se ha creado un archivo drive donde se registra el préstamo de expedientes con fecha de entrega y devolución con una planilla para cada servidor responsable de cada trámite: el enlace del drive es el siguiente:  https://docs.google.com/spreadsheets/d/1mV3n3GoPX-aaZmkZuB2P_eD9NAC-FNbLH6Mcf016d5Y/edit?ts=5d6d7435#gid=1893159850
Anexo 6: Planilla de préstamo de expedientes del GTEA, I y ii trimestre de 2019
</t>
  </si>
  <si>
    <t>Con base a las recomendaciones realizadas en la auditoria interna de control interno realizada el 29 de julio se realizaron memorandos solicitando a cada una de las Direcciones Territoriales los informes de monitoreo de sus áreas protegidas, como adjunto a dicho memorando se envia el documento "Guía para elaborar informes de investigación y monitoreo el Parques Nacionales Naturales" el cual orienta a los Parques sobre como elaborar y remitir los informes en word. La guía se elabora con el propósito de unificar la pesentación de informes entre tanto se realizan los ajustes propuestos desde 2017 en el sistema de información SULA para publicar y divulgar la información. Sobre SULA se está en un proceso de migración de SULA a SMART y SULA. Se realizaron las siguientes reuniones entre SGM, GSIR y GPM con el fin de revisar entre las nuevas herramientas de la entidad ELA o SICO SMART, en que herramienta se incorpora la propuesta del informe de implementación de monitoreo debido a que SULA va a migrar a SICO SMART: 1. Acta 18_7_2019; 2. GDB monitoreo e informes; 3. Lista ELA monitoreo e investigación 21_6_2019.pdf; 4. Inquietud Web app builder y tableros de control ELA.pdf; 5. Lista datso biodiversidad 25_7.pdf; 5. Documento Georreferenciación y propuesta estructura capa Localidades ; 6.MemoRequierInformes</t>
  </si>
  <si>
    <r>
      <t>Informes Recorridos PVC que se realizaron en este periodo, en el marco del programa de prevención vigilancia y control; igualmente se realizó el informe consolidado de los recorridos que se han realizado en el semestre donde se puede observar el cubrimiento en control y vigilancia que se tiene hasta el momento.  E</t>
    </r>
    <r>
      <rPr>
        <b/>
        <sz val="11"/>
        <color rgb="FF000000"/>
        <rFont val="Arial"/>
        <family val="2"/>
      </rPr>
      <t>VIDENCIAS.  carpeta accion 1.2  anexo 3.1 -  3.2- 3,3-3.4 Recorridos PVC que se realizaron en este periodo En carpeta accion 1.2- anexo_4 Informe Consolidado PVC</t>
    </r>
  </si>
  <si>
    <r>
      <t>El SFFC, el equipo técnico de la DTCA y NC, en coordinación con la empresa ISA Intercolombia, la alcaldía de San Juan Nepomuceno y CARDIQUE, avanzan en acciones dirigidas a la recuperación del espacio ocupado por el barrio cerrito II, dentro del área protegida; al respecto el ANLA, generó AUTO 04395 DEL 25 DE JUNIO DE 2019 (AP1. anexo1. Auto de seguimiento 4395), sobre el cual evaluó el plan de compensación forestal “Restauración Ecológica con Énfasis en la Eliminación de Tensionantes y acuerdos de Relocalización del Barrio Cerrito II del SFFCol”, requiriendo realizar ajustes para determinar su viabilidad, frente a lo cual el 17 de julio, se llevó a cabo una reunión interna de PNN, con el objeto de revisar el contenido del Auto de Seguimiento a ISAN INTERCOLOMBIA, teniendo en cuenta el alcance de PNN en el complemento al documento (AP1.anexo2. Acta de reunión 17-07-19), posteriormente el 16 de agosto se realizó una reunión de trabajo (</t>
    </r>
    <r>
      <rPr>
        <sz val="11"/>
        <color rgb="FFFF0000"/>
        <rFont val="Arial"/>
        <family val="2"/>
      </rPr>
      <t>AP 1. anexo3. Listado de asistencia pendiente</t>
    </r>
    <r>
      <rPr>
        <sz val="11"/>
        <rFont val="Arial"/>
        <family val="2"/>
      </rPr>
      <t>) para ajustar el documento de respuesta a los requerimientos incluyendo roles, compromisos y plan de trabajo de ejecución del proyecto (AP 1. anexo4. Documento avance respuestas). Así mismo, se participó en el ejercicio de articulación para impulsar los PDET, y proponer la iniciativa de relocalización de cerrito II al fondo Colombia sostenible, además de concretar la reunión de socialización del proyecto a las familias beneficiarias para el 25 de agosto.</t>
    </r>
  </si>
  <si>
    <r>
      <rPr>
        <b/>
        <sz val="11"/>
        <rFont val="Arial"/>
        <family val="2"/>
      </rPr>
      <t>GGIS</t>
    </r>
    <r>
      <rPr>
        <sz val="11"/>
        <rFont val="Arial"/>
        <family val="2"/>
      </rPr>
      <t xml:space="preserve">: Se continua acompañando y orientando el desarrollo de los espacios de trabajo de los Subsistemas de Areas Protegidas.  Para el SIRAP Andes Nororientales se viene trabajando en la preparación del II Comité Técnico, programado para el mes de septiembre. El SIRAP Caribe realizó Comite técnico en Mayo, sin embargo por temas de trámites internos no fue posible acompañarlo y, Comite Directivo en Junio al cual asistio la DT Caribe. En el marco del SIRAP Macizo se acompaño  jornada de trabajo  en Neiva el 04 de julio para procesos SIMAP. El SIRAP Andes Occidentales tiene proyectado Comite Técnico (mañana) y Directivo (tarde) el 29 de agosto, el cual se esta preparando con el apoyo del GGIS. El Subsdistema Macizo Colombiano no tiene programada reunión de Subsistemas. El SIRAP Eje Cafetero programo reunión de Comite Técnico para el 5 de junio, el cual se aplazó por cruve de agendas con reunión de ASOCARs. El SIRAP Pacifico  ha estado muy activo dados los procesos del Proyecto GEF Pacifico que inició los procesos de preparación para la implementación del GEF Pacifico, por ello se han realizado  comites técnicos el 26 de abril, Comite Directivo el 17 de mayo, Comite Técnico el 31 de mayo,  Comite técnico el 4-5 de julio , Comite Técnico el  26 de julio y se tiene programado hacer Comite Directivo el 28 de agosto y 29-30 Comite Técnico para los temas del GEF Pacifico y manual operativo, asi como los temas del REA. El Sistema de Áreas Marinas Protegidas – SAMP como parte del SINAP, se define como el conjunto de áreas protegidas marinas y/o costeras, actores, mecanismos de coordinación, instrumentos de gestión que articulados con otras estrategias de conservación in situ, contribuyen a lograr los objetivos comunes de conservación en el territorio marino y costero,  en este período no se reportan  reuniones de este subsistema.  El SIRAP Amazonia no ha realizado Comites Técnicos en este período. El SIRAP Orinoquia  avanza en sus procesos de implementacion de acciones con las RNSC y el plan de accion del SIRAP.
De igual manera se continua aportando al proceso de construcción de la politica pública del SINAP con vision 2030.
</t>
    </r>
    <r>
      <rPr>
        <b/>
        <sz val="11"/>
        <rFont val="Arial"/>
        <family val="2"/>
      </rPr>
      <t>DTOR:</t>
    </r>
    <r>
      <rPr>
        <sz val="11"/>
        <rFont val="Arial"/>
        <family val="2"/>
      </rPr>
      <t xml:space="preserve">
Se participó en el taller de política del SINAP aportando al documento diagnóstico Política SINAP (Anexo  8.1.1 y 8.1.2)
Se espacio de trabajo para la Identificación de las herramientas TICs de Sistemas de Información a los Subsistemas en articulación con el SIRAP ((Anexo  8.1.3)
Se participó en el consejo seccional de estupefacientes del Meta (Anexo 8.1.4)
Apoyo técnico para la conformación del sistema municipal de áreas protegidas del municipio de Cumaral, Meta (Anexo 8.1.5)
Se participó en los espacios del CIDEA departamental del Meta (Anexos 8.1.6 y 8.1.7)
Se realizó espacios de sensibilización sobre el registro del proceso de RNSC en los municipios de Cubarral, Guamal y Puerto Lopez (Anexos 8.1.8, 8.1.9 y 8.1.10)
Se participó en los espacios del consejo de cuencas de los POMCAS Río Guayabero y Río Guayuriba (Anexos 8.1.11 y 8.1.12)
Se participó en la mesa técnica del Parque Natural regional Quebrada Honda (Anexo 8.1.13)
Se participó en la mesa para definir la metodologica del proceso de conservación de Las Selvas Transicionales de Cumaribo (Anexo 8.1.14)
La participación en los espacios de la Mesa técnica ruta sierra de la Macarena, Plan Sectorial de Turismo de Lejanías - Meta y Subcomisión de Turismo de la Comisión regional de Competitividad e Innovación (Anexo 8.1.15)
</t>
    </r>
    <r>
      <rPr>
        <b/>
        <sz val="11"/>
        <rFont val="Arial"/>
        <family val="2"/>
      </rPr>
      <t>La DTAO;</t>
    </r>
    <r>
      <rPr>
        <sz val="11"/>
        <rFont val="Arial"/>
        <family val="2"/>
      </rPr>
      <t xml:space="preserve">
 ha participado en las diferentes instancias SINAP para el SIRAP Andes Occidentales, como el Comité Tecnico y Directivo del Sirap Macizo, en los diferentes comites tecnicos  1 Directivo  del Sidap Antioquia, Tambien se participó en el comité Tecnico del Sirap Eje cafetero. De igual manera, entre las secretarias de los SIRAP, hemos apoyado el proceso de construccion del diagnostico para la politica del SINAP 2020 - 2030, y se ha dinamizado elenvio de la informaciom, para que los diferentes miembros de las instancias SINAP puedan revisar, y hacer aportes a esta construcción. Se realizaron las invitaciones para la realización de los comités tecnico y Directivo del SIRAP Andes Occidentales SAO. 
Para el Sidap Nariño, se han realizado reuniones con la Gobernación de Nariño y WWF para la definicion de un convenio que permita apoyar el plan de accion de este Sidap.
Anexo AP 1:  Actas y listas asistencia
</t>
    </r>
    <r>
      <rPr>
        <b/>
        <sz val="11"/>
        <rFont val="Arial"/>
        <family val="2"/>
      </rPr>
      <t>DTAM</t>
    </r>
    <r>
      <rPr>
        <sz val="11"/>
        <rFont val="Arial"/>
        <family val="2"/>
      </rPr>
      <t xml:space="preserve">
SIDAP Guaviare: desarrollo de la agenda del Comité SIDAP, relacionada con Plan de trabajo para el Nodo Guaviare, planificación del taller de intercambio de experiencias en manejo y conservación de recursos naturales y seguimiento al Plan de Acción del SIDAP. Se programo la segunda reunión del Comité para la 3 semana de septiembre. 
Articulación AP DTAM - DTOR: reunión con profesionales de los equipos de La Macarena, Nukak y Chiribiquete para explicar el trabajo de la mesa SIDAP Guaviare y el Nodo de RNSC, avances en la gestión y compromisos de PNN.
SIDAP Caquetá: se solicitó a la secretaria técnica de SIDAP Caquetá la realización del Comité Técnico, cuya fecha fue concertada para el 30 de agosto. Así mismo, se coordinaron en articulación con TNC, talleres de fortalecimiento sobre conservación privada en los municipios dela zona de influencia del PNN Alto Fragua Indi Wasi. 
SIDAP Putumayo: se elaboro la descripción de la iniciativa con el objetivo de contar con recursos de cooperación externa para su financiamiento.Anexo 1. Acta SIDAP Guaviare, Anexo 2 anexos Fotograficos SIDAP, Anexo 3 Listados de asistencia, Anexo 4 Agenta talleres TNC Alto Fragua, Anexo 5 SIDAP Putumayo
</t>
    </r>
    <r>
      <rPr>
        <b/>
        <sz val="11"/>
        <rFont val="Arial"/>
        <family val="2"/>
      </rPr>
      <t>DTCA:</t>
    </r>
    <r>
      <rPr>
        <sz val="11"/>
        <rFont val="Arial"/>
        <family val="2"/>
      </rPr>
      <t xml:space="preserve">
 Participación por parte del Profesional 18 DTCA, jefes de áreas de la DT y contratistas en el Taller de Diagnóstico de la política del SINAP con fecha de 31 de mayo 2019. Se anexa como evidencia (anexo 1.Lista de asistencia)  Adicional a ello como aporte al proceso y según la metodología,  se remitió por parte de la DTCA un documento de retroalimentación al documento diagnóstico para la construcción de la política SINAP 2020-2030.  (adjunto anexo 2. correo electroónico remisorio y anexo3. formato comentarios  diagnostico política SINAP)                          Participación en Consejo Directivo SIRAP CARIBE, asitencia de la  Directora Territorial Luz Angarita y Rebeca Franke, Profesional 18 los días 25 y 26 de junio 2019. en dicho comité  fue analizado los avances del SIRAP, presentaron y aprobaron los alcances de los proyectos de áreas protegidas regionales que fueron  aprobados en el Pacto Caribe del Plan Nacional de Desarrollo y el que seran presentados ante el FONAM. (anexo 4. documento Word informe de comisión que contiene las memorias y fotografias)                                                                                                                     Participación en el I Taller del Programa de Investigación, Monitoreo y Control del SIRAP Caribe  realizado en Bogotá, 02 mayo de 2019 Adjunto ANEXO5. presentación socializada PPt por la profesional 18 de la DTCA                                                                                                         Participación por parte del Profesional Nuevas Areas de la DTCA Marco Caraballo en Comité Técnico del SIRAP en las instalaciones de la Universidad del Atlántico, en la ciudad de Barranquilla fecha 8-10 de mayo (adjunto ANEXO 6. borrador ACTA XXXIX REUNION
COMITÉ TECNICO SIRAP CARIBE
</t>
    </r>
    <r>
      <rPr>
        <b/>
        <sz val="11"/>
        <rFont val="Arial"/>
        <family val="2"/>
      </rPr>
      <t xml:space="preserve"> DTPA.</t>
    </r>
    <r>
      <rPr>
        <sz val="11"/>
        <rFont val="Arial"/>
        <family val="2"/>
      </rPr>
      <t xml:space="preserve"> Como parte de ejercicio, la DTPA participo junto con las secretarias técnicas Pacifico -Caribe y PNN Nivel Central  de la reunión para avanzar en la revisión y ajuste del plan de trabajo, en términos de alcance frente al posible escenario de gestión de los SIRAP, este plan de trabajo que posteriormente debe ser escalado a los escenarios de Comités Directivos de cada SIRAP para ser incluido en los planes operativos o de trabajo anual de cada SIRAP para que se pueda avanzar en su implementación.Evidencias. Anexo 1 Listado de aAsistencia asistencias 26 de julio SIRAP PACIFICO. Anexo 2 INFORME DE GESTION SINAP-PRIMER SEMESTRE 2019  DTPA. Anexo 4 Propuesta de Acta COMITE TECNICO ABRIL 26_2019.
</t>
    </r>
    <r>
      <rPr>
        <b/>
        <sz val="11"/>
        <rFont val="Arial"/>
        <family val="2"/>
      </rPr>
      <t>DTAN</t>
    </r>
    <r>
      <rPr>
        <sz val="11"/>
        <rFont val="Arial"/>
        <family val="2"/>
      </rPr>
      <t xml:space="preserve">
Se participó en la reunión de construcción de la política pública del SINAP en la ciudad de Bucaramanga, realizada el 5 de Junio,  También se realizó taller de elaboración Plan de manejo de un predio de RNSC en el municipio de Ocaña. Participación en reunión de seguimiento a las acciones de ajuste del plan de manejo  de la cienaga de San Silvestre.  Organización y desarrollo del Primer Comité SIRAP Andes Nororientales.  Anexo 1:  Listado de asistencia Reunión SINAP    Anexo 2:  Listado asistencia e informe de comisión  Taller Plan de Manejo de un predio de RNSC.  Anexo 3:  Lista de asistencia agenda de Reunión Cienaga San Silvestre. Anexi 4: Acta Sirap Primer comité
</t>
    </r>
  </si>
  <si>
    <r>
      <rPr>
        <b/>
        <sz val="11"/>
        <rFont val="Arial"/>
        <family val="2"/>
      </rPr>
      <t>GGIS</t>
    </r>
    <r>
      <rPr>
        <sz val="11"/>
        <rFont val="Arial"/>
        <family val="2"/>
      </rPr>
      <t xml:space="preserve">:
 La situación de destinación de recursos para el desarrollo de los Subsistemas de áreas protegidas se viene abordando a través de proyectos de cooperación y por los aportes de los socios de estos espacios, que destinan recursos para la participacion de sus delegados en estas instancias. Se continua implementando el proyecto GEF SINAP y, se encuentra en proceso de inicio el proyecto GEF Pacifico que incluye acciones para el SIRAP Pacifico. Ambos proyectos son implementados por WWF. El proceso de trámite el proyecto GEF Orinoquia.
</t>
    </r>
    <r>
      <rPr>
        <b/>
        <sz val="11"/>
        <rFont val="Arial"/>
        <family val="2"/>
      </rPr>
      <t>DTOR</t>
    </r>
    <r>
      <rPr>
        <sz val="11"/>
        <rFont val="Arial"/>
        <family val="2"/>
      </rPr>
      <t xml:space="preserve">: 
Se realizo la formulación de los siguientes proyectos 
-Reducción de conflictos entre fauna silvestre y humanos en la Unidad Núcleo de Conservación Chingaza- Sumapaz- Picachos, a través de estrategias participativas para el Servicio de pesca y vida silvestre de los Estados Unidos (Anexo 8.2.1)
-Manejo del conflicto humano-felino en el DNMI Cinaruco para la Gobernación de Arauca, en asocio con el equipo del área protegida (Anexo 8.2.2 y Anexo 8.2.3)
</t>
    </r>
    <r>
      <rPr>
        <b/>
        <sz val="11"/>
        <rFont val="Arial"/>
        <family val="2"/>
      </rPr>
      <t xml:space="preserve">DTAN 
</t>
    </r>
    <r>
      <rPr>
        <sz val="11"/>
        <rFont val="Arial"/>
        <family val="2"/>
      </rPr>
      <t>Se participó en la reunión de construcción de la política pública del SINAP en la ciudad de Bucaramanga, realizada el 5 de Junio, por otra parte  se realizó taller de elaboración Plan de manejo de un predio de RNSC en el municipio de Ocaña, actividades realizadas con recursos del GEF SINAP ejecutados a través de la WWF.
 Anexo 1:  Listado de asistencia Reunión SINAP    Anexo 2:  Listado asistencia Taller Plan de Manejo de un predio de RNSC. Anexo 2.3:  Informe de actividades y ejecución presupuestal de GEF SINAP para el subsistena AN  Anexo 2.2 Contrapartida GEF SINAP-DTAN</t>
    </r>
  </si>
  <si>
    <r>
      <rPr>
        <b/>
        <sz val="11"/>
        <rFont val="Arial"/>
        <family val="2"/>
      </rPr>
      <t xml:space="preserve">GPC: </t>
    </r>
    <r>
      <rPr>
        <sz val="11"/>
        <rFont val="Arial"/>
        <family val="2"/>
      </rPr>
      <t xml:space="preserve">Se realizaron  capacitación sobre trámite y respuesta de derechos de petición, atención al usuario, y Régimen de Proteccion de Datos Personales.  </t>
    </r>
    <r>
      <rPr>
        <b/>
        <sz val="11"/>
        <rFont val="Arial"/>
        <family val="2"/>
      </rPr>
      <t>Anexo 1.Capacitación GTEA. Anexo 2. Capacitación PQRSD DTCA. Anexo 3. Presentación Datos personales. Anexo 4. Capacitación Direcciones Territoriales. Anexo 5. Presentación aspectos atención al usuario . Anexo 6. Presentación-PQRSD 
DTCA</t>
    </r>
    <r>
      <rPr>
        <sz val="11"/>
        <rFont val="Arial"/>
        <family val="2"/>
      </rPr>
      <t xml:space="preserve">: Se desarrolló con el apoyo de GPC sensibilización virtual donde participaron contratistas y funcionarios de las Areas Protegidas  y el equipo de apoyo jurídico de la DTCA. Los temas abordados Derecho de Peticion (incluye términos de respuesta y tipos)   y Regimen de Protección de datos personales Adjunto evidencia </t>
    </r>
    <r>
      <rPr>
        <b/>
        <sz val="11"/>
        <rFont val="Arial"/>
        <family val="2"/>
      </rPr>
      <t xml:space="preserve">ANEXO 1. Lista de asistencia, ANEXO 2. presentación PQRSD y ANEXO3. Presentacion regimen protección de datos
DTAM: </t>
    </r>
    <r>
      <rPr>
        <sz val="11"/>
        <rFont val="Arial"/>
        <family val="2"/>
      </rPr>
      <t>Durante este periodo se realizan sensibilizaciones y capacitaciones del Proceso Anteción al Usuario para la DT y Áreas Protegidas</t>
    </r>
    <r>
      <rPr>
        <b/>
        <sz val="11"/>
        <rFont val="Arial"/>
        <family val="2"/>
      </rPr>
      <t>.Anexo 1. Correo socialización atención usuario. Anexo 2. presentación aspectos atención usuario. Anexo 3. Asistencia AP Orito. Anexo 4. Asistencia Sensibilización cultura al ciudadano AP Chiribiquete.
DTAN: S</t>
    </r>
    <r>
      <rPr>
        <sz val="11"/>
        <rFont val="Arial"/>
        <family val="2"/>
      </rPr>
      <t>e realizó capacitación aal personal,  sobre el trámite y respuesta de  PQR´s (conceptos, finalidades, términos de respuesta, Clases de PQR´s).</t>
    </r>
    <r>
      <rPr>
        <b/>
        <sz val="11"/>
        <rFont val="Arial"/>
        <family val="2"/>
      </rPr>
      <t xml:space="preserve"> Anexo 1.Asistencia Capacitacion PQRs PNN TAMA. Anexo 2.Presentación PQR`s 2019.
DTAO.  </t>
    </r>
    <r>
      <rPr>
        <sz val="11"/>
        <rFont val="Arial"/>
        <family val="2"/>
      </rPr>
      <t xml:space="preserve">Durante el cuatrimestre se realiza sensibilización donde se incluyeron los temas de derechos de petición, haciendo énfasis a los tiempos legales de respuesta, clases y normatividad vigente. </t>
    </r>
    <r>
      <rPr>
        <b/>
        <sz val="11"/>
        <rFont val="Arial"/>
        <family val="2"/>
      </rPr>
      <t>Anexo 1. Lista sensibilización calidad y atención usuario. Anexo 2. PQRS - atención ciudadano-19
DTOR:S</t>
    </r>
    <r>
      <rPr>
        <sz val="11"/>
        <rFont val="Arial"/>
        <family val="2"/>
      </rPr>
      <t xml:space="preserve">e realizar capacitacion donde se incluye el tema de PQRS y Atención al usuario. </t>
    </r>
    <r>
      <rPr>
        <b/>
        <sz val="11"/>
        <rFont val="Arial"/>
        <family val="2"/>
      </rPr>
      <t>Anexo 1. asistencia capacitación atención al usuario. Anexo 2. Presentacion PQRS. 
DTPA:</t>
    </r>
    <r>
      <rPr>
        <sz val="11"/>
        <rFont val="Arial"/>
        <family val="2"/>
      </rPr>
      <t xml:space="preserve"> En el cuatrimestre se programaron 2 capacitaciones, las cuales  se desarrollan  el 14 de junio y 15 de julio, sobre Peticiones, Quejas y Reclamos. </t>
    </r>
    <r>
      <rPr>
        <b/>
        <sz val="11"/>
        <rFont val="Arial"/>
        <family val="2"/>
      </rPr>
      <t>Anexo 1.Cronograma de capacitacion. Anexo 2. acta capacitación recepción DT. Anexo 3. listado de asistencia 14-06. Anexo 4. listado de asistencia capacitación 15-07. Anexo 5. Presentación capacitación derecho de Petición</t>
    </r>
  </si>
  <si>
    <r>
      <rPr>
        <b/>
        <sz val="11"/>
        <rFont val="Arial"/>
        <family val="2"/>
      </rPr>
      <t>NC:</t>
    </r>
    <r>
      <rPr>
        <sz val="11"/>
        <rFont val="Arial"/>
        <family val="2"/>
      </rPr>
      <t xml:space="preserve">  Se realizó mantenimiento a 7 equipos de computo (servidores) Anexo 1.Reporte de mantenimiento por equipo
 Anexo 2. Informes de la trazabilidad desde el punto de vista de los riesgos presentes en los equipos de escritorio de los usuarios y de la conectividad vista desde internet, se observa los diferentes tipos de eventos de seguridad, su impacto y mitigacion en tiempo real.
</t>
    </r>
    <r>
      <rPr>
        <b/>
        <sz val="11"/>
        <rFont val="Arial"/>
        <family val="2"/>
      </rPr>
      <t>DTCA:</t>
    </r>
    <r>
      <rPr>
        <sz val="11"/>
        <rFont val="Arial"/>
        <family val="2"/>
      </rPr>
      <t xml:space="preserve"> el cronograma de mantenimiento preventivo a equipos tecnológicos y servidor de la DTCA sufrió modificaciones debido al cambio de locaciones en la sede de la DT. Por tanto, la fecha inicial de la primera jornada de mantenimiento que estaba programada para el mes de julio de 2019 se corrió trasladó a la primera semana de septiembre. Adjunta como evidencia correo agenda fechas de Mantenimiento.
</t>
    </r>
    <r>
      <rPr>
        <b/>
        <sz val="11"/>
        <rFont val="Arial"/>
        <family val="2"/>
      </rPr>
      <t>DTAO:</t>
    </r>
    <r>
      <rPr>
        <sz val="11"/>
        <rFont val="Arial"/>
        <family val="2"/>
      </rPr>
      <t xml:space="preserve"> Se realizan los mantenimientos programados para los equipos propios y en alquiler de toda la territorial andes occidentales y reporte de mantenimientos de las areas, se anexa evidencias de la dtao y cada area protegida maneja sus evidencias. Se gestiona la plataforma adquirida para el manejo de  antimalware y cortafuegos de la entidad e instalado eset nod32.  
Anexo AP 2  Mantenimiento servidores y plataforma antimalware.
</t>
    </r>
    <r>
      <rPr>
        <b/>
        <sz val="11"/>
        <rFont val="Arial"/>
        <family val="2"/>
      </rPr>
      <t>DTPA:</t>
    </r>
    <r>
      <rPr>
        <sz val="11"/>
        <rFont val="Arial"/>
        <family val="2"/>
      </rPr>
      <t xml:space="preserve"> De acuerdo a la programación realizada y considerando que se suscribio el contrato de mantenimiento DTPA-IPNACION-
045-19 de los Equipos de computo de la Dirección Territorial se dio inicio al plan de mantenimineto correctivo y preventivo correspondiente. Evidencia accion 2 . Anexo 1. Informe de mantenimiento equipos de computo       ( No  001 de 2019).
</t>
    </r>
    <r>
      <rPr>
        <b/>
        <sz val="11"/>
        <rFont val="Arial"/>
        <family val="2"/>
      </rPr>
      <t>DTAN:</t>
    </r>
    <r>
      <rPr>
        <sz val="11"/>
        <rFont val="Arial"/>
        <family val="2"/>
      </rPr>
      <t xml:space="preserve"> Se realiza contrato de mantenimiento Numero 006 DE 2019 cuyo objeto es: Mantenimiento preventivo y/o correctivo de equipos audiovisuales, impresoras, ups y servidor, así mismo, mantenimiento correctivo de los equipos de cómputo, que prestan sus servicios a la Dirección Territorial Andes Nororientales y sus áreas adscritas, bajo este contrato se adelantan los mantenimientos al servidor, ups y equipos de computo durante el mes de Agosto de 2019. Para la gestion de la plataforma antimalware y cortafuegos de la entidad  este procedimiento esta a cargo de Nivel Central. 
Anexo 1. Contrato Mantenimiento equipos, servidor y ups
Anexo 2. Factura servicio de mantenimiento servidor, ups y equipos de computo realizado en el mes de agosto.
Anexo 3. programa de mantenimiento de equipos de computo DTAN
</t>
    </r>
    <r>
      <rPr>
        <b/>
        <sz val="11"/>
        <rFont val="Arial"/>
        <family val="2"/>
      </rPr>
      <t>DTOR:</t>
    </r>
    <r>
      <rPr>
        <sz val="11"/>
        <rFont val="Arial"/>
        <family val="2"/>
      </rPr>
      <t xml:space="preserve"> Se realizó la programación del mantenimiento preventivo y correctivo para la vigencia 2019. 1. Anexo No. 5 ACEPTACION DE OFERTA - IP- 061-19,  Anexo 2. Acta Reunion Equipos PC, anexo 3 Soporte Mantenimientos PC 1
</t>
    </r>
    <r>
      <rPr>
        <b/>
        <sz val="11"/>
        <rFont val="Arial"/>
        <family val="2"/>
      </rPr>
      <t>DTAM:</t>
    </r>
    <r>
      <rPr>
        <sz val="11"/>
        <rFont val="Arial"/>
        <family val="2"/>
      </rPr>
      <t xml:space="preserve"> Acorde al formato "programa de mantenimiento de equipos de computo DTAM 2019" se evidencian las actividades planeadas y desarrolladas para la vigencia 2019. 
Se remite informe técnico de labores realizadas a los equipos propiedad de la entidad que realiza el profesional de sistemas DTAM. En cuanto a las areas protegidas, no se ha realizado ningun mantenimiento preventivo ya que no cuentan con recursos para tal fin.
El software antivirus de la DTAM se encuentra instalado y actualizado según las directrices del Nivel Central. para el caso de las Áreas protegidas, se realiza a solicitud de las áreas ya que es dificil el desplazamiento en sitio para instalar de manera masiva. la actividad se debe desarrollar remotamente dependiendo del estado del clima, disponibilidad de los usuarios y velocidad de comunicacion. Cada caso queda registrado en la mesa de ayuda de la Entidad. (Se remite correo a las administrativas recordando el procedimiento.) Anexo 11 Programa de mantenimiento de equipos de computo DTAM 2019, Anexo 12 Informe Tecnico actividades desarrolladas, Anexo 13 Anexo correo recordatorio.</t>
    </r>
  </si>
  <si>
    <r>
      <rPr>
        <b/>
        <sz val="11"/>
        <rFont val="Arial"/>
        <family val="2"/>
      </rPr>
      <t xml:space="preserve">NC: </t>
    </r>
    <r>
      <rPr>
        <sz val="11"/>
        <rFont val="Arial"/>
        <family val="2"/>
      </rPr>
      <t>Nivel Central anexa la conciliación de operaciones recíprocas con la Direccion del Tesoro Nacional de manera  para aprobación y asignación del PAC a 30 Junio 2019.</t>
    </r>
    <r>
      <rPr>
        <b/>
        <sz val="11"/>
        <rFont val="Arial"/>
        <family val="2"/>
      </rPr>
      <t xml:space="preserve">
DTAN:</t>
    </r>
    <r>
      <rPr>
        <sz val="11"/>
        <rFont val="Arial"/>
        <family val="2"/>
      </rPr>
      <t xml:space="preserve">  La DT anexa el informe de operaciones reciprocas de Parques Nacionales y Subcuenta FONAM - Parques a 30 de Junio 2019.
</t>
    </r>
    <r>
      <rPr>
        <b/>
        <sz val="11"/>
        <rFont val="Arial"/>
        <family val="2"/>
      </rPr>
      <t>DTAO:</t>
    </r>
    <r>
      <rPr>
        <sz val="11"/>
        <rFont val="Arial"/>
        <family val="2"/>
      </rPr>
      <t xml:space="preserve">  La DT anexa el informe de operaciones reciprocas de Parques Nacionales y Subcuenta FONAM - Parques, es importante tener en cuenta que no esta en el formato determinado, sin embargo se tendrá en cuenta en este reporte, por favor ajustarlo para los próximos reportes. 
</t>
    </r>
    <r>
      <rPr>
        <b/>
        <sz val="11"/>
        <rFont val="Arial"/>
        <family val="2"/>
      </rPr>
      <t xml:space="preserve">DTPA: </t>
    </r>
    <r>
      <rPr>
        <sz val="11"/>
        <rFont val="Arial"/>
        <family val="2"/>
      </rPr>
      <t xml:space="preserve"> La DT anexa el informe de operaciones reciprocas de Parques Nacionales y Subcuenta FONAM - Parques a 30 de Junio 2019.
</t>
    </r>
    <r>
      <rPr>
        <b/>
        <sz val="11"/>
        <rFont val="Arial"/>
        <family val="2"/>
      </rPr>
      <t>DTCA:</t>
    </r>
    <r>
      <rPr>
        <sz val="11"/>
        <rFont val="Arial"/>
        <family val="2"/>
      </rPr>
      <t xml:space="preserve">   La DT anexa el informe de operaciones reciprocas de Parques Nacionales y Subcuenta FONAM - Parques a 30 de Junio 2019.
</t>
    </r>
    <r>
      <rPr>
        <b/>
        <sz val="11"/>
        <rFont val="Arial"/>
        <family val="2"/>
      </rPr>
      <t>DTAM:</t>
    </r>
    <r>
      <rPr>
        <sz val="11"/>
        <rFont val="Arial"/>
        <family val="2"/>
      </rPr>
      <t xml:space="preserve">  La DT anexa el informe de operaciones reciprocas de Parques Nacionales y Subcuenta FONAM - Parques a 30 de Junio 2019.
</t>
    </r>
    <r>
      <rPr>
        <b/>
        <sz val="11"/>
        <rFont val="Arial"/>
        <family val="2"/>
      </rPr>
      <t>DTOR:</t>
    </r>
    <r>
      <rPr>
        <sz val="11"/>
        <rFont val="Arial"/>
        <family val="2"/>
      </rPr>
      <t xml:space="preserve">  La DT anexa el informe de operaciones reciprocas de Parques Nacionales y Subcuenta FONAM - Parques a 30 de Junio 2019.</t>
    </r>
  </si>
  <si>
    <r>
      <rPr>
        <b/>
        <sz val="11"/>
        <rFont val="Arial"/>
        <family val="2"/>
      </rPr>
      <t xml:space="preserve">GC: </t>
    </r>
    <r>
      <rPr>
        <sz val="11"/>
        <color rgb="FF000000"/>
        <rFont val="Arial"/>
        <family val="2"/>
      </rPr>
      <t xml:space="preserve">Estudios previos con vistos buenos de la revisión de  los requisitos  financieros y  técnicos. Anexo 1 Estudio previo seguros generales 2019 seleccion abreviada menor cuantía, Anexo 2 Estudio previo .  compra swiches selección abreviada menor cuantía, Anexo 3 Estudio Previo (2) accidentes  personales, Anexo 4 Estudio previo minimolinete  minima cuantía y  Anexo 5 Estudio Previo Multifuncional minima cuantía
</t>
    </r>
    <r>
      <rPr>
        <b/>
        <sz val="11"/>
        <color rgb="FF000000"/>
        <rFont val="Arial"/>
        <family val="2"/>
      </rPr>
      <t xml:space="preserve">DTOR: </t>
    </r>
    <r>
      <rPr>
        <sz val="11"/>
        <color rgb="FF000000"/>
        <rFont val="Arial"/>
        <family val="2"/>
      </rPr>
      <t xml:space="preserve">Se realiza  por la Direccion Territorial Orinoquia la verificación y revisión de los estudios previos  de acuerdo a los lineamientos juridicos, financieros y técnicos, por cada una de las areas los procesos con los respectivos vistos buenos. </t>
    </r>
    <r>
      <rPr>
        <b/>
        <sz val="11"/>
        <color rgb="FF000000"/>
        <rFont val="Arial"/>
        <family val="2"/>
      </rPr>
      <t xml:space="preserve">Anexo 12.1  Estudio Previo  Contrato Arrendamiento CA-003-19  Anexo 12.2.1 Estudio Previo  Contrato Servicios GN  CS-017-19.    Anexo 12.2.2 Estudio Previo  Contrato Servicios FONAM  CS-005-19.  Anexo 12.3.1  Estudio Previo para Contrato de Compraventa Gobierno Nacional CV-025-19   Anexo 12.3.2 Estudio Previo para  Contrato de Compraventa Fonam CV-001-19  Anexo 12.4.1 Estudio Previo  Contrato Suministro GN  C-SUM 004-19.     Anexo 12.4.2 Estudio Previo  Contrato Suministro FONAM  C-SUM 004-19.    Anexo 12.5 Estudio Previo Contrato }interadminsitrativo C-I 001-19    Anexo 12.6 Estudio Previo  Orden de Compra OC-38707.
DTPA: </t>
    </r>
    <r>
      <rPr>
        <sz val="11"/>
        <color rgb="FF000000"/>
        <rFont val="Arial"/>
        <family val="2"/>
      </rPr>
      <t>Se realiza  por DTPA la verificación y revisión de los estudios previos  de acuerdo a los lineamientos juridicos, financieros y técnicos, por cada una de las areas los procesos con los respectivos vistos buenos.</t>
    </r>
    <r>
      <rPr>
        <b/>
        <sz val="11"/>
        <color rgb="FF000000"/>
        <rFont val="Arial"/>
        <family val="2"/>
      </rPr>
      <t xml:space="preserve"> Anexo 1 EP MTO VEHICULOS Y MOTOS MUNCHIQUE (1), Anexo 2 EP PLANTA FARALLONES (1), Anexo 3 EP MANTENIMIENTO DE BOTES KATIOS (3), Anexo 4 EP PRODUCTOS DE ASEO URAMBA (3), Anexo 5 EP PLANTA SANQUIANGA
DTAM:</t>
    </r>
    <r>
      <rPr>
        <sz val="11"/>
        <color rgb="FF000000"/>
        <rFont val="Arial"/>
        <family val="2"/>
      </rPr>
      <t xml:space="preserve"> Estudios previos con vistos buenos de la revisión de  los requisitos  financieros y  técnicos</t>
    </r>
    <r>
      <rPr>
        <b/>
        <sz val="11"/>
        <color rgb="FF000000"/>
        <rFont val="Arial"/>
        <family val="2"/>
      </rPr>
      <t xml:space="preserve">.Anexo 1 CCV 02 - 2019_míni cuantí Churumbelos, Anexo 2 CS 15-2019Selec_ abreviada _Planicie, Anexo 3 CS 29-2019Mini_cuant_Chiribiquete, Anexo 4 CS 31-2019míni_cuantí_orito, Anexo 5 CS 33-2019Míni_cuantí_RíoPuré.
DTAN: </t>
    </r>
    <r>
      <rPr>
        <sz val="11"/>
        <color rgb="FF000000"/>
        <rFont val="Arial"/>
        <family val="2"/>
      </rPr>
      <t xml:space="preserve">Por parte de la Dirección Territorial Andes Nororientales se efectuó la verificación de los estudios previos en temás jurídicos, financieros y técnicos por parte de cada uno de los responsables de cada proceso. </t>
    </r>
    <r>
      <rPr>
        <b/>
        <sz val="11"/>
        <color rgb="FF000000"/>
        <rFont val="Arial"/>
        <family val="2"/>
      </rPr>
      <t xml:space="preserve">Anexo. 12.1 IP-049 DE 2019 Documentos previos Aseo y cafeteria Tibu. Anexo 12.2. IP-073 de 2019 Documentos previos Mantenimiento FORD DTAN. Anexo: 12.3. IP-083 de 2019 Documentos previos Compra Raciones Yariguies. Anexo. 12.4 DCTOS PREVIOS  IP-049-2019 MANTENIMIENTO MOTOS Pisba y 12.5 DTOS PREVIOS IP-036-2019 Mantenimiento Motos Yariguies
DTCA:  </t>
    </r>
    <r>
      <rPr>
        <sz val="11"/>
        <color rgb="FF000000"/>
        <rFont val="Arial"/>
        <family val="2"/>
      </rPr>
      <t>Según normatividad vigente y siguiendo las directrices de nivel central.  en el segundo cuatrimestre de 2019 se realizaron en la DTCA Estudios Previos que incluyen vistos buenos de la revisión y la documentación soporte del proceso de contratación por parte de todos los responsables. Se adjunta como evidencia una muestra aleatoria de cinco (5) de los Estudios previos de los contratos bajo modalidad de contratación mínima cuantía</t>
    </r>
    <r>
      <rPr>
        <b/>
        <sz val="11"/>
        <color rgb="FF000000"/>
        <rFont val="Arial"/>
        <family val="2"/>
      </rPr>
      <t xml:space="preserve"> ANEXO 1. EP MANTENIMIENTO PLANTA DESALINIZADORA SFF LOS FLAMENCOS- ANEXO 2. ESTUDIO PREVIO MTO EQUIPOS, COMPUTADORES SF ACANDI -ANEXO 3. EP MTO MOTORES VP (1).pdf).pANEXO 4. EP SUMINISTRO PAPELERIA y ANEXO5. EP MTO EQUIPOS BUCEO PNN TAYRONA.
DTAO:  </t>
    </r>
    <r>
      <rPr>
        <sz val="11"/>
        <color rgb="FF000000"/>
        <rFont val="Arial"/>
        <family val="2"/>
      </rPr>
      <t xml:space="preserve">Los estudios previos que se elaboran para realizar  la contratación de los bienes y/o servicios a adquirir, son debidamente revisados, y llevan los vistos buenos de las personas responsables de la elaboración y revisión de los mismos. </t>
    </r>
    <r>
      <rPr>
        <b/>
        <sz val="11"/>
        <color rgb="FF000000"/>
        <rFont val="Arial"/>
        <family val="2"/>
      </rPr>
      <t xml:space="preserve">Anexo AP1:  Estudios previos con vistos buenos.
</t>
    </r>
  </si>
  <si>
    <r>
      <rPr>
        <b/>
        <sz val="11"/>
        <rFont val="Arial"/>
        <family val="2"/>
      </rPr>
      <t>GC:</t>
    </r>
    <r>
      <rPr>
        <sz val="11"/>
        <color rgb="FF000000"/>
        <rFont val="Arial"/>
        <family val="2"/>
      </rPr>
      <t xml:space="preserve"> 66%
</t>
    </r>
    <r>
      <rPr>
        <b/>
        <sz val="11"/>
        <rFont val="Arial"/>
        <family val="2"/>
      </rPr>
      <t>DTOR:</t>
    </r>
    <r>
      <rPr>
        <sz val="11"/>
        <color rgb="FF000000"/>
        <rFont val="Arial"/>
        <family val="2"/>
      </rPr>
      <t xml:space="preserve"> 66%
</t>
    </r>
    <r>
      <rPr>
        <b/>
        <sz val="11"/>
        <rFont val="Arial"/>
        <family val="2"/>
      </rPr>
      <t xml:space="preserve">DTPA: </t>
    </r>
    <r>
      <rPr>
        <sz val="11"/>
        <rFont val="Arial"/>
        <family val="2"/>
      </rPr>
      <t xml:space="preserve"> 66%</t>
    </r>
    <r>
      <rPr>
        <sz val="11"/>
        <color rgb="FF000000"/>
        <rFont val="Arial"/>
        <family val="2"/>
      </rPr>
      <t xml:space="preserve">
</t>
    </r>
    <r>
      <rPr>
        <b/>
        <sz val="11"/>
        <rFont val="Arial"/>
        <family val="2"/>
      </rPr>
      <t xml:space="preserve">DTAM: </t>
    </r>
    <r>
      <rPr>
        <sz val="11"/>
        <rFont val="Arial"/>
        <family val="2"/>
      </rPr>
      <t>66%</t>
    </r>
    <r>
      <rPr>
        <sz val="11"/>
        <color rgb="FF000000"/>
        <rFont val="Arial"/>
        <family val="2"/>
      </rPr>
      <t xml:space="preserve">
</t>
    </r>
    <r>
      <rPr>
        <b/>
        <sz val="11"/>
        <rFont val="Arial"/>
        <family val="2"/>
      </rPr>
      <t>DTAN:</t>
    </r>
    <r>
      <rPr>
        <sz val="11"/>
        <rFont val="Arial"/>
        <family val="2"/>
      </rPr>
      <t xml:space="preserve"> 66%</t>
    </r>
    <r>
      <rPr>
        <sz val="11"/>
        <color rgb="FF000000"/>
        <rFont val="Arial"/>
        <family val="2"/>
      </rPr>
      <t xml:space="preserve">
</t>
    </r>
    <r>
      <rPr>
        <b/>
        <sz val="11"/>
        <rFont val="Arial"/>
        <family val="2"/>
      </rPr>
      <t>DTCA:</t>
    </r>
    <r>
      <rPr>
        <sz val="11"/>
        <color rgb="FF000000"/>
        <rFont val="Arial"/>
        <family val="2"/>
      </rPr>
      <t xml:space="preserve">  66%
</t>
    </r>
    <r>
      <rPr>
        <b/>
        <sz val="11"/>
        <rFont val="Arial"/>
        <family val="2"/>
      </rPr>
      <t>DTAO:</t>
    </r>
    <r>
      <rPr>
        <sz val="11"/>
        <color rgb="FF000000"/>
        <rFont val="Arial"/>
        <family val="2"/>
      </rPr>
      <t xml:space="preserve"> 66%
</t>
    </r>
  </si>
  <si>
    <r>
      <rPr>
        <b/>
        <sz val="11"/>
        <rFont val="Arial"/>
        <family val="2"/>
      </rPr>
      <t xml:space="preserve">GC: </t>
    </r>
    <r>
      <rPr>
        <sz val="11"/>
        <color rgb="FF000000"/>
        <rFont val="Arial"/>
        <family val="2"/>
      </rPr>
      <t xml:space="preserve">Estudios previos con vistos buenos de la revisión de  los requisitos  financieros y  técnicos. Anexo 1 Estudio previo seguros generales 2019 seleccion abreviada menor cuantía, Anexo 2 Estudio previo .  compra swiches selección abreviada menor cuantía, Anexo 3 Estudio Previo (2) accidentes  personales, Anexo 4 Estudio previo minimolinete  minima cuantía y  Anexo 5 Estudio Previo Multifuncional minima cuantía
</t>
    </r>
    <r>
      <rPr>
        <b/>
        <sz val="11"/>
        <color rgb="FF000000"/>
        <rFont val="Arial"/>
        <family val="2"/>
      </rPr>
      <t xml:space="preserve">DTOR: </t>
    </r>
    <r>
      <rPr>
        <sz val="11"/>
        <color rgb="FF000000"/>
        <rFont val="Arial"/>
        <family val="2"/>
      </rPr>
      <t>Para el periodo 2019, toda documentación requerida para la etapa precontractual debe ser cargada y publicada en las plataformas dispuestas por COLOMBIA COMPRA EFICIENTE  SECOP I,  SECOP II  y en La Tienda Virtual del Estado Colombiano. En las modalidades de Contratacion Directa, minima cuantia, seleccion abeviada y Seleccion abreviada con Subasta Inversa, en la cual la entidad crea el proceso, la necesidad y los requisitos que deben cumplir los contratistas para la postulación a un proceso de contratación.</t>
    </r>
    <r>
      <rPr>
        <b/>
        <sz val="11"/>
        <color rgb="FF000000"/>
        <rFont val="Arial"/>
        <family val="2"/>
      </rPr>
      <t xml:space="preserve"> Anexo 13.1  Expediente  Contrato Arrendamiento CA-003-19  Anexo 13.2.1 Expediente  Contrato Servicios GN  CS-017-19.    Anexo 13.2.2 Expediente  Contrato Servicios FONAM  CS-005-19.  Anexo 13.3.1  Expedientepara Contrato de Compraventa Gobierno Nacional CV-025-19   Anexo 13.3.2 Expediente para  Contrato de Compraventa Fonam CV-001-19  Anexo 13.4.1 Expediente  Contrato Suministro GN  C-SUM 004-19.     Anexo 13.4.2 Expediente Contrato Suministro FONAM  C-SUM 004-19.    Anexo 13.5 ExpedienteContrato interadminsitrativo C-I 001-19    Anexo 13.6 Estudio Previo  Orden de Compra OC-38707.        
DTPA: </t>
    </r>
    <r>
      <rPr>
        <sz val="11"/>
        <color rgb="FF000000"/>
        <rFont val="Arial"/>
        <family val="2"/>
      </rPr>
      <t xml:space="preserve">Se realiza  por DTPA la verificación y revisión de los estudios previos  de acuerdo a los lineamientos juridicos, financieros y técnicos, por cada una de las areas los procesos con los respectivos vistos buenos. </t>
    </r>
    <r>
      <rPr>
        <b/>
        <sz val="11"/>
        <color rgb="FF000000"/>
        <rFont val="Arial"/>
        <family val="2"/>
      </rPr>
      <t xml:space="preserve">Anexo 1 EP REINICIO EXTINTORES, Anexo 2 EP CONVENIO URAMBA, Anexo 3 EP CATAMARAN MALPELO  y Anexo 4 EP RACIONES DE CAMPAÑA SANQ Y GOR.
DTAM: </t>
    </r>
    <r>
      <rPr>
        <sz val="11"/>
        <color rgb="FF000000"/>
        <rFont val="Arial"/>
        <family val="2"/>
      </rPr>
      <t>Estudios previos con vistos buenos de la revisión de  los requisitos  financieros y  técnicos</t>
    </r>
    <r>
      <rPr>
        <b/>
        <sz val="11"/>
        <color rgb="FF000000"/>
        <rFont val="Arial"/>
        <family val="2"/>
      </rPr>
      <t xml:space="preserve">.Anexo 1 CCV 02 - 2019_míni cuantí Churumbelos, Anexo 2 CS 15-2019Selec_ abreviada _Planicie, Anexo 3 CS 29-2019Mini_cuant_Chiribiquete, Anexo 4 CS 31-2019míni_cuantí_orito, Anexo 5 CS 33-2019Míni_cuantí_RíoPuré.
DTAN: </t>
    </r>
    <r>
      <rPr>
        <sz val="11"/>
        <color rgb="FF000000"/>
        <rFont val="Arial"/>
        <family val="2"/>
      </rPr>
      <t>Por parte de la Dirección Territorial Andes Nororientales se efectuó la verificación de los estudios previos en temás jurídicos, financieros y técnicos por parte de cada uno de los responsables de cada proceso</t>
    </r>
    <r>
      <rPr>
        <b/>
        <sz val="11"/>
        <color rgb="FF000000"/>
        <rFont val="Arial"/>
        <family val="2"/>
      </rPr>
      <t xml:space="preserve">. Anexo. 12.1 IP-049 DE 2019 Documentos previos Aseo y cafeteria Tibu. Anexo 12.2. IP-073 de 2019 Documentos previos Mantenimiento FORD DTAN. Anexo: 12.3. IP-083 de 2019 Documentos previos Compra Raciones Yariguies. Anexo. 12.4 DCTOS PREVIOS  IP-049-2019 MANTENIMIENTO MOTOS Pisba y 12.5 DTOS PREVIOS IP-036-2019 Mantenimiento Motos Yariguies
DTCA:  Según normatividad vigente y siguiendo las directrices de nivel central.  en el segundo cuatrimestre de 2019 se realizaron en la DTCA Estudios Previos que incluyen vistos buenos de la revisión y la documentación soporte del proceso de contratación por parte de todos los responsables. Se adjunta como evidencia una muestra aleatoria de cinco (5) de los Estudios previos de los contratos bajo modalidad de contratación mínima cuantía ANEXO 1. EP MANTENIMIENTO PLANTA DESALINIZADORA SFF LOS FLAMENCOS- ANEXO 2. ESTUDIO PREVIO MTO EQUIPOS, COMPUTADORES SF ACANDI -ANEXO 3. EP MTO MOTORES VP (1).pdf).pANEXO 4. EP SUMINISTRO PAPELERIA y ANEXO5. EP MTO EQUIPOS BUCEO PNN TAYRONA.
DTAO: </t>
    </r>
    <r>
      <rPr>
        <sz val="11"/>
        <color rgb="FF000000"/>
        <rFont val="Arial"/>
        <family val="2"/>
      </rPr>
      <t>Los estudios previos que se elaboran para realizar  la contratación de los bienes y/o servicios a adquirir, son debidamente revisados, y llevan los vistos buenos de las personas responsables de la elaboración y revisión de los mismos.</t>
    </r>
    <r>
      <rPr>
        <b/>
        <sz val="11"/>
        <color rgb="FF000000"/>
        <rFont val="Arial"/>
        <family val="2"/>
      </rPr>
      <t xml:space="preserve"> Anexo AP1:  Estudios previos con vistos buenos.</t>
    </r>
    <r>
      <rPr>
        <sz val="11"/>
        <color rgb="FF000000"/>
        <rFont val="Arial"/>
        <family val="2"/>
      </rPr>
      <t xml:space="preserve">
</t>
    </r>
    <r>
      <rPr>
        <b/>
        <sz val="10"/>
        <rFont val="Arial"/>
        <family val="2"/>
      </rPr>
      <t/>
    </r>
  </si>
  <si>
    <r>
      <rPr>
        <b/>
        <sz val="11"/>
        <rFont val="Arial"/>
        <family val="2"/>
      </rPr>
      <t>GC:</t>
    </r>
    <r>
      <rPr>
        <sz val="11"/>
        <color rgb="FF000000"/>
        <rFont val="Arial"/>
        <family val="2"/>
      </rPr>
      <t xml:space="preserve"> 66%
</t>
    </r>
    <r>
      <rPr>
        <b/>
        <sz val="11"/>
        <rFont val="Arial"/>
        <family val="2"/>
      </rPr>
      <t>DTOR:</t>
    </r>
    <r>
      <rPr>
        <sz val="11"/>
        <color rgb="FF000000"/>
        <rFont val="Arial"/>
        <family val="2"/>
      </rPr>
      <t xml:space="preserve"> 66%
</t>
    </r>
    <r>
      <rPr>
        <b/>
        <sz val="11"/>
        <rFont val="Arial"/>
        <family val="2"/>
      </rPr>
      <t xml:space="preserve">DTPA: </t>
    </r>
    <r>
      <rPr>
        <sz val="11"/>
        <rFont val="Arial"/>
        <family val="2"/>
      </rPr>
      <t>66%</t>
    </r>
    <r>
      <rPr>
        <sz val="11"/>
        <color rgb="FF000000"/>
        <rFont val="Arial"/>
        <family val="2"/>
      </rPr>
      <t xml:space="preserve">
</t>
    </r>
    <r>
      <rPr>
        <b/>
        <sz val="11"/>
        <rFont val="Arial"/>
        <family val="2"/>
      </rPr>
      <t xml:space="preserve">DTAM: </t>
    </r>
    <r>
      <rPr>
        <sz val="11"/>
        <rFont val="Arial"/>
        <family val="2"/>
      </rPr>
      <t>66%</t>
    </r>
    <r>
      <rPr>
        <sz val="11"/>
        <color rgb="FF000000"/>
        <rFont val="Arial"/>
        <family val="2"/>
      </rPr>
      <t xml:space="preserve">
</t>
    </r>
    <r>
      <rPr>
        <b/>
        <sz val="11"/>
        <rFont val="Arial"/>
        <family val="2"/>
      </rPr>
      <t xml:space="preserve">DTAN: </t>
    </r>
    <r>
      <rPr>
        <sz val="11"/>
        <rFont val="Arial"/>
        <family val="2"/>
      </rPr>
      <t>66%</t>
    </r>
    <r>
      <rPr>
        <sz val="11"/>
        <color rgb="FF000000"/>
        <rFont val="Arial"/>
        <family val="2"/>
      </rPr>
      <t xml:space="preserve">
</t>
    </r>
    <r>
      <rPr>
        <b/>
        <sz val="11"/>
        <rFont val="Arial"/>
        <family val="2"/>
      </rPr>
      <t>DTCA:</t>
    </r>
    <r>
      <rPr>
        <sz val="11"/>
        <color rgb="FF000000"/>
        <rFont val="Arial"/>
        <family val="2"/>
      </rPr>
      <t xml:space="preserve"> 66% 
</t>
    </r>
    <r>
      <rPr>
        <b/>
        <sz val="11"/>
        <rFont val="Arial"/>
        <family val="2"/>
      </rPr>
      <t>DTAO:</t>
    </r>
    <r>
      <rPr>
        <sz val="11"/>
        <color rgb="FF000000"/>
        <rFont val="Arial"/>
        <family val="2"/>
      </rPr>
      <t xml:space="preserve"> 66%
</t>
    </r>
  </si>
  <si>
    <r>
      <rPr>
        <b/>
        <sz val="11"/>
        <rFont val="Arial"/>
        <family val="2"/>
      </rPr>
      <t xml:space="preserve">GPC: </t>
    </r>
    <r>
      <rPr>
        <sz val="11"/>
        <rFont val="Arial"/>
        <family val="2"/>
      </rPr>
      <t>26%</t>
    </r>
    <r>
      <rPr>
        <sz val="11"/>
        <color rgb="FF000000"/>
        <rFont val="Arial"/>
        <family val="2"/>
      </rPr>
      <t xml:space="preserve"> 
</t>
    </r>
    <r>
      <rPr>
        <b/>
        <sz val="11"/>
        <rFont val="Arial"/>
        <family val="2"/>
      </rPr>
      <t xml:space="preserve">DTOR: </t>
    </r>
    <r>
      <rPr>
        <sz val="11"/>
        <rFont val="Arial"/>
        <family val="2"/>
      </rPr>
      <t>26%</t>
    </r>
    <r>
      <rPr>
        <sz val="11"/>
        <color rgb="FF000000"/>
        <rFont val="Arial"/>
        <family val="2"/>
      </rPr>
      <t xml:space="preserve">
</t>
    </r>
    <r>
      <rPr>
        <b/>
        <sz val="11"/>
        <rFont val="Arial"/>
        <family val="2"/>
      </rPr>
      <t xml:space="preserve">DTPA: </t>
    </r>
    <r>
      <rPr>
        <sz val="11"/>
        <rFont val="Arial"/>
        <family val="2"/>
      </rPr>
      <t>26%</t>
    </r>
    <r>
      <rPr>
        <sz val="11"/>
        <color rgb="FF000000"/>
        <rFont val="Arial"/>
        <family val="2"/>
      </rPr>
      <t xml:space="preserve">
</t>
    </r>
    <r>
      <rPr>
        <b/>
        <sz val="11"/>
        <rFont val="Arial"/>
        <family val="2"/>
      </rPr>
      <t xml:space="preserve">DTAM: </t>
    </r>
    <r>
      <rPr>
        <sz val="11"/>
        <rFont val="Arial"/>
        <family val="2"/>
      </rPr>
      <t>26%</t>
    </r>
    <r>
      <rPr>
        <sz val="11"/>
        <color rgb="FF000000"/>
        <rFont val="Arial"/>
        <family val="2"/>
      </rPr>
      <t xml:space="preserve">
</t>
    </r>
    <r>
      <rPr>
        <b/>
        <sz val="11"/>
        <rFont val="Arial"/>
        <family val="2"/>
      </rPr>
      <t xml:space="preserve">DTCA: </t>
    </r>
    <r>
      <rPr>
        <sz val="11"/>
        <rFont val="Arial"/>
        <family val="2"/>
      </rPr>
      <t>26%</t>
    </r>
    <r>
      <rPr>
        <sz val="11"/>
        <color rgb="FF000000"/>
        <rFont val="Arial"/>
        <family val="2"/>
      </rPr>
      <t xml:space="preserve">
</t>
    </r>
    <r>
      <rPr>
        <b/>
        <sz val="11"/>
        <rFont val="Arial"/>
        <family val="2"/>
      </rPr>
      <t>DTAO</t>
    </r>
    <r>
      <rPr>
        <sz val="11"/>
        <color rgb="FF000000"/>
        <rFont val="Arial"/>
        <family val="2"/>
      </rPr>
      <t xml:space="preserve">: 26%
</t>
    </r>
    <r>
      <rPr>
        <b/>
        <sz val="11"/>
        <rFont val="Arial"/>
        <family val="2"/>
      </rPr>
      <t xml:space="preserve">DTAN: </t>
    </r>
    <r>
      <rPr>
        <sz val="11"/>
        <rFont val="Arial"/>
        <family val="2"/>
      </rPr>
      <t>26%</t>
    </r>
  </si>
  <si>
    <r>
      <rPr>
        <b/>
        <sz val="11"/>
        <rFont val="Arial"/>
        <family val="2"/>
      </rPr>
      <t>GPC:</t>
    </r>
    <r>
      <rPr>
        <sz val="11"/>
        <color rgb="FF000000"/>
        <rFont val="Arial"/>
        <family val="2"/>
      </rPr>
      <t xml:space="preserve"> 20%</t>
    </r>
  </si>
  <si>
    <r>
      <rPr>
        <b/>
        <sz val="11"/>
        <rFont val="Arial"/>
        <family val="2"/>
      </rPr>
      <t xml:space="preserve">GPC: </t>
    </r>
    <r>
      <rPr>
        <sz val="11"/>
        <rFont val="Arial"/>
        <family val="2"/>
      </rPr>
      <t>20%</t>
    </r>
    <r>
      <rPr>
        <sz val="11"/>
        <color rgb="FF000000"/>
        <rFont val="Arial"/>
        <family val="2"/>
      </rPr>
      <t xml:space="preserve">
</t>
    </r>
    <r>
      <rPr>
        <b/>
        <sz val="11"/>
        <rFont val="Arial"/>
        <family val="2"/>
      </rPr>
      <t xml:space="preserve">DTPA: </t>
    </r>
    <r>
      <rPr>
        <sz val="11"/>
        <rFont val="Arial"/>
        <family val="2"/>
      </rPr>
      <t>20%</t>
    </r>
    <r>
      <rPr>
        <sz val="11"/>
        <color rgb="FF000000"/>
        <rFont val="Arial"/>
        <family val="2"/>
      </rPr>
      <t xml:space="preserve">
</t>
    </r>
    <r>
      <rPr>
        <b/>
        <sz val="11"/>
        <rFont val="Arial"/>
        <family val="2"/>
      </rPr>
      <t xml:space="preserve">DTOR: </t>
    </r>
    <r>
      <rPr>
        <sz val="11"/>
        <rFont val="Arial"/>
        <family val="2"/>
      </rPr>
      <t>20%</t>
    </r>
    <r>
      <rPr>
        <sz val="11"/>
        <color rgb="FF000000"/>
        <rFont val="Arial"/>
        <family val="2"/>
      </rPr>
      <t xml:space="preserve">
</t>
    </r>
    <r>
      <rPr>
        <b/>
        <sz val="11"/>
        <rFont val="Arial"/>
        <family val="2"/>
      </rPr>
      <t xml:space="preserve">DTAM: </t>
    </r>
    <r>
      <rPr>
        <sz val="11"/>
        <rFont val="Arial"/>
        <family val="2"/>
      </rPr>
      <t>20%</t>
    </r>
    <r>
      <rPr>
        <sz val="11"/>
        <color rgb="FF000000"/>
        <rFont val="Arial"/>
        <family val="2"/>
      </rPr>
      <t xml:space="preserve">
</t>
    </r>
    <r>
      <rPr>
        <b/>
        <sz val="11"/>
        <rFont val="Arial"/>
        <family val="2"/>
      </rPr>
      <t>DTCA</t>
    </r>
    <r>
      <rPr>
        <sz val="11"/>
        <color rgb="FF000000"/>
        <rFont val="Arial"/>
        <family val="2"/>
      </rPr>
      <t xml:space="preserve">: 20%
</t>
    </r>
    <r>
      <rPr>
        <b/>
        <sz val="11"/>
        <rFont val="Arial"/>
        <family val="2"/>
      </rPr>
      <t>DTAO</t>
    </r>
    <r>
      <rPr>
        <sz val="11"/>
        <color rgb="FF000000"/>
        <rFont val="Arial"/>
        <family val="2"/>
      </rPr>
      <t xml:space="preserve">: 20%
</t>
    </r>
    <r>
      <rPr>
        <b/>
        <sz val="11"/>
        <rFont val="Arial"/>
        <family val="2"/>
      </rPr>
      <t>DTAN:</t>
    </r>
    <r>
      <rPr>
        <sz val="11"/>
        <color rgb="FF000000"/>
        <rFont val="Arial"/>
        <family val="2"/>
      </rPr>
      <t xml:space="preserve"> 20%
</t>
    </r>
  </si>
  <si>
    <r>
      <rPr>
        <b/>
        <sz val="11"/>
        <rFont val="Arial"/>
        <family val="2"/>
      </rPr>
      <t xml:space="preserve">GPC: </t>
    </r>
    <r>
      <rPr>
        <sz val="11"/>
        <rFont val="Arial"/>
        <family val="2"/>
      </rPr>
      <t xml:space="preserve">Se realizó el seguimiento y control de la inclusión y exclusión de los bienes de PNNC, a través de los formatos respectivos. </t>
    </r>
    <r>
      <rPr>
        <b/>
        <sz val="11"/>
        <rFont val="Arial"/>
        <family val="2"/>
      </rPr>
      <t>Anexo 1. formato  Inclusiones - Anexo 2 formato Exclusiones
DTAN:</t>
    </r>
    <r>
      <rPr>
        <sz val="11"/>
        <rFont val="Arial"/>
        <family val="2"/>
      </rPr>
      <t xml:space="preserve"> Se envia mensualmente a través de orfeo al grupo de procesos corporativos  el formato de inclusión de bienes ingresados, se anexa como evidencia copia de las entradas de almacen de Mayo a Julio 30/2019 .  </t>
    </r>
    <r>
      <rPr>
        <b/>
        <sz val="11"/>
        <rFont val="Arial"/>
        <family val="2"/>
      </rPr>
      <t xml:space="preserve">ANEXO 1: GRF_FO_14 JULIO 2019 INCLUSION Y EXCLUSION CAMARA CANON YARIGUIES      ANEXO 2: GRF_FO_14 JULIO VALLAS PNN TAMA-SFF IGUAQUE.  ANEXO 3:ENTRADA ALMACEN PUBLICIDAD EN VALLAS SFF IGUAQUE- PNN TAMA  ANEXO 4:ENTRADA ALMACEN CAMARA CANON PNN YARIGUIES.
DTPA: </t>
    </r>
    <r>
      <rPr>
        <sz val="11"/>
        <rFont val="Arial"/>
        <family val="2"/>
      </rPr>
      <t>Se envia mensualmente a través al grupo de procesos corporativos  el formato de inclusión de bienes ingresados, se anexa como evidencia copia de las entradas de almacen y formatos de inclusión de bienes mayo-junio / 2019  Anexo 1 Entrada GN 2019014 - Mayo,</t>
    </r>
    <r>
      <rPr>
        <b/>
        <sz val="11"/>
        <rFont val="Arial"/>
        <family val="2"/>
      </rPr>
      <t xml:space="preserve"> Anexo 1.1 Formato Inclusion EA2019014 - Mayo, Anexo 2 Entrada GN 2019038 - Junio y Anexo 2.1 Formato Inclusion  EA 2019038 - Junio
DTOR: </t>
    </r>
    <r>
      <rPr>
        <sz val="11"/>
        <rFont val="Arial"/>
        <family val="2"/>
      </rPr>
      <t xml:space="preserve">se realizó Formato de entrada de almacén junto con el formato de inclusión </t>
    </r>
    <r>
      <rPr>
        <b/>
        <sz val="11"/>
        <rFont val="Arial"/>
        <family val="2"/>
      </rPr>
      <t>Anexo 1.Entradas de bienes para Asegurar, anexo 2 Correo de PNNC - INCLUSI_N DE BIENES - ASEGURAMIENTO JUNIO, anexo 3 Correo de PNNC - INCLUSI_N DE BIENES - ASEGURAMIENTO JULIO, anexo 4 Correo de PNNC - INCLUSI_N DE BIENES - ASEGURAMIENTO AGOSTO.
DTAM:</t>
    </r>
    <r>
      <rPr>
        <sz val="11"/>
        <rFont val="Arial"/>
        <family val="2"/>
      </rPr>
      <t xml:space="preserve">Se realizó el seguimiento y control de la inclusión y exclusión de los bienes de PNNC, a través de los formatos respectivos.• 07/05/2019: Se envía correo a GPC con el listado de elementos a asegurar del mes de Abril
• Así mismo el 19/06/2019:  correo con el listado de elementos a asegurar mes de mayo y de algunos elementos ingresados en el mes de junio. Los demás activos ingresados en el mes de junio se reportan en un el correo enviado el 15 de julio. •el 5 de agosto a través de correo se envía listado de elementos a asegurar del mes de Julio. • Anexo 1: Inclusión bienes programas de seguros Abril 2019. </t>
    </r>
    <r>
      <rPr>
        <b/>
        <sz val="11"/>
        <rFont val="Arial"/>
        <family val="2"/>
      </rPr>
      <t xml:space="preserve">• Anexo 2: Inclusión bienes programas de seguros Mayo 2019, • Anexo 3: Inclusión bienes programas de seguros Junio 2019, Anexo 4: Inclusión bienes programas de seguros Julio 2019, Anexo 5: Evidencia envío correos, Anexo 6: Entradas de almacén.
DTCA: </t>
    </r>
    <r>
      <rPr>
        <sz val="11"/>
        <rFont val="Arial"/>
        <family val="2"/>
      </rPr>
      <t>Se realizan oportunamente los reportes al Nivel Central mediante correo electrónico por parte del responsable de Almacén de la DTCA. Mediante los formatos dispuestos se solicita la inclusión en el programa de seguros.  Se anexa como evidencia:</t>
    </r>
    <r>
      <rPr>
        <b/>
        <sz val="11"/>
        <rFont val="Arial"/>
        <family val="2"/>
      </rPr>
      <t xml:space="preserve"> anexo 1.Bienes-INclusion-Mayo - anexo 2. Bienes-asegurar-junio - copia- anexo 3. bienes -julio-bienes--anexo 4. GRF_FO_14-Inclusión-yo-Exclusión-de-bienes-programas-de-segurosV41 (3) (2) anexo 4. GRF_FO_14-Inclusión-yo-Exclusión-de-bienes-programas-de-segurosV41 (3) (2) anexo 5.INCLUSION BIENES-2019 (2)
DTAO: </t>
    </r>
    <r>
      <rPr>
        <sz val="11"/>
        <rFont val="Arial"/>
        <family val="2"/>
      </rPr>
      <t xml:space="preserve">Para el periodo mayo - agosto 22, no se tiene ningun ingreso para elementos devolutivos y por esta razón no se tiene solicitudes de inclusion a las polizas de seguros de parques. </t>
    </r>
  </si>
  <si>
    <r>
      <rPr>
        <b/>
        <sz val="11"/>
        <rFont val="Arial"/>
        <family val="2"/>
      </rPr>
      <t xml:space="preserve">GPC: </t>
    </r>
    <r>
      <rPr>
        <sz val="11"/>
        <rFont val="Arial"/>
        <family val="2"/>
      </rPr>
      <t xml:space="preserve">A través de planes de trabajo, se ha venido realizando el seguimiento al cumplimiento de la aplicación de la Gestión Documental, con un reporte de aplicación del 67% que de acuerdo con lo establecido en la escala porcentual para este riesgo equivale a un 20% para el primer trimestre. </t>
    </r>
    <r>
      <rPr>
        <b/>
        <sz val="11"/>
        <rFont val="Arial"/>
        <family val="2"/>
      </rPr>
      <t xml:space="preserve">Anexo 1 Informe de Gestión Gestión Documental y Anexo 2 Plan de Trabajo Nivel Central
DTAM: </t>
    </r>
    <r>
      <rPr>
        <sz val="11"/>
        <rFont val="Arial"/>
        <family val="2"/>
      </rPr>
      <t>Se realizó capacitación  de gestión documental para el area protegida APAPORIS sobre organizacion de archivos, ordenación de carpetas  (cronológica, alfabética, numérica), de acuerdo a la secuencia lógica que evidencia el orden original; sensibilización de Orfeo para respuestas de las PQR"s.</t>
    </r>
    <r>
      <rPr>
        <b/>
        <sz val="11"/>
        <rFont val="Arial"/>
        <family val="2"/>
      </rPr>
      <t xml:space="preserve"> ANEXO 1.  Acta de reunion- ANEXO 2. Presentación.  ANEXO 3. memorando 1573. ANEXO 4 modficacion del Cronograma de transferencia documental.  ANEXO 5.  Plan de trabajo.  ANEXO 6 Seguimiento pro-digi-AP DTAM 2019, ANEXO 7 Cronograma digitalizacion 2019. ANEXO 8 Acta de reunion 009. ANEXO 9 Acta de Reunion 007
ANEXO 10 Lista de asistencia. 
DTAN: </t>
    </r>
    <r>
      <rPr>
        <sz val="11"/>
        <rFont val="Arial"/>
        <family val="2"/>
      </rPr>
      <t xml:space="preserve">En este periodo se organizo nuevamente el archivo fisico dejando mas facil la ubicación de los expedientes debidamente rotulados para según su dependecia y su TRD. </t>
    </r>
    <r>
      <rPr>
        <b/>
        <sz val="11"/>
        <rFont val="Arial"/>
        <family val="2"/>
      </rPr>
      <t xml:space="preserve">
DTAO: </t>
    </r>
    <r>
      <rPr>
        <sz val="11"/>
        <rFont val="Arial"/>
        <family val="2"/>
      </rPr>
      <t xml:space="preserve">Se elaboró plan de trabajo para control de las actividades de archivo y correspondencia.  Se viene ejecutando dicho plan de trabajo tal como se puede evidenciar en los anexos. </t>
    </r>
    <r>
      <rPr>
        <b/>
        <sz val="11"/>
        <rFont val="Arial"/>
        <family val="2"/>
      </rPr>
      <t xml:space="preserve">Anexo AP1  Plan de trabajo y seguimiento archivos y correspondencia.
DTOR: </t>
    </r>
    <r>
      <rPr>
        <sz val="11"/>
        <rFont val="Arial"/>
        <family val="2"/>
      </rPr>
      <t xml:space="preserve">Se esta implementando el plan de trabajo de 2019, anexo 21.1 plan de trabajo. 
</t>
    </r>
    <r>
      <rPr>
        <b/>
        <sz val="11"/>
        <rFont val="Arial"/>
        <family val="2"/>
      </rPr>
      <t>DTPA:</t>
    </r>
    <r>
      <rPr>
        <sz val="11"/>
        <rFont val="Arial"/>
        <family val="2"/>
      </rPr>
      <t xml:space="preserve"> De acuerdo con el Plan de Trabajo reportado en las evidencias el porcentaje de cumplimiento se encuentra en un 12%  Anexo 5  Acta capacitacion procedmientos de archivo, Anexo 4 acta capacitacion archivo, Anexo 3 Acta de seguimiento  archivo hojas de vida Dtpa, Anexo 2  Formato de inventario de archivo y Anexo 1 Plan de Trabajo 2019
</t>
    </r>
    <r>
      <rPr>
        <b/>
        <sz val="11"/>
        <rFont val="Arial"/>
        <family val="2"/>
      </rPr>
      <t>DTCA</t>
    </r>
    <r>
      <rPr>
        <sz val="11"/>
        <rFont val="Arial"/>
        <family val="2"/>
      </rPr>
      <t>: De acuerdo con las evidencias se reporta un 20% de cumplimiento:  Anexo 1. plan de trabajo Gestión documental DTCA Avance2019, Anexo 2 evidencias cumplimiento plan de trabajo GD DTCA</t>
    </r>
  </si>
  <si>
    <r>
      <rPr>
        <b/>
        <sz val="11"/>
        <color rgb="FF000000"/>
        <rFont val="Arial"/>
        <family val="2"/>
      </rPr>
      <t>GPC</t>
    </r>
    <r>
      <rPr>
        <sz val="11"/>
        <color rgb="FF000000"/>
        <rFont val="Arial"/>
        <family val="2"/>
      </rPr>
      <t xml:space="preserve"> 27%
</t>
    </r>
    <r>
      <rPr>
        <b/>
        <sz val="11"/>
        <color rgb="FF000000"/>
        <rFont val="Arial"/>
        <family val="2"/>
      </rPr>
      <t>DTAM</t>
    </r>
    <r>
      <rPr>
        <sz val="11"/>
        <color rgb="FF000000"/>
        <rFont val="Arial"/>
        <family val="2"/>
      </rPr>
      <t xml:space="preserve">:20%
</t>
    </r>
    <r>
      <rPr>
        <b/>
        <sz val="11"/>
        <color rgb="FF000000"/>
        <rFont val="Arial"/>
        <family val="2"/>
      </rPr>
      <t>DTAN</t>
    </r>
    <r>
      <rPr>
        <sz val="11"/>
        <color rgb="FF000000"/>
        <rFont val="Arial"/>
        <family val="2"/>
      </rPr>
      <t xml:space="preserve">: 27%
</t>
    </r>
    <r>
      <rPr>
        <b/>
        <sz val="11"/>
        <color rgb="FF000000"/>
        <rFont val="Arial"/>
        <family val="2"/>
      </rPr>
      <t>DTAO</t>
    </r>
    <r>
      <rPr>
        <sz val="11"/>
        <color rgb="FF000000"/>
        <rFont val="Arial"/>
        <family val="2"/>
      </rPr>
      <t xml:space="preserve">: 17%
</t>
    </r>
    <r>
      <rPr>
        <b/>
        <sz val="11"/>
        <color rgb="FF000000"/>
        <rFont val="Arial"/>
        <family val="2"/>
      </rPr>
      <t>DTOR</t>
    </r>
    <r>
      <rPr>
        <sz val="11"/>
        <color rgb="FF000000"/>
        <rFont val="Arial"/>
        <family val="2"/>
      </rPr>
      <t xml:space="preserve"> 25%
</t>
    </r>
    <r>
      <rPr>
        <b/>
        <sz val="11"/>
        <color rgb="FF000000"/>
        <rFont val="Arial"/>
        <family val="2"/>
      </rPr>
      <t>DTPA</t>
    </r>
    <r>
      <rPr>
        <sz val="11"/>
        <color rgb="FF000000"/>
        <rFont val="Arial"/>
        <family val="2"/>
      </rPr>
      <t xml:space="preserve"> 12%
</t>
    </r>
    <r>
      <rPr>
        <b/>
        <sz val="11"/>
        <color rgb="FF000000"/>
        <rFont val="Arial"/>
        <family val="2"/>
      </rPr>
      <t>DTCA</t>
    </r>
    <r>
      <rPr>
        <sz val="11"/>
        <color rgb="FF000000"/>
        <rFont val="Arial"/>
        <family val="2"/>
      </rPr>
      <t xml:space="preserve">: 20%
</t>
    </r>
  </si>
  <si>
    <r>
      <rPr>
        <b/>
        <sz val="11"/>
        <rFont val="Arial"/>
        <family val="2"/>
      </rPr>
      <t>DTCA</t>
    </r>
    <r>
      <rPr>
        <sz val="11"/>
        <rFont val="Arial"/>
        <family val="2"/>
      </rPr>
      <t>: Se evidencian concilaciones bancarias de Abril, mayo y junio debidamente firmadas y boletines de abril, mayo y junio. No se evidencian los boletines detallado y justificación de saldos de abril, mayo y junio.</t>
    </r>
    <r>
      <rPr>
        <b/>
        <sz val="11"/>
        <rFont val="Arial"/>
        <family val="2"/>
      </rPr>
      <t xml:space="preserve"> Anexo 1 Conciliaciones Bancarias Abril- Junio-19,  Anexo 2 conciliacion abril firmada, Anexo 3 BOLETIN CAJA BANCOS (NACION) y  Anexo 4 BOLETIN CAJA BANCOS (NACION)
DTAN:</t>
    </r>
    <r>
      <rPr>
        <sz val="11"/>
        <rFont val="Arial"/>
        <family val="2"/>
      </rPr>
      <t>Se evidencian concilaciones bancarias de Abril, mayo y junio debidamente firmadas y boletines de abril, mayo</t>
    </r>
    <r>
      <rPr>
        <b/>
        <sz val="11"/>
        <rFont val="Arial"/>
        <family val="2"/>
      </rPr>
      <t xml:space="preserve"> </t>
    </r>
    <r>
      <rPr>
        <sz val="11"/>
        <rFont val="Arial"/>
        <family val="2"/>
      </rPr>
      <t>y  junio</t>
    </r>
    <r>
      <rPr>
        <b/>
        <sz val="11"/>
        <rFont val="Arial"/>
        <family val="2"/>
      </rPr>
      <t xml:space="preserve">. </t>
    </r>
    <r>
      <rPr>
        <sz val="11"/>
        <rFont val="Arial"/>
        <family val="2"/>
      </rPr>
      <t xml:space="preserve">No se evidencian los boletines detallado y justificación de saldos de abril, mayo y junio. </t>
    </r>
    <r>
      <rPr>
        <b/>
        <sz val="11"/>
        <rFont val="Arial"/>
        <family val="2"/>
      </rPr>
      <t xml:space="preserve"> Anexo 1 CONCILIACIONES BANCARIAS 2019 y Anexo 2 BOLETINES 2019. 
DTAM: </t>
    </r>
    <r>
      <rPr>
        <sz val="11"/>
        <rFont val="Arial"/>
        <family val="2"/>
      </rPr>
      <t>Se evidencian concilaciones bancarias de Abril, mayo y junio debidamente firmadas, a excepción del mes de junio. Tambien se encuentran los boletines  de abril, mayo y junio y el respectivo detallado. No se evidencian los formatos "formato boletín caja y bancos justificación de saldos en bancos" diligenciados  de  los meses abril, mayo y junio.</t>
    </r>
    <r>
      <rPr>
        <b/>
        <sz val="11"/>
        <rFont val="Arial"/>
        <family val="2"/>
      </rPr>
      <t xml:space="preserve"> Anexo 1 Bancos Vs Saldos Contables, Anexo 2 Conciliaciones, Anexo 3 Boletines.
DTAO: </t>
    </r>
    <r>
      <rPr>
        <sz val="11"/>
        <rFont val="Arial"/>
        <family val="2"/>
      </rPr>
      <t xml:space="preserve">Se evidencian concilaciones bancarias de Abril, mayo y junio debidamente firmadas y boletines de abril, mayo y  junio, con los respectivos anexos. </t>
    </r>
    <r>
      <rPr>
        <b/>
        <sz val="11"/>
        <rFont val="Arial"/>
        <family val="2"/>
      </rPr>
      <t xml:space="preserve"> Anexo 1 Boletines y conciliaciones.
DTPA: </t>
    </r>
    <r>
      <rPr>
        <sz val="11"/>
        <rFont val="Arial"/>
        <family val="2"/>
      </rPr>
      <t>Se evidencian concilaciones bancarias de Abril, mayo y junio debidamente firmadas, a excepción del mes de abril. Tambien se encuentran los boletines  de abril, mayo y junio y  sus anexos, estos últimos sin la firma de coordinador.</t>
    </r>
    <r>
      <rPr>
        <b/>
        <sz val="11"/>
        <rFont val="Arial"/>
        <family val="2"/>
      </rPr>
      <t xml:space="preserve">Anexo 1 Boletines y conciliaciones. 
DTOR: </t>
    </r>
    <r>
      <rPr>
        <sz val="11"/>
        <rFont val="Arial"/>
        <family val="2"/>
      </rPr>
      <t>Se evidencian concilaciones bancarias de Abril, mayo y junio debidamente firmadasl. Tambien se encuentran los boletines  de abril, mayo y junio y  sus anexos. Se solicita en las próximos  reportes el remitir el libro auxilir de bancos para identificar la diferencia de los saldos contables y los de tesorería.</t>
    </r>
    <r>
      <rPr>
        <b/>
        <sz val="11"/>
        <rFont val="Arial"/>
        <family val="2"/>
      </rPr>
      <t xml:space="preserve">
NC: </t>
    </r>
    <r>
      <rPr>
        <sz val="11"/>
        <rFont val="Arial"/>
        <family val="2"/>
      </rPr>
      <t xml:space="preserve">Se evidencian concilaciones bancarias de Abril, mayo y junio debidamente firmadas y los boletines de abril, mayo y  junio, con el anexo de informe detallado. El formato  justificación de saldo se inicia el diligenciamiento apartir del mes de julio. </t>
    </r>
    <r>
      <rPr>
        <b/>
        <sz val="11"/>
        <rFont val="Arial"/>
        <family val="2"/>
      </rPr>
      <t>Anexo 1 Conciliacion Abril, Anexo 2 Conciliacones Mayo,  Anexo 3 conciliaciones junio, Anexo 4 Boletiny Anexos Abril, Anexo 5 Boletin y Anexos mayo, Anexo 6 Boletin y Anexos junio.pdf.</t>
    </r>
  </si>
  <si>
    <r>
      <rPr>
        <b/>
        <sz val="11"/>
        <rFont val="Arial"/>
        <family val="2"/>
      </rPr>
      <t>DTAM:</t>
    </r>
    <r>
      <rPr>
        <sz val="11"/>
        <color rgb="FF000000"/>
        <rFont val="Arial"/>
        <family val="2"/>
      </rPr>
      <t xml:space="preserve"> 9%
</t>
    </r>
    <r>
      <rPr>
        <b/>
        <sz val="11"/>
        <rFont val="Arial"/>
        <family val="2"/>
      </rPr>
      <t>DTPA</t>
    </r>
    <r>
      <rPr>
        <sz val="11"/>
        <color rgb="FF000000"/>
        <rFont val="Arial"/>
        <family val="2"/>
      </rPr>
      <t xml:space="preserve">: 9,66 
</t>
    </r>
    <r>
      <rPr>
        <b/>
        <sz val="11"/>
        <rFont val="Arial"/>
        <family val="2"/>
      </rPr>
      <t>DTAO</t>
    </r>
    <r>
      <rPr>
        <sz val="11"/>
        <color rgb="FF000000"/>
        <rFont val="Arial"/>
        <family val="2"/>
      </rPr>
      <t xml:space="preserve">: 10,66%
</t>
    </r>
    <r>
      <rPr>
        <b/>
        <sz val="11"/>
        <rFont val="Arial"/>
        <family val="2"/>
      </rPr>
      <t>DTAN:</t>
    </r>
    <r>
      <rPr>
        <sz val="11"/>
        <color rgb="FF000000"/>
        <rFont val="Arial"/>
        <family val="2"/>
      </rPr>
      <t xml:space="preserve"> 9%
</t>
    </r>
    <r>
      <rPr>
        <b/>
        <sz val="11"/>
        <rFont val="Arial"/>
        <family val="2"/>
      </rPr>
      <t>DTCA</t>
    </r>
    <r>
      <rPr>
        <sz val="11"/>
        <color rgb="FF000000"/>
        <rFont val="Arial"/>
        <family val="2"/>
      </rPr>
      <t xml:space="preserve">: 8%
</t>
    </r>
    <r>
      <rPr>
        <b/>
        <sz val="11"/>
        <rFont val="Arial"/>
        <family val="2"/>
      </rPr>
      <t>DTOR:</t>
    </r>
    <r>
      <rPr>
        <sz val="11"/>
        <color rgb="FF000000"/>
        <rFont val="Arial"/>
        <family val="2"/>
      </rPr>
      <t xml:space="preserve"> 10,66%
</t>
    </r>
    <r>
      <rPr>
        <b/>
        <sz val="11"/>
        <rFont val="Arial"/>
        <family val="2"/>
      </rPr>
      <t>GGF:</t>
    </r>
    <r>
      <rPr>
        <sz val="11"/>
        <color rgb="FF000000"/>
        <rFont val="Arial"/>
        <family val="2"/>
      </rPr>
      <t xml:space="preserve"> 9,55
</t>
    </r>
  </si>
  <si>
    <r>
      <rPr>
        <b/>
        <sz val="11"/>
        <rFont val="Arial"/>
        <family val="2"/>
      </rPr>
      <t>DTAM:</t>
    </r>
    <r>
      <rPr>
        <sz val="11"/>
        <rFont val="Arial"/>
        <family val="2"/>
      </rPr>
      <t xml:space="preserve">  Se anexa las solicitudes de PAC  abril, mayo y junio  con las respectivas justificaciones.</t>
    </r>
    <r>
      <rPr>
        <b/>
        <sz val="11"/>
        <rFont val="Arial"/>
        <family val="2"/>
      </rPr>
      <t xml:space="preserve"> Anexo 1 04.PAC Abril 2019, Anexo 2 05.PAC Mayo 2019, Anexo 3 06. PAC Junio 2019, Anexo 4 correos. </t>
    </r>
    <r>
      <rPr>
        <sz val="11"/>
        <rFont val="Arial"/>
        <family val="2"/>
      </rPr>
      <t xml:space="preserve">
</t>
    </r>
    <r>
      <rPr>
        <b/>
        <sz val="11"/>
        <rFont val="Arial"/>
        <family val="2"/>
      </rPr>
      <t>DTPA:</t>
    </r>
    <r>
      <rPr>
        <sz val="11"/>
        <rFont val="Arial"/>
        <family val="2"/>
      </rPr>
      <t xml:space="preserve"> Se anexa las solicitudes de PAC  abril, mayo y junio  con las respectivas justificaciones. </t>
    </r>
    <r>
      <rPr>
        <b/>
        <sz val="11"/>
        <rFont val="Arial"/>
        <family val="2"/>
      </rPr>
      <t>Anexo 1 solicitud PAC</t>
    </r>
    <r>
      <rPr>
        <sz val="11"/>
        <rFont val="Arial"/>
        <family val="2"/>
      </rPr>
      <t xml:space="preserve">
</t>
    </r>
    <r>
      <rPr>
        <b/>
        <sz val="11"/>
        <rFont val="Arial"/>
        <family val="2"/>
      </rPr>
      <t>DTAO:</t>
    </r>
    <r>
      <rPr>
        <sz val="11"/>
        <rFont val="Arial"/>
        <family val="2"/>
      </rPr>
      <t xml:space="preserve">  Se anexa las solicitudes de PAC  abril, mayo y junio  con las respectivas justificaciones. </t>
    </r>
    <r>
      <rPr>
        <b/>
        <sz val="11"/>
        <rFont val="Arial"/>
        <family val="2"/>
      </rPr>
      <t>Anexo 1 solicitudes pac</t>
    </r>
    <r>
      <rPr>
        <sz val="11"/>
        <rFont val="Arial"/>
        <family val="2"/>
      </rPr>
      <t xml:space="preserve">
</t>
    </r>
    <r>
      <rPr>
        <b/>
        <sz val="11"/>
        <rFont val="Arial"/>
        <family val="2"/>
      </rPr>
      <t>DTAN</t>
    </r>
    <r>
      <rPr>
        <sz val="11"/>
        <rFont val="Arial"/>
        <family val="2"/>
      </rPr>
      <t>: Se anexa las solicitudes de PAC  abril, mayo y junio  con las respectivas justificaciones.</t>
    </r>
    <r>
      <rPr>
        <b/>
        <sz val="11"/>
        <rFont val="Arial"/>
        <family val="2"/>
      </rPr>
      <t xml:space="preserve"> Anexo 1 DTAN-  SOLICITUDES PAC</t>
    </r>
    <r>
      <rPr>
        <sz val="11"/>
        <rFont val="Arial"/>
        <family val="2"/>
      </rPr>
      <t xml:space="preserve">
</t>
    </r>
    <r>
      <rPr>
        <b/>
        <sz val="11"/>
        <rFont val="Arial"/>
        <family val="2"/>
      </rPr>
      <t>DTCA:</t>
    </r>
    <r>
      <rPr>
        <sz val="11"/>
        <rFont val="Arial"/>
        <family val="2"/>
      </rPr>
      <t xml:space="preserve"> SSe anexa las solicitudes de PAC  abril, mayo y junio  con las respectivas justificaciones.  </t>
    </r>
    <r>
      <rPr>
        <b/>
        <sz val="11"/>
        <rFont val="Arial"/>
        <family val="2"/>
      </rPr>
      <t>AP 1.5 ANEXO 1. PAC ABRIL DTCA, AP 1.5. ANEXO 2. PAC MAYO DTCA y AP 1.5. ANEXO 3. PAC JUNIO DTCA.</t>
    </r>
    <r>
      <rPr>
        <sz val="11"/>
        <rFont val="Arial"/>
        <family val="2"/>
      </rPr>
      <t xml:space="preserve">
</t>
    </r>
    <r>
      <rPr>
        <b/>
        <sz val="11"/>
        <rFont val="Arial"/>
        <family val="2"/>
      </rPr>
      <t>DTOR</t>
    </r>
    <r>
      <rPr>
        <sz val="11"/>
        <rFont val="Arial"/>
        <family val="2"/>
      </rPr>
      <t xml:space="preserve">: Se anexa las solicitudes de PAC  abril, mayo y junio  con las respectivas justificaciones. </t>
    </r>
    <r>
      <rPr>
        <b/>
        <sz val="11"/>
        <rFont val="Arial"/>
        <family val="2"/>
      </rPr>
      <t xml:space="preserve"> Anexo 1 PAC ABRIL, Anexo 2 PAC MAYO y Anexo 3 PAC JUNIO</t>
    </r>
    <r>
      <rPr>
        <sz val="11"/>
        <rFont val="Arial"/>
        <family val="2"/>
      </rPr>
      <t xml:space="preserve">
</t>
    </r>
    <r>
      <rPr>
        <b/>
        <sz val="11"/>
        <rFont val="Arial"/>
        <family val="2"/>
      </rPr>
      <t>Grupo de Gestión Financiera</t>
    </r>
    <r>
      <rPr>
        <sz val="11"/>
        <rFont val="Arial"/>
        <family val="2"/>
      </rPr>
      <t xml:space="preserve">:  Se anexa las solicitudes de PAC  abril, mayo y junio  con las respectivas justificaciones. </t>
    </r>
    <r>
      <rPr>
        <b/>
        <sz val="11"/>
        <rFont val="Arial"/>
        <family val="2"/>
      </rPr>
      <t xml:space="preserve"> Anexo 1- SolicitudesAbril DTs, Anexo 2  Solicitud, Anexo 3 Solicitudes PACMayo DTs   Anexo 4 Solicitud ,  Anexo 5 SolicitudesJunioDTs y Anexo 6  Solicitud. </t>
    </r>
  </si>
  <si>
    <r>
      <rPr>
        <b/>
        <sz val="11"/>
        <rFont val="Arial"/>
        <family val="2"/>
      </rPr>
      <t xml:space="preserve">Grupo de Gestión Financiera: </t>
    </r>
    <r>
      <rPr>
        <sz val="11"/>
        <color rgb="FF000000"/>
        <rFont val="Arial"/>
        <family val="2"/>
      </rPr>
      <t>Se elabora informe de Seguimiento con corte a Julio, donde se explican los impuestos presentados, la oportunidad de los mismos y la razonabilidad de las cifras declaradas. Se aclara que las cifras revisadas corresponden a los pagado a Julio, ya que los vencimientos de las retenciones de Julio tienen vencimiento en Agosto.</t>
    </r>
    <r>
      <rPr>
        <b/>
        <sz val="11"/>
        <color rgb="FF000000"/>
        <rFont val="Arial"/>
        <family val="2"/>
      </rPr>
      <t xml:space="preserve"> Anexo 1. Informe de Seguimiento a Julio. </t>
    </r>
  </si>
  <si>
    <r>
      <rPr>
        <b/>
        <sz val="11"/>
        <rFont val="Arial"/>
        <family val="2"/>
      </rPr>
      <t>DTAM:</t>
    </r>
    <r>
      <rPr>
        <sz val="11"/>
        <color rgb="FF000000"/>
        <rFont val="Arial"/>
        <family val="2"/>
      </rPr>
      <t xml:space="preserve"> </t>
    </r>
    <r>
      <rPr>
        <sz val="11"/>
        <rFont val="Arial"/>
        <family val="2"/>
      </rPr>
      <t xml:space="preserve">Cuenta con el cronograma y su respectivo seguimiento. Sin embargo, el mismo no evidencia control de saldos . </t>
    </r>
    <r>
      <rPr>
        <b/>
        <sz val="11"/>
        <rFont val="Arial"/>
        <family val="2"/>
      </rPr>
      <t xml:space="preserve"> Anexo 1 Pagos y cuadro control</t>
    </r>
    <r>
      <rPr>
        <sz val="11"/>
        <color rgb="FFFF0000"/>
        <rFont val="Arial"/>
        <family val="2"/>
      </rPr>
      <t xml:space="preserve">
</t>
    </r>
    <r>
      <rPr>
        <b/>
        <sz val="11"/>
        <color rgb="FF000000"/>
        <rFont val="Arial"/>
        <family val="2"/>
      </rPr>
      <t xml:space="preserve">
DTPA: </t>
    </r>
    <r>
      <rPr>
        <sz val="11"/>
        <color rgb="FF000000"/>
        <rFont val="Arial"/>
        <family val="2"/>
      </rPr>
      <t xml:space="preserve">Cuenta con el cronograma y su respectivo seguimiento, los cuales se encuentran acordes con la normatividad vigente. </t>
    </r>
    <r>
      <rPr>
        <b/>
        <sz val="11"/>
        <color rgb="FF000000"/>
        <rFont val="Arial"/>
        <family val="2"/>
      </rPr>
      <t>Anexo 1 Pagos y cuadro control</t>
    </r>
    <r>
      <rPr>
        <sz val="11"/>
        <color rgb="FF000000"/>
        <rFont val="Arial"/>
        <family val="2"/>
      </rPr>
      <t xml:space="preserve">
</t>
    </r>
    <r>
      <rPr>
        <b/>
        <sz val="11"/>
        <color rgb="FF000000"/>
        <rFont val="Arial"/>
        <family val="2"/>
      </rPr>
      <t xml:space="preserve">DTAO: </t>
    </r>
    <r>
      <rPr>
        <sz val="11"/>
        <color rgb="FF000000"/>
        <rFont val="Arial"/>
        <family val="2"/>
      </rPr>
      <t xml:space="preserve">Cuenta con el cronograma y su respectivo seguimiento. Sin embargo, el mismo no evidencia control de saldos en  la mayor parte de las declaraciones, falta evidenciar la Presentación de algunas obligaciones tributarias y presenta una declaración con pago posterior al vencimiento. </t>
    </r>
    <r>
      <rPr>
        <b/>
        <sz val="11"/>
        <color rgb="FF000000"/>
        <rFont val="Arial"/>
        <family val="2"/>
      </rPr>
      <t>Anexo 1 Pagos y cuadro control</t>
    </r>
    <r>
      <rPr>
        <sz val="11"/>
        <color rgb="FF000000"/>
        <rFont val="Arial"/>
        <family val="2"/>
      </rPr>
      <t xml:space="preserve">
</t>
    </r>
    <r>
      <rPr>
        <b/>
        <sz val="11"/>
        <rFont val="Arial"/>
        <family val="2"/>
      </rPr>
      <t>DTAN</t>
    </r>
    <r>
      <rPr>
        <sz val="11"/>
        <color rgb="FF000000"/>
        <rFont val="Arial"/>
        <family val="2"/>
      </rPr>
      <t>: Cuenta con el cronograma y su respectivo seguimiento, los cuales se encuentran acordes con la normatividad vigente.</t>
    </r>
    <r>
      <rPr>
        <b/>
        <sz val="11"/>
        <color rgb="FF000000"/>
        <rFont val="Arial"/>
        <family val="2"/>
      </rPr>
      <t xml:space="preserve"> Anexo 1 Pagos y cuadro control
</t>
    </r>
    <r>
      <rPr>
        <sz val="11"/>
        <color rgb="FF000000"/>
        <rFont val="Arial"/>
        <family val="2"/>
      </rPr>
      <t xml:space="preserve">
</t>
    </r>
    <r>
      <rPr>
        <b/>
        <sz val="11"/>
        <rFont val="Arial"/>
        <family val="2"/>
      </rPr>
      <t>DTCA:</t>
    </r>
    <r>
      <rPr>
        <sz val="11"/>
        <color rgb="FF000000"/>
        <rFont val="Arial"/>
        <family val="2"/>
      </rPr>
      <t xml:space="preserve"> El cronograma adjuntado no cumple con la información solicitada. Fueron suministradas declaraciones -la mayoría en estado "Borrador", no se contó con soportes para verificar su presentación y pago, no evidencia control de saldos. </t>
    </r>
    <r>
      <rPr>
        <b/>
        <sz val="11"/>
        <color rgb="FF000000"/>
        <rFont val="Arial"/>
        <family val="2"/>
      </rPr>
      <t xml:space="preserve">Anexo 1 Cronograma control impuestos. </t>
    </r>
    <r>
      <rPr>
        <sz val="11"/>
        <color rgb="FF000000"/>
        <rFont val="Arial"/>
        <family val="2"/>
      </rPr>
      <t xml:space="preserve">
</t>
    </r>
    <r>
      <rPr>
        <b/>
        <sz val="11"/>
        <rFont val="Arial"/>
        <family val="2"/>
      </rPr>
      <t xml:space="preserve">DTOR: </t>
    </r>
    <r>
      <rPr>
        <sz val="11"/>
        <color rgb="FF000000"/>
        <rFont val="Arial"/>
        <family val="2"/>
      </rPr>
      <t>Cuenta con el cronograma y su respectivo seguimiento, los cuales se encuentran acordes con la normatividad vigente.</t>
    </r>
    <r>
      <rPr>
        <b/>
        <sz val="11"/>
        <color rgb="FF000000"/>
        <rFont val="Arial"/>
        <family val="2"/>
      </rPr>
      <t xml:space="preserve"> Anexo 1 Cronograma y seguimiento de Impuestos</t>
    </r>
    <r>
      <rPr>
        <sz val="11"/>
        <color rgb="FF000000"/>
        <rFont val="Arial"/>
        <family val="2"/>
      </rPr>
      <t xml:space="preserve">
</t>
    </r>
    <r>
      <rPr>
        <b/>
        <sz val="11"/>
        <rFont val="Arial"/>
        <family val="2"/>
      </rPr>
      <t>Grupo de Gestión Financiera</t>
    </r>
    <r>
      <rPr>
        <sz val="11"/>
        <color rgb="FF000000"/>
        <rFont val="Arial"/>
        <family val="2"/>
      </rPr>
      <t xml:space="preserve">:  Cuenta con el cronograma y su respectivo seguimiento; sin embargo se presentan declaraciones con pago posterior al vencimiento. </t>
    </r>
    <r>
      <rPr>
        <b/>
        <sz val="11"/>
        <color rgb="FFFF0000"/>
        <rFont val="Arial"/>
        <family val="2"/>
      </rPr>
      <t xml:space="preserve"> </t>
    </r>
    <r>
      <rPr>
        <b/>
        <sz val="11"/>
        <rFont val="Arial"/>
        <family val="2"/>
      </rPr>
      <t>Anexo 1 Declaraciones PARQUES NC, Anexo 2 Declaraciones FONAM NC y Anexo 3 CUADRO CONTROL 2019 VF.</t>
    </r>
  </si>
  <si>
    <r>
      <rPr>
        <b/>
        <sz val="11"/>
        <rFont val="Arial"/>
        <family val="2"/>
      </rPr>
      <t>DTAM:</t>
    </r>
    <r>
      <rPr>
        <sz val="11"/>
        <rFont val="Arial"/>
        <family val="2"/>
      </rPr>
      <t xml:space="preserve"> 20%
</t>
    </r>
    <r>
      <rPr>
        <b/>
        <sz val="11"/>
        <rFont val="Arial"/>
        <family val="2"/>
      </rPr>
      <t xml:space="preserve">DTPA: </t>
    </r>
    <r>
      <rPr>
        <sz val="11"/>
        <rFont val="Arial"/>
        <family val="2"/>
      </rPr>
      <t xml:space="preserve">33%
</t>
    </r>
    <r>
      <rPr>
        <b/>
        <sz val="11"/>
        <rFont val="Arial"/>
        <family val="2"/>
      </rPr>
      <t>DTAO:</t>
    </r>
    <r>
      <rPr>
        <sz val="11"/>
        <rFont val="Arial"/>
        <family val="2"/>
      </rPr>
      <t xml:space="preserve"> 18%
</t>
    </r>
    <r>
      <rPr>
        <b/>
        <sz val="11"/>
        <rFont val="Arial"/>
        <family val="2"/>
      </rPr>
      <t>DTAN:</t>
    </r>
    <r>
      <rPr>
        <sz val="11"/>
        <rFont val="Arial"/>
        <family val="2"/>
      </rPr>
      <t xml:space="preserve"> 29%
</t>
    </r>
    <r>
      <rPr>
        <b/>
        <sz val="11"/>
        <rFont val="Arial"/>
        <family val="2"/>
      </rPr>
      <t>DTCA</t>
    </r>
    <r>
      <rPr>
        <sz val="11"/>
        <rFont val="Arial"/>
        <family val="2"/>
      </rPr>
      <t xml:space="preserve">: 0%
</t>
    </r>
    <r>
      <rPr>
        <b/>
        <sz val="11"/>
        <rFont val="Arial"/>
        <family val="2"/>
      </rPr>
      <t>DTOR:</t>
    </r>
    <r>
      <rPr>
        <sz val="11"/>
        <rFont val="Arial"/>
        <family val="2"/>
      </rPr>
      <t xml:space="preserve"> 32%
</t>
    </r>
    <r>
      <rPr>
        <b/>
        <sz val="11"/>
        <rFont val="Arial"/>
        <family val="2"/>
      </rPr>
      <t>GGF:</t>
    </r>
    <r>
      <rPr>
        <sz val="11"/>
        <rFont val="Arial"/>
        <family val="2"/>
      </rPr>
      <t xml:space="preserve"> 28%
</t>
    </r>
  </si>
  <si>
    <t xml:space="preserve">Se anexa la base de datos de información judicial actualizada, indicando que en ella se describen procesos que vienen activos de vigencias anteriores, y las demandas que han sido notificadas en el 2019. 
Esto obedece a que el control que se hace a los procesos, incluye, como ya se anotó , los procesos que vienen de vigencias anteriores. 
En cuanto a las bases de datos de la gestión predial, estas son muy extensas y se encuentran en cada equipo de los contratistas y funcionarios ya que se trata de estudios prediales con folios extensos. Sin embargo es pertinente indicar que las bases de datos del grupo de predios incluye los estudios de títulos de áreas protegidas, y los estudios para el proceso de declaratoria de nuevas áreas. 
Como soporte, se envía el informe sobre las bases de datos del grupo de predios y el resumen de los estudios realizados en el primer semestre de 2019. 
Anexo 1: Base de datos información predial- INFORME, 
Anexo 2. Base de datos de procesos judiciales activos  </t>
  </si>
  <si>
    <t xml:space="preserve">La matriz de seguimiento a planes de manejo es el punto de control que la OAJ ha diseñado para hacer seguimiento  al cumplimiento de aporte de insumos técnicos para la elaboración de lineamientos y directrices jurídicas en el ejercicio de la revisión de planes de manejo. 
En dicho documento se reportan los seguimientos que se hacen relacionados con los planes de manejo que la SGMAP envía a la OAJ para su revisión y posterior adopción a través de resolución. En la matriz, se encuentra información de años anteriores, puesto que los planes de manejo que han sido devueltos para ajustes, deben registrarse para garantizar la confiabilidad de la información y la trazabilidad.         
 Anexo 1. Matriz de seguimiento Planes de manejo OAJ </t>
  </si>
  <si>
    <t xml:space="preserve">Se realizaron sensibilizaciones sobre los lineamientos del Modelo Integrado de Planeación y Gestión en el comité Directivo Ampliado en el marco de la presentación de ls Oficina Asesora de Planeación y en el comite territorial de la DT amazonía. 
Adicionalmente, estas sensibilizaciones se desarrollan de acuerdo a los requerimientos de la gestión. </t>
  </si>
  <si>
    <t xml:space="preserve">Evidencia ilegible. </t>
  </si>
  <si>
    <r>
      <t xml:space="preserve">La variabilidad climática incrementa riesgos de afectaciones naturales en la Áreas Protegidas.
</t>
    </r>
    <r>
      <rPr>
        <sz val="10"/>
        <rFont val="Arial"/>
        <family val="2"/>
      </rPr>
      <t>Amplicación de la Frontera Agropecuaria que incide en la conservación de los ecosistemas naturales de las Áreas Protegidas.</t>
    </r>
  </si>
  <si>
    <r>
      <t xml:space="preserve">Convenios con Organizaciones encargadas de dar manejo a residuos tecnológicos. 
Articulación con los nodos regionales de cambio climático.
</t>
    </r>
    <r>
      <rPr>
        <sz val="10"/>
        <rFont val="Arial"/>
        <family val="2"/>
      </rPr>
      <t>Desarrollo de modelos tecnológicos que reducen el impacto ambiental y pueden ser implementados a nivel local.</t>
    </r>
  </si>
  <si>
    <r>
      <t xml:space="preserve">Sistema de contratación estatal es complejo.
</t>
    </r>
    <r>
      <rPr>
        <sz val="10"/>
        <rFont val="Arial"/>
        <family val="2"/>
      </rPr>
      <t xml:space="preserve">Nuevos requerimientos legales sin personal adicional para su cumplimiento. </t>
    </r>
  </si>
  <si>
    <r>
      <t>Disminución del presupuesto por prioridades del gobierno, austeridad del gasto.</t>
    </r>
    <r>
      <rPr>
        <b/>
        <sz val="10"/>
        <rFont val="Arial"/>
        <family val="2"/>
      </rPr>
      <t/>
    </r>
  </si>
  <si>
    <r>
      <t xml:space="preserve">Presencia de Proyectos de Cooperación Internacional con interes en la región de la Orinoquia. 
</t>
    </r>
    <r>
      <rPr>
        <sz val="10"/>
        <rFont val="Arial"/>
        <family val="2"/>
      </rPr>
      <t>Posibilidad de articular acciones con los Entes Territoriales y otras Organizaciones (Gobernaciones, Alcaldías, ONG, Agencias del Gobierno) con interes en el sector ambiente de la Orinoquia.</t>
    </r>
  </si>
  <si>
    <r>
      <t xml:space="preserve">Participación en escenarios o espacios de articulación interinstitucional.
</t>
    </r>
    <r>
      <rPr>
        <sz val="10"/>
        <rFont val="Arial"/>
        <family val="2"/>
      </rPr>
      <t xml:space="preserve">Presencia permanente en campo de la Institución lo cual genera confianza en los actores locales. </t>
    </r>
  </si>
  <si>
    <r>
      <t xml:space="preserve">Se realiza seguimiento oportuno al cumplimiento de metas. 
</t>
    </r>
    <r>
      <rPr>
        <sz val="10"/>
        <rFont val="Arial"/>
        <family val="2"/>
      </rPr>
      <t>Se realiza anualmente la Revisión Territorial al Sistema Integrado de Gestión.</t>
    </r>
  </si>
  <si>
    <r>
      <t>Debilidad en la comunicación de la información  relacionados con la socialización (circulares, procedimientos, instructivos) necesarios para  desarrollo de las actividades de la Entidad.</t>
    </r>
    <r>
      <rPr>
        <sz val="10"/>
        <color indexed="10"/>
        <rFont val="Arial"/>
        <family val="2"/>
      </rPr>
      <t xml:space="preserve">
</t>
    </r>
  </si>
  <si>
    <r>
      <t xml:space="preserve">La Entidad cuenta con el portal web, dominio de correo electrónico institucional, programa gestor documental.
</t>
    </r>
    <r>
      <rPr>
        <sz val="10"/>
        <rFont val="Arial"/>
        <family val="2"/>
      </rPr>
      <t>Se estan implementado las herramientas digitales para el manejo de la información que se genera en las Áreas Protegidas (SICO SMART, SULA).</t>
    </r>
  </si>
  <si>
    <r>
      <t>Se debe actualizar el Manual de funciones de manera directa con la actualización de los procesos y procedimientos. 
Los procesos y procedimientos se deben actualizar de manera paralela con la reglamentación interna (memorandos y circulares).</t>
    </r>
    <r>
      <rPr>
        <b/>
        <sz val="10"/>
        <rFont val="Arial"/>
        <family val="2"/>
      </rPr>
      <t xml:space="preserve"> </t>
    </r>
    <r>
      <rPr>
        <sz val="10"/>
        <rFont val="Arial"/>
        <family val="2"/>
      </rPr>
      <t>Las actualizaciones de los documentos por minimas que sean deben reflejarse en el cambio de versión publicada en la intranet.
Utilización de documentos desactualizados.</t>
    </r>
  </si>
  <si>
    <r>
      <rPr>
        <sz val="10"/>
        <rFont val="Arial"/>
        <family val="2"/>
      </rPr>
      <t>Insuficientes equipos de cómputo, para todo el personal,  lo que obliga a la mayoría de los contratistas a proveer sus propios equipos portátiles, lo cual genera un riesgo de pérdida de información institucional.
Deficiencias en los sistemas de información y tecnológicos con los que cuenta la entidad, para asegurar y evitar pérdida de información de la entidad.</t>
    </r>
    <r>
      <rPr>
        <sz val="10"/>
        <color rgb="FFFF0000"/>
        <rFont val="Arial"/>
        <family val="2"/>
      </rPr>
      <t xml:space="preserve">  
</t>
    </r>
    <r>
      <rPr>
        <sz val="10"/>
        <rFont val="Arial"/>
        <family val="2"/>
      </rPr>
      <t>Intermitencia en el servicio por parte del aplicativo SIIF, lo que genera retrasos en las actividades del proceso financiero.
Inestabilidad y en algunos casos ausencia del servicio de internet en los parques, lo que dificulta la comunicación con los mismos.</t>
    </r>
    <r>
      <rPr>
        <sz val="10"/>
        <color rgb="FFFF0000"/>
        <rFont val="Arial"/>
        <family val="2"/>
      </rPr>
      <t xml:space="preserve">
</t>
    </r>
  </si>
  <si>
    <r>
      <t xml:space="preserve">La planta de personal es muy baja por lo que se debe recurrir a un alto numero de contratistas para dar cumplimiento con la misión y las funciones de la Entidad.
</t>
    </r>
    <r>
      <rPr>
        <sz val="10"/>
        <rFont val="Arial"/>
        <family val="2"/>
      </rPr>
      <t xml:space="preserve">Proceso de inducción para los contratistas, sobre los procesos y procedimientos de la Entidad,  requiere más detalle y tiempo. </t>
    </r>
  </si>
  <si>
    <t>Conocimiento de las especies de aves presentes en los senderos ecoturísticos, como insumo posterior para los operadores ecoturísticos en el mejoramiento del ejercicio de la interpretación ambiental.</t>
  </si>
  <si>
    <t>Realizar inventario de aves en los senderos ecoturísticos del PNN Cueva de los Guácharos.</t>
  </si>
  <si>
    <t>Documento</t>
  </si>
  <si>
    <t>Documento de avance para atender la situacion de Uso, Ocupación y Tenencia</t>
  </si>
  <si>
    <t xml:space="preserve">2. Realizar socializaciones del Protocolo o ruta intercultural de prevención, vigilancia y control a través de comités locales y con comunidades del ordenamiento territorial, acordado con las autoridades indígenas. </t>
  </si>
  <si>
    <t>Actas, asistencias, informes</t>
  </si>
  <si>
    <t xml:space="preserve">Generar espacios que permitan fortalecer y mantener el relacionamiento con los Consejos Comunitarios y la Implementación del Plan de Manejo </t>
  </si>
  <si>
    <t>Gestionar las rondas de coordinación de acuerdo al Esquema de Manejo Conjunto del área protegida con los Consejos Comunitarios</t>
  </si>
  <si>
    <t>2. Implementar programa de monitoreo sobre la biodiversidad de fauna presente en el Área Protegida y su zona de amortiguación.</t>
  </si>
  <si>
    <t xml:space="preserve">PNN Cahuinarí </t>
  </si>
  <si>
    <t xml:space="preserve">Plan de  Contingencias de riesgo público formulado y actualizado.
Listados de asistencia actas de reunión, y presentación </t>
  </si>
  <si>
    <t xml:space="preserve">Plan de Emergencia y Contingencias formulado y actualizado.
Listados de asistencia actas de reunión, y presentación </t>
  </si>
  <si>
    <t>2. Vinculación y participación en la instancia municipal de gestión del riesgo.</t>
  </si>
  <si>
    <t>el área protegida no reporta monitoreo y seguimiento</t>
  </si>
  <si>
    <r>
      <t xml:space="preserve">Se realiza informe cartografico y de analisis de abiertos al interior del AP y de los sectores de gestion para los meses de septiembre y octubre Se realizaron 6 recorridos de PVC los cuales fueron sistematizados en la plataforma Sico Smart.
</t>
    </r>
    <r>
      <rPr>
        <b/>
        <sz val="11"/>
        <rFont val="Arial"/>
        <family val="2"/>
      </rPr>
      <t>Anexo 1. inf_Sico_Smart_cuarto_trimestre.</t>
    </r>
  </si>
  <si>
    <t>Mediante el memorando 20195160080653 del 27/11/2019 se remite la actualización del plan de contingenica de riesgo público a la Direccción Territorial Amazonia y a Nivel Central con el memorando 20195160081273 del 29/11/2019 para su respectiva revisión y aprobación. (Anexo No 1 Memorando y plan de contingencia)</t>
  </si>
  <si>
    <t xml:space="preserve">El 07/11/2019 se participó en el Comité Departamental de Control y Vigilancia y el 20/11/2019 en los Comités Locales de Control y Vigilancia de los municipios de San José del Fragua y Belén de los Andaquíes en los cuales se realizaron seguimiento a compromisos, acciones realizadas y el cierre del comité 2019. (Anexo No 2 Asistencias Comités). </t>
  </si>
  <si>
    <t>Se han adelantado en este tercer cuatrimestre del año, 45 recorridos de Prevención Vigilancia y Control, por los sectores más importantes del Parque los cuales permitió controlar los posibles infracciones a los acuerdos o al uso de los recursos por personas ajenas al territorio del área protegida; sumado a los anterores recorridos tenemos un total de 69
En la plataforma SICOSMART están reportados dichos recorridos, los cuales han cubierto un área de 46502 hectáreas netas dentro del PNN cahuinari.
Anexo 1 informes derecorrido cargados a SICO SMART
Anexo 2 informe consolidado derecorrido</t>
  </si>
  <si>
    <t>29711/2019</t>
  </si>
  <si>
    <r>
      <t>Mediante MEMORANDO *20192000005693* del 29 de septiembre de 2019 se recibe aprobación del Protocolo PVC del PNN SCHAW. (</t>
    </r>
    <r>
      <rPr>
        <b/>
        <sz val="11"/>
        <color rgb="FF000000"/>
        <rFont val="Arial"/>
        <family val="2"/>
      </rPr>
      <t>Anexo 1.</t>
    </r>
    <r>
      <rPr>
        <sz val="11"/>
        <color rgb="FF000000"/>
        <rFont val="Arial"/>
        <family val="2"/>
      </rPr>
      <t xml:space="preserve"> MEMORANDO 20192000005693 aprobación protoc PVC).
Mediante MEMORANDO *20191500002263* del 30 de septiembre de 2019 se recibe de Nivel Central la aprobación de actualización del Plan de Contingencia de Riesgo Público (</t>
    </r>
    <r>
      <rPr>
        <b/>
        <sz val="11"/>
        <color rgb="FF000000"/>
        <rFont val="Arial"/>
        <family val="2"/>
      </rPr>
      <t xml:space="preserve">Anexo 2. </t>
    </r>
    <r>
      <rPr>
        <sz val="11"/>
        <color rgb="FF000000"/>
        <rFont val="Arial"/>
        <family val="2"/>
      </rPr>
      <t>MEMORANDO 20191500002263 AprobcPCRP)
Durante los días 10 al 12 octubre de 2019 en espacio de comité interno local se socializó al grupo de trabajo del PNN SCHAW el Protocolo PVC aprobado por la Oficina de Gestión del Riesgo. (</t>
    </r>
    <r>
      <rPr>
        <b/>
        <sz val="11"/>
        <color rgb="FF000000"/>
        <rFont val="Arial"/>
        <family val="2"/>
      </rPr>
      <t>Anexo 3</t>
    </r>
    <r>
      <rPr>
        <sz val="11"/>
        <color rgb="FF000000"/>
        <rFont val="Arial"/>
        <family val="2"/>
      </rPr>
      <t>. Acta 22_octbr 10 a 12  _2019_PNN SCHAW).</t>
    </r>
  </si>
  <si>
    <t>Está previsto para el 13 y 14 de diciembre la firma de los 40 acuerdos transitorios de restauración  con usuarios de los municipios de Belén de los Andaquíes y San José del Fragua. Para lo cual en el periodo se adelantaron 1 reunión de socialización de resultados de la caracterización predial y selección de los 40 beneficiarios. (Anexo No 9 Actas eventos socialización). Así mismo se han adelantado 4 talleres de socialización del cuerpo del acuerdo y actualización de planes de inversión. (Anexo No 10 Actas socialización acuerdos).  Se generaron las fichas ERRE y FREP. Se construyeron los estudios previos para la contratación de los elementos y maquinarias priorizadas por los 40 beneficiarios en los planes de inversión, cuyá contratación se encuentra en proceso. 
Respecto a seguimientos a acuerdos se adelantaron 7 seguimientos a acuerdos transitorios suscritos en la vigencia 2018 en el sector de Belén de los Andaquíes y en la semana del 25 al 29 de noviembre se avanza en 6 seguimientos adicionales. (Anexo 11 Memorias de seguimiento).</t>
  </si>
  <si>
    <r>
      <t>El día 21 de septiembre se acompañó la Jornada de mantenimiento a la actividad de Restauración del Proyecto Biocuencas en el Resguardo Villa María de Anamú, de parte del Parque se aportó en conocimiento de aspectos básicos para el mantenimiento de las especies vegetales. (</t>
    </r>
    <r>
      <rPr>
        <b/>
        <sz val="11"/>
        <rFont val="Arial"/>
        <family val="2"/>
      </rPr>
      <t>Anexo 1.</t>
    </r>
    <r>
      <rPr>
        <sz val="11"/>
        <rFont val="Arial"/>
        <family val="2"/>
      </rPr>
      <t xml:space="preserve"> Acta fortalecimiento restauración_21 sept 2019).
En el espacio de evaluación del plan quinquenal 2015-2019 entre el PNN sCHAW y el Resguardo Villa María de Anamú realizado con el acompañamiento del líder de EEM de la DTAM el día 24 de noviembre de 2019 se revisaron conceptos con la comunidad del Resguardo, entre esos; el reconocimiento de la autoridad pública especial indígena, derechos territoriales, culturales y de propiedad. (</t>
    </r>
    <r>
      <rPr>
        <b/>
        <sz val="11"/>
        <rFont val="Arial"/>
        <family val="2"/>
      </rPr>
      <t xml:space="preserve">Anexo 2. </t>
    </r>
    <r>
      <rPr>
        <sz val="11"/>
        <rFont val="Arial"/>
        <family val="2"/>
      </rPr>
      <t>Acta RVMA evaluación plan quinquenal_24 nov 2019).</t>
    </r>
  </si>
  <si>
    <t>Por situaciones de orden público el área protegida no llevó  a cabo actividades en este periodo</t>
  </si>
  <si>
    <t xml:space="preserve">Se realizan la totalidad de las actividades programadas en los convenios suscritos, cumpliendo con el cronograma propuesto.
Anexo 1: INFORME FINAL DE ACTIVIDADES CONVENIO 004-2019 JAJLAMI
Anexo 2: Acta Seguimiento convenios 001-004 - 02-X-2019
Anexo 3: Acta A.V. - nov.21 y 22 - 2019
Anexo 4: Listado de asistencia Reunión Preparatoria Prox-Comite Acuerdo Voluntades 21 y 22 -XI-2019
</t>
  </si>
  <si>
    <t>Se han realizado los desembolsos correspondientes a los convenios 001 y 004 de 2019 cumpliendo a cabalidad con la cláusula sexta de los mismos.
Anexo 5: Documentos Soportes 3er Desembolso Convenio 001-2019</t>
  </si>
  <si>
    <t xml:space="preserve">Mediante memorando 20195160080623 del 26/11/2019 se remite el plan de emergencia y contingencias de riesgos naturales a la Oficina de Gestión del Riesgo, con los ajustes solicitados de acuerdo a las observaciones notificadas en el memorando del 17/05/2019. (Anexo No 1 Memorando y plan de contingencia). 
El 27/11/2019 con el equipo del parque se adelantó un espacio de trabajo en el cual se socializaron los ajustes plan de emergencias. (Anexo No 2 Asistencia y ayuda memoria). </t>
  </si>
  <si>
    <t>En el periodo se participó en tres reuniones del Comité de Gestión del Riesgo del municipio de San José del Fragua. (Anexo No 3 Actas de reuniones GR).</t>
  </si>
  <si>
    <t>Plan de Emergencia y Contigencias formulado y actualizado remitido a la Oficina Gestión del Riesgo. 
El área no adjunta evidencias.</t>
  </si>
  <si>
    <t>No se regisran avances en el periodo</t>
  </si>
  <si>
    <r>
      <t>Mediante MEMORANDO *20191500002653* del 20 de noviembre de 2019 se  recibe de la Oficina Gestión del Riesgo el PEDN donde dicen se  revisen nuevas observaciones al Plan de Emergencias 
 (</t>
    </r>
    <r>
      <rPr>
        <b/>
        <sz val="11"/>
        <rFont val="Arial"/>
        <family val="2"/>
      </rPr>
      <t>Anexo 1.</t>
    </r>
    <r>
      <rPr>
        <sz val="11"/>
        <rFont val="Arial"/>
        <family val="2"/>
      </rPr>
      <t xml:space="preserve"> MEMORANDO *20191500002653* observaciones PECDN_20 nov 2019)
</t>
    </r>
  </si>
  <si>
    <r>
      <t>No se encuentra aprobado el actual PECDN para su debida socialización con las entidades correspondientes. Sin embargo se ha participado actividades en dos espacios del Comité Municipal de Gestión de Riesgo de Desastres en Piamonte, Cauca.  (</t>
    </r>
    <r>
      <rPr>
        <b/>
        <sz val="11"/>
        <rFont val="Arial"/>
        <family val="2"/>
      </rPr>
      <t>Anexo 2.</t>
    </r>
    <r>
      <rPr>
        <sz val="11"/>
        <rFont val="Arial"/>
        <family val="2"/>
      </rPr>
      <t xml:space="preserve"> Reunión extraordinaria CMGRD Piamonte_30 sept 2019 y </t>
    </r>
    <r>
      <rPr>
        <b/>
        <sz val="11"/>
        <rFont val="Arial"/>
        <family val="2"/>
      </rPr>
      <t>Anexo 3.</t>
    </r>
    <r>
      <rPr>
        <sz val="11"/>
        <rFont val="Arial"/>
        <family val="2"/>
      </rPr>
      <t xml:space="preserve"> Acta Evaluación del Octavo Simulacro Nacional_2 oct 2019)</t>
    </r>
  </si>
  <si>
    <r>
      <t xml:space="preserve">Con el apoyo de la Oficina de Gestión de Riesgo de la DTAM, se realizó un  Taller sobre actualización PECDN, el cual posteriormente se envió mediante correo electrónico a Buzón de Gestión de Riegos DTAM para los tramites correspondientes 
</t>
    </r>
    <r>
      <rPr>
        <b/>
        <sz val="11"/>
        <rFont val="Arial"/>
        <family val="2"/>
      </rPr>
      <t xml:space="preserve"> Anexo 1. Acta_Actualización_PECDN_2019
Anexo 2. Actualización  PECDN RNN NUkak_Versión Octubre
Anexo 3. Anexos PECDN
Anexo 4. correo envío actualización PECDN NUKAK</t>
    </r>
  </si>
  <si>
    <r>
      <t xml:space="preserve">Se sociializó el PECDN de la Reserva Nukak antes los consejos Departemental y municipal de riegos (CODEGRID y  CMGRD) del Guaviare, respectivamente. 
</t>
    </r>
    <r>
      <rPr>
        <b/>
        <sz val="11"/>
        <rFont val="Arial"/>
        <family val="2"/>
      </rPr>
      <t>Anexo 5. Informe actualización y socialización  PECDN RNN Nukak
Anexo 6. Listado Asistencia Socialización PECDN sept 17-09-19</t>
    </r>
  </si>
  <si>
    <r>
      <t xml:space="preserve">Ejecución del Plan de Acción de Comunicación y Educación para la conservación del PNNSCH, se desarrolló las actividades priorizadas y programadas de cada uno de los mecanismos de acción para los municipios de San José de Guaviare, Calamar, Miraflores, Cartagena de Chairá, Solano y San Vicente del Caguán.
Procesos educativos con el fortalecimiento de PRAEs en los municipios de Solano y Calamar.
Acciones educativas con las instituciones educativas tanto urbanas como rurales en todos los  municipios de la  jurisdicción del AP.
Fortalecimiento al equipo de  trabajo: en herramientas pedagógicas y de conocimiento misional (Pueblos en Aislamiento Voluntario).
Comunicación externa, visibilización del AP, a través de espacios radiales, notas peridísticas, celebración de fechas ambientales y la conmemoración de los 30 años del PNNSCH
Estas acciones también son articuladas con los tres nivles de PNNC - AP, DTAM y nivel central, con el apoyo de aliados estratégicos y las demás instituciones que hacen presencia en nuestros sectores de gestión. 
</t>
    </r>
    <r>
      <rPr>
        <b/>
        <sz val="11"/>
        <rFont val="Arial"/>
        <family val="2"/>
      </rPr>
      <t xml:space="preserve">Anexo 1. EACUATRIMESTRAL3PNNSCH
Anexo 2. Info_Procesos_EducativosPNNCH_IV Trimestre
Anexo 3. Infofinal_procesosEA_PNNSCH_28112019
Anexo 4. InfofinalAcciones_EA_PNNSCH_28112019
</t>
    </r>
  </si>
  <si>
    <r>
      <t xml:space="preserve">Se cuenta con el PLan de Acción de Comunicación y Educación Ambiental estructurado y en implementación, su avance en la ejecución es la evidencia más clara del relacionamiento y articulación existente en los tres niveles de gestión de PNNC, en lo local el equipo del PNNSCH, DTAM y GCEA nivel central. Este ejercicio ha sido acompañado con el equipo del ICANH como aliado estratégico para la gestión del AP.
Otro aspecto a destacar es el avance en la implementación del acuerdo específico del convenio N° 009/2018 entre el PNNC y Fundación Herencia Caribe, c on la identificación del portafolio de necesidades y las acciones realizadas en el marco del lanzamiento del libro "Chiribiquete, la maloca de los hombres jaguar" 
Con el nivel central se han definido apoyos específicos relacionados con fortalecimiento de capacidades con el equipo del AP, continuar con la elaboración y ajuste del documento con los mínimos del AP, apoyo a PRAES y a los colectivos ecológicos.
</t>
    </r>
    <r>
      <rPr>
        <b/>
        <sz val="11"/>
        <rFont val="Arial"/>
        <family val="2"/>
      </rPr>
      <t>Anexo 5. Convenio FHAC
Anexo 6. ACTA SELECCION PINTURAS 19112019
Anexo 7. AP2_EA_CUATRIMESTRAL3_PNNSCH
Anexo 8. Memoria_eventoCalamar_11102019
Anexo 9. Memoria_eventoFlorencia_04102019
Anexo 10. Memorias San Jose del Guaviare
Anexo 11. Noticia_Chiribiquete_intranet_02122019
Anexo 12. PA_Estrategia Chiribiquete_30092019
Anexo 13. ActaGCEA_02102019</t>
    </r>
    <r>
      <rPr>
        <sz val="11"/>
        <rFont val="Arial"/>
        <family val="2"/>
      </rPr>
      <t xml:space="preserve">
</t>
    </r>
  </si>
  <si>
    <t>El día 28 de noviembre de 2019 se remite a la líder de educación ambiental y comunicación comunitaria de la DTAM el formato correspondiente del reporte del tercer trimestre de actividades de educación ambiental y comunicación comunitaria. (Anexo 1. Formato reporte trimestral EA y Comunicación Comunitaria)</t>
  </si>
  <si>
    <r>
      <t xml:space="preserve">Se desarrollará el tercer taller con las comunidades y/o reperesentantes de las JAC de las veredas de la Cuenca Alta del Río Inírida, tendientes a la resolución de conflictos socio-ambientales en los sectores norte y noroccidental, este se llevara acabo los días 30 de noviembre y 1 de diciembre, para ello se enviaron los oficios de invitación de este evento.
Se participó en la revisión de avances  en el proceso de ajuste de los documentos de Plan básico y de Esquemas de Ordenamiento Territorial de las entidades territoriales municipales y el Departamento, esto en el marco de la Sentencia 4360 de 2018.
</t>
    </r>
    <r>
      <rPr>
        <b/>
        <sz val="11"/>
        <rFont val="Arial"/>
        <family val="2"/>
      </rPr>
      <t xml:space="preserve">Anexo 1. </t>
    </r>
    <r>
      <rPr>
        <sz val="11"/>
        <rFont val="Arial"/>
        <family val="2"/>
      </rPr>
      <t xml:space="preserve"> </t>
    </r>
    <r>
      <rPr>
        <b/>
        <sz val="11"/>
        <rFont val="Arial"/>
        <family val="2"/>
      </rPr>
      <t>Oficio participación encuentro entre comunidad campesina y reserva Nukak
Anexo 2. Acta Reunión OT</t>
    </r>
  </si>
  <si>
    <r>
      <t xml:space="preserve">En el marco  del comité del SIDAP realizado en la sede de Guaviare de PPNC, se socializó el diagnóstico de RNSC y perfil de proyecto y se organizó el intercambio de experiencias a realizarse en el mes de diciembre.
Se asistió a una reunión del CODPA, pero por motivo de la no asistencia de la mayoria de asistentes no se realizó.
Definir proyectos a presentar a comisión regional de competitividad e innovación. 
</t>
    </r>
    <r>
      <rPr>
        <b/>
        <sz val="11"/>
        <rFont val="Arial"/>
        <family val="2"/>
      </rPr>
      <t>Anexo 3. Acta_SIDAP_Octubre_2019</t>
    </r>
    <r>
      <rPr>
        <sz val="11"/>
        <rFont val="Arial"/>
        <family val="2"/>
      </rPr>
      <t xml:space="preserve">
</t>
    </r>
    <r>
      <rPr>
        <b/>
        <sz val="11"/>
        <rFont val="Arial"/>
        <family val="2"/>
      </rPr>
      <t>Anexo 4. Listado de asistencia a II comité de SIDAP
Anexo 5. Listado de asistencia Planeación Perfil de proyecto - SIDAP
Anexo 6. Listado de asistencia Elaboración perfil de proyecto - SIDAP
Anexo 7. Reunión CODPA
Anexo 8. Acta Comité CRCI</t>
    </r>
  </si>
  <si>
    <r>
      <t xml:space="preserve">Se celebraron los treinta años de la Reserva Nukak, para lo cual se desarrollaron  tres jornadas lúdicas, en tres de los cuatro municipios en que el AP tiene jurisdicción (Miraflores, Retorno y San José del Guaviare) donde se involucro a la comunidad, Instituciones Educativas, entes gubernamentales y no gubernamentales, asociaciones y ONG.
</t>
    </r>
    <r>
      <rPr>
        <b/>
        <sz val="11"/>
        <rFont val="Arial"/>
        <family val="2"/>
      </rPr>
      <t xml:space="preserve">
</t>
    </r>
    <r>
      <rPr>
        <sz val="11"/>
        <rFont val="Arial"/>
        <family val="2"/>
      </rPr>
      <t xml:space="preserve">En el marco de las actividades de Comunicación y Educación Ambiental, se siguio acompañando a los grupos de investigación de la Institución educativa de Nueva primavera en el Municipio de el Retorno, con la cual se cerro actividades por este año con la celebración de los 30 años de la Reserva, realizando un mural alusivo a los procesos que se adelantaron con ellos, por otro lado en Miraflores se desarrolaron actividades con la I.E. Francisco de Paula Santader en la vereda Buenos Aires y I.E. Lagos del Dorado, en eduacación ambiental y acompañamiento a los PEI en estas instituciones. todo esto para dar cumlpimiento a las actividades propuestas por el AP en plan de acción del CIDEA 2019.
</t>
    </r>
    <r>
      <rPr>
        <b/>
        <sz val="11"/>
        <rFont val="Arial"/>
        <family val="2"/>
      </rPr>
      <t xml:space="preserve">Anexo 9. Cidea Jornada de siembra en Agua Bonita
Anexo 10. Acta jornada ambiental 30 años Rnn, Nueva Primavera-Retorno
Anexo 11. Celebración Ambiental 30 años de Chiribiquete y Nukak en Miraflores
Anexo 12. CelebraciónAmbiental  Miraflores 30 años PNNSCH
Anexo 13. Celebración ambiental 30 años Rnn NUkak y Chiribiquete en  San Jose del Guaviare
Anexo 14. Acta Comité técnico CIDEA
 </t>
    </r>
  </si>
  <si>
    <t>Se avanza en el acompañamiento a la implementación de los acuerdos de sustitución voluntaria firmados por las personas que tenían cultivos de coca al interior del área protegida. 
Se ha apoyado en la elaboración de proyectos productivos no agricolas para 7 personas que firmaron los acuerdos, esto con el apoyo de una profesional contratada por la empresa Gran Tierra con recursos de compensación voluntaria.
Se apoyo la elaboración de proyectos productivos agricolas con 6 personas que firmaron los acuerdos, realizados por un técnico contratado con recursos del proyectos presupuestario de Unión Europea.
Anexos:
Anexo 1: Acta_de_Reunion Beneficiarios para compra de Tierra
Anexo 2: 20191022 INFORME 3ER TRIMESTRE AVANCES IMPLEMENTACIÓN ACUERDOS PNIS Y DE UE</t>
  </si>
  <si>
    <t>Se han realizado reuniones entre los tres niveles de Parques Nacionales para hacer seguimiento y dar orientaciones a la implementación de los acuerdos del Programa de Sustitución de Cultivos de Uso Ilicito PNIS, así como reuniones con la empresa Gran Tierra, con la DSCI y con el Operador Tecni-Agro con el fin de realizar el seguimiento a los acuerdos y aclarar dudas frente a la implementación de los acuerdos con enfoque diferencial que se esta dando a las personas que tenían cultivos de coca al interior del SF PMOIA.
Se avanza con la empresa Gran Tierra en el proceso para la compra de los predios que serán donados a 3 familias que no tienen tierra para la implementación de sus proyectos productivos proceso que se ha venido acompañando de manera articulada con Gran Tierra.
Anexo 1: 09-09-19- Reunión entre Grantierra y PNN
Anexo 2: 09-27-2019_Reunión de Socialización Plan de Inversión - PPNA y UE
Anexo 3: 20190905_Acta_de_Reunion_Seguimiento proceso PNIS
Anexo 4: 10-16-2019 Asistencia Reunión Equipo SFPMOIA-Acuerdos-REP
Anexo 5: 10-16-2019 Reunión de articulación ASOPA
Anexo 6 Acta reunión PNIS DTAM SFPMOIA</t>
  </si>
  <si>
    <r>
      <t>Con el fin de atender la situación de UOT del PNN SCHAW se ha participado en diferentes espacios interinstitucionales, entre los que se destacan la Iniciativa Biodiversidad y Desarrollo del Putumayo (</t>
    </r>
    <r>
      <rPr>
        <b/>
        <sz val="11"/>
        <rFont val="Arial"/>
        <family val="2"/>
      </rPr>
      <t>Anexo 1.</t>
    </r>
    <r>
      <rPr>
        <sz val="11"/>
        <rFont val="Arial"/>
        <family val="2"/>
      </rPr>
      <t xml:space="preserve"> Relatoría reunión interinstitucional Iniciativa B&amp;D_13 sept 2019), la participación en los avances del Plan de Desarrollo con Enfoque Territorial -PDET- (</t>
    </r>
    <r>
      <rPr>
        <b/>
        <sz val="11"/>
        <rFont val="Arial"/>
        <family val="2"/>
      </rPr>
      <t xml:space="preserve">Anexo 2. </t>
    </r>
    <r>
      <rPr>
        <sz val="11"/>
        <rFont val="Arial"/>
        <family val="2"/>
      </rPr>
      <t>Relatoría Reunión PDET Ptyo_11 sept 2019) y se realizó un acercamiento con Conservación Internacional Colombia que adelanta una propuesta de Regularización de tierras en el sector Piamonte (</t>
    </r>
    <r>
      <rPr>
        <b/>
        <sz val="11"/>
        <rFont val="Arial"/>
        <family val="2"/>
      </rPr>
      <t xml:space="preserve">Anexo 3. </t>
    </r>
    <r>
      <rPr>
        <sz val="11"/>
        <rFont val="Arial"/>
        <family val="2"/>
      </rPr>
      <t xml:space="preserve">Acta reunión CI regularización Piamonte_18 sept 2019).
</t>
    </r>
  </si>
  <si>
    <r>
      <t>Debido a las condiciones de seguridad en el sector Piamonte NO se ha tenido avances en el diligenciamiento de fichas de caracterización de la situación de UOT del Parque. Pese a ello el PNN SCHAW ha sostenido reunión con el ocupante de La Sevilla para avanzar en la firma de un Acuerdo de RE (</t>
    </r>
    <r>
      <rPr>
        <b/>
        <sz val="11"/>
        <color theme="1"/>
        <rFont val="Arial"/>
        <family val="2"/>
      </rPr>
      <t>Anexo 1.</t>
    </r>
    <r>
      <rPr>
        <sz val="11"/>
        <color theme="1"/>
        <rFont val="Arial"/>
        <family val="2"/>
      </rPr>
      <t xml:space="preserve"> Acta reunión ocupante La Sevilla_17 sept 2019), además se ha realizado acercamiento con la comunidad de la vereda Los Ceballos para socializar los aspectos de la temática de UOT y dar claridades sobre el PNN SCHAW. (</t>
    </r>
    <r>
      <rPr>
        <b/>
        <sz val="11"/>
        <color theme="1"/>
        <rFont val="Arial"/>
        <family val="2"/>
      </rPr>
      <t>Anexo 2.</t>
    </r>
    <r>
      <rPr>
        <sz val="11"/>
        <color theme="1"/>
        <rFont val="Arial"/>
        <family val="2"/>
      </rPr>
      <t xml:space="preserve"> Acta reunión vereda Los Ceballos_19 oct 2019), es de aclarar que recientemente en recorrido de PVC se identificó un predio al interior del PNN SCHAW, y que se encuentra en la zona de traslape parcial con el RVMA y donde se ha avanzado en acercamientos iniciales con el ocupante. (</t>
    </r>
    <r>
      <rPr>
        <b/>
        <sz val="11"/>
        <color theme="1"/>
        <rFont val="Arial"/>
        <family val="2"/>
      </rPr>
      <t>Anexo 3.</t>
    </r>
    <r>
      <rPr>
        <sz val="11"/>
        <color theme="1"/>
        <rFont val="Arial"/>
        <family val="2"/>
      </rPr>
      <t xml:space="preserve"> Acta acercamiento ocupante Los Ceballos_7 oct 2019; </t>
    </r>
    <r>
      <rPr>
        <b/>
        <sz val="11"/>
        <color theme="1"/>
        <rFont val="Arial"/>
        <family val="2"/>
      </rPr>
      <t>Anexo 4.</t>
    </r>
    <r>
      <rPr>
        <sz val="11"/>
        <color theme="1"/>
        <rFont val="Arial"/>
        <family val="2"/>
      </rPr>
      <t xml:space="preserve"> Acta reunión ocupante Los Ceballos_28 oct 2019).
Además se avanzó en la firma de un Acuerdo de Restauración a nivel local (PNN SCHAW) y fue enviado a DTAM y a SGMAP para su respectiva revisión y aprobación. (</t>
    </r>
    <r>
      <rPr>
        <b/>
        <sz val="11"/>
        <color theme="1"/>
        <rFont val="Arial"/>
        <family val="2"/>
      </rPr>
      <t xml:space="preserve">Anexo 5. </t>
    </r>
    <r>
      <rPr>
        <sz val="11"/>
        <color theme="1"/>
        <rFont val="Arial"/>
        <family val="2"/>
      </rPr>
      <t>Acuerdo firmado con ocupante vereda San Isidro_25 nov 2019); debido a que el PNN SCHAW no se encuentra priorizado para la suscripción de Acuerdos de RE y no es claro si será aprobado este año por tanto mediante Memorando No. *20195180081033* se solicita modificación Meta PAA 2019 de UOT DTAM-1-UOT-10. y su alcance sería un "Documento técnico en el que se reporte el avance en el relacionamiento con ocupantes para alcanzar Acuerdos de uso suscritos con Campesinos". (</t>
    </r>
    <r>
      <rPr>
        <b/>
        <sz val="11"/>
        <color theme="1"/>
        <rFont val="Arial"/>
        <family val="2"/>
      </rPr>
      <t>Anexo 6</t>
    </r>
    <r>
      <rPr>
        <sz val="11"/>
        <color theme="1"/>
        <rFont val="Arial"/>
        <family val="2"/>
      </rPr>
      <t>. Memorando No. *20195180081033*  modificación Meta PAA 2019 de UOT DTAM-1-UOT-10)</t>
    </r>
  </si>
  <si>
    <t>Esta actividad fue cumplida en su totalidad ya que Mediante memorando No.  20181500004383 del 4-dic-2018 se aprueba la actualización del PCRP del PNN Cahuinarí 2018
  Anexo 1 MEMORANDO APROBACIÓN PCRP PNN CAHUINARÍ</t>
  </si>
  <si>
    <t>Se adelanto un comités internos en el cual se evaluo el trabajo adelantado durante el año y como estos aportaron a la implementacion del Plan Estrategico, de la misma manera se socialo al equipo los intrumentos de planeacion con que se cuenta.
Anexo 1 ACTA segundo comite interno octubre -20 - 2019</t>
  </si>
  <si>
    <t xml:space="preserve">Se avanza en la actualización del Plan de Contingencia de Riesgo Público, documento que es envíado a la Oficina de Gestión del Riesgo para su revisión y aprobación.
ANEXOS:
Anexo 1: 120195190081083_00001F_memorando envío PCRP a OGR para aprobación.
Anexo 2: Pantallazo de orfeo del envío del PCRP SF PMOIA a OGR.
Anexo 3: 20190826 TALLER REVISIÓN PCRP
</t>
  </si>
  <si>
    <r>
      <t xml:space="preserve">Mediante memorando *20195170068383* del 12 de junio de 2019 se aprueba la actualizacion del PCRP.
</t>
    </r>
    <r>
      <rPr>
        <b/>
        <sz val="11"/>
        <rFont val="Arial"/>
        <family val="2"/>
      </rPr>
      <t>Anexo1. Memorando_aprobacion_PCRP</t>
    </r>
  </si>
  <si>
    <r>
      <t xml:space="preserve">Se socializo el PCRP con los equipos de los sectores de caqueta y Guaviare en marco de los ejercicios de planificacion interna.
</t>
    </r>
    <r>
      <rPr>
        <b/>
        <sz val="11"/>
        <rFont val="Arial"/>
        <family val="2"/>
      </rPr>
      <t>Anexo 2. Acta_Capacitacionpvc_sectorsur19092019
Anexo 3. Acta_comitelocal_Guaviare_03_09_2019 
Anexo 4. Acta_Seguimiento a POA._Cartagena_7102109
Anexo 5. ComiteLocal_Caqueta_06082019
Anexo 6. Reunion_coordinacion_Solano_30_09_2019</t>
    </r>
    <r>
      <rPr>
        <sz val="11"/>
        <rFont val="Arial"/>
        <family val="2"/>
      </rPr>
      <t xml:space="preserve">
</t>
    </r>
  </si>
  <si>
    <r>
      <t xml:space="preserve">Se hizo la gestión con la alcaldía de El Cocuy con el fin de que con los recursos del 1% para compra de predios para la protección del recurso hídrico, se compre unos predios, los cuales el parque hace la visita técnica y envía la propuesta a la alcaldía de El Cocuy.  Se anexa el memorando y entrega del concepto técnico.
Se hizo un listado de predios para el Saneamiento del resguardo Unido Uwa en traslape con el área protegida, después de realizar la gestión para la compra de 16 predios, quedó dinero disponible del convenio con Bicentenario y se hace desde el parque un priorización para la compra de otros predios de interés para la protección tanto de parques y el Resguardo Unido Uwa. Se anexa informe donde se contempla los doce (12) predios propuestos, para compra, esto se sustentó en Bogotá en la escuela galán en el noveno comité técnico proyecto saneamiento.
EVIDENCIAS: </t>
    </r>
    <r>
      <rPr>
        <b/>
        <sz val="11"/>
        <rFont val="Arial"/>
        <family val="2"/>
      </rPr>
      <t>Anexo 1. Escritura Martín Correa, 
Anexo 2. Solicitud de Análisis Jurídico Predio Correa,
Anexo 3. Concepto Técnico Visita,
Anexo 4. Informe Técnico Visita predios,
Anexo 5.  Oficio Alcalde Cocuy</t>
    </r>
  </si>
  <si>
    <t xml:space="preserve">
Con respecto a mesa de UOT, esta pendiente, dependemos de terceros para su realización,  en este caso de los representantes campesinos de los municipios aledaños. Se tenía planeado realizarse en diciembre; sin embargo los líderes, FAO, WWF plantean que por tiempos se realizará en enero de 2020.</t>
  </si>
  <si>
    <r>
      <t xml:space="preserve">En estos últimos dos meses se ha venido coordinando desde la Dirección Territorial DTAN y el Pnn Pisba con la Agencia Nacional de Tierras ANT para la notificación y visitas a varios propietarios y predios al interior del AP. La visita de la ANT que acompañó el Pnn Pisba fue con  12 personas de la agencia que realizaron varios levantamientos topográficos.
</t>
    </r>
    <r>
      <rPr>
        <b/>
        <sz val="11"/>
        <rFont val="Arial"/>
        <family val="2"/>
      </rPr>
      <t>Anexo1. Correos proceso ANT
Anexo 2. FOTOS ACOMPAÑAMIENTO ANT
Anexo 3. Informe visita predios ANT en el Pnn Pisba.
Anexo 4. Modelo de notificación ANT Tasco.</t>
    </r>
  </si>
  <si>
    <r>
      <t xml:space="preserve">En los últimos meses de este año, se han realizado pocas reuniones con los líderes de la mesa de trabajo, ya que muchos de ellos tenían aspiraciones políticas para las elecciones del pasado mes de octubre, y no queríamos involucrar al Parque en estos procesos. El jefe del área determinó que se reanudarán el próximo año. Se sigue trabajando de manera individual.
Se realizó una reunión con la Alcaldía de Socotá y comunidad del sector de la Ruta Libertadora, referente a la intervención que se va a realizar en ésta autorizada por el Nivel Central con recursos de la Gobernación de Boyacá. Reunión con comunidad definición límites en Tasco.
</t>
    </r>
    <r>
      <rPr>
        <b/>
        <sz val="11"/>
        <rFont val="Arial"/>
        <family val="2"/>
      </rPr>
      <t>Anexo 1. Fotos relacionamiento Comunidad.
Anexo 2. Audio Reunión Ruta Libertadora.
Anexo 3. Actividades relacionamiento límites tasco</t>
    </r>
  </si>
  <si>
    <t>24/11/0219</t>
  </si>
  <si>
    <r>
      <t xml:space="preserve">Los avances realizados para el monitoreo de esta acción preventiva en el transcurso del tercer cuatrimestre de 2019 (Septiembre-Diciembre) se desarrollaron en Instituciones Educativas y Base Militar circundantes con el área protegida.  </t>
    </r>
    <r>
      <rPr>
        <b/>
        <sz val="11"/>
        <rFont val="Arial"/>
        <family val="2"/>
      </rPr>
      <t>Evidencia: Riesgo 5_III_Informe Consolidado Sensibilizaciones Educ Ambiental</t>
    </r>
  </si>
  <si>
    <r>
      <t xml:space="preserve">Los avances realizados para el monitoreo de esta acción preventiva en el transcurso del tercer cuatrimestre de 2019 (Septiembre-Diciembre) se contó con la participación de las comunidades de las veredas Avendaños I, Avendaños II  y Santa Helena del municipio de Duitama-Boyacá, vereda el venado del Municipio de Paipa, vereda el taladro del municipio de Gambita y vereda Avendaños  III y Rio Negro del municipio de Encino   </t>
    </r>
    <r>
      <rPr>
        <b/>
        <sz val="11"/>
        <rFont val="Arial"/>
        <family val="2"/>
      </rPr>
      <t>Riesgo 5_III_Informe Consolidado Capacitaciones y Talleres SSC</t>
    </r>
  </si>
  <si>
    <r>
      <t xml:space="preserve">Para el tercer cuatrimestre de 2019 con corte al 28 de noviembre, se relaciona la participacion del equipo del Área protegida en el taller de capacitacion del manejo del fuego "Socializacion de resultados y construccion de analisis de escenarios POLICY IMPACT" los dias 26 y 27 de septiembre 2019 con el grupo de investigacion de la Universidad Nacional ECOLMOD.
</t>
    </r>
    <r>
      <rPr>
        <b/>
        <sz val="11"/>
        <rFont val="Arial"/>
        <family val="2"/>
      </rPr>
      <t>Evidencia: Riesgo7_Memorias_Reunión_27_sep_2019_Iguaque_Ecolmod: Memorias del evento y listado de asistencia</t>
    </r>
    <r>
      <rPr>
        <sz val="11"/>
        <rFont val="Arial"/>
        <family val="2"/>
      </rPr>
      <t>.</t>
    </r>
  </si>
  <si>
    <r>
      <t xml:space="preserve">Para el tercer cuatrimestre del año 2019 se reporta la ejecución de 75 recorridos de PVC cargados a la plataforma SICO SMART del 26 de mayo al 23 de septiembre de 2019, de acuerdo a las prioridades establecidas en el Protocolo de Prevención, Vigilancia y Control del AP. 
</t>
    </r>
    <r>
      <rPr>
        <b/>
        <sz val="11"/>
        <rFont val="Arial"/>
        <family val="2"/>
      </rPr>
      <t>Evidencia: Riesgo7_MV_46_INFORME_PVC_IGU_TRIM_III_2019: Reporte SICO SMART III Trimestre 2019</t>
    </r>
  </si>
  <si>
    <r>
      <t xml:space="preserve">Para el tercer cuatrimestre de 2019 con corte al 28 de noviembre, se relaciona la participacion del equipo del Área protegida en el CMGR de Chiquiza el dia 12 de septiembre 2019.
</t>
    </r>
    <r>
      <rPr>
        <b/>
        <sz val="11"/>
        <rFont val="Arial"/>
        <family val="2"/>
      </rPr>
      <t>Evidencia: Riesgo7_20190912_GMGR Chiquiza: Lista de asistencia del CMGR</t>
    </r>
  </si>
  <si>
    <r>
      <t>Durante el III trimestre del año 2019 se participó en 11 jornadas de comunicación y educación ambiental en las Instituciones educativas del área de influencia del Santuario de Fauna y Flora Iguaque; se realizó un taller como medida preventiva a un grupo de presuntos infractores.</t>
    </r>
    <r>
      <rPr>
        <b/>
        <sz val="11"/>
        <rFont val="Arial"/>
        <family val="2"/>
      </rPr>
      <t xml:space="preserve">
Evidencia: Riesgo33_Educacion Ambiental_III trimestre</t>
    </r>
  </si>
  <si>
    <r>
      <t xml:space="preserve">Para el tercer cuatrimestre de 2019 se relaciona la participacion en un espacio del CIDEA Villa de Leyva, en el festival del Arbol en octubre.
</t>
    </r>
    <r>
      <rPr>
        <b/>
        <sz val="11"/>
        <rFont val="Arial"/>
        <family val="2"/>
      </rPr>
      <t>Evidencia: Riesgo33_Informe actividad CIDEA Villa de Leyva</t>
    </r>
  </si>
  <si>
    <r>
      <rPr>
        <b/>
        <sz val="11"/>
        <rFont val="Arial"/>
        <family val="2"/>
      </rPr>
      <t>FINALIZADA.</t>
    </r>
    <r>
      <rPr>
        <sz val="11"/>
        <rFont val="Arial"/>
        <family val="2"/>
      </rPr>
      <t xml:space="preserve">  Esta acción preventiva tenia como fecha de finalización el mes de junio de 2019.  El  Parque Nacional Natural Las Hermosas ha reportado los avances durante los cuatrimestres anteriores,  con sus respectivas evidencias de cumplimiento en  la totalidad del peso porcentual 40%.</t>
    </r>
  </si>
  <si>
    <r>
      <t xml:space="preserve">Durante los meses de septiembre, octubre y noviembre el Parque Nacional Natural Las Hermosas a realizado 14 patrullajes de Prevención, Vigilancia y Control por los sectores de la Nevera, Combia, Rioblanco, San Jose de las Hermosas, La Rusia, La Mesa de Rio Loro, Peñas Blancas, Santa Lucia, Gaitan y Tres Americas. 
De acuerdo al informe de SICO SMART realizado en el mes de septiembre por el profesional SIG de la DTAO, el PNN Las Hermosas avanzo en una visibilidad del 29,8% con un área cubierta por medio del ejercicio de autoridad ambiental de 37.145,2 hectareas. 
</t>
    </r>
    <r>
      <rPr>
        <b/>
        <sz val="11"/>
        <rFont val="Arial"/>
        <family val="2"/>
      </rPr>
      <t>Anexo AP2 Registros actividades PVyC</t>
    </r>
  </si>
  <si>
    <r>
      <t xml:space="preserve">Se cuenta con un cuadro de ejecucion presupuestal del proyecto Fondo Patrimonial Mosaico Galeras con corte a 13 de noviembre de 2019, en el cual se detalla el presupuesto ejecutado, comprometido y disponible por ejecutar. ANEXO 1. Ejecucion presupuestal PFPMG.
El presupuesto del proyecto Fondo Patrimonial Mosaico Galeras para la vigencia 2019 fue aprobado por $ 200.000.000. Sin embargo, cabe resaltar que con los saldos por comprometer de la vigencia anterior y los pagos de la vigencia anterior realizados en el primer mes de esta vigencia, el presupuesto total corresponde a $ 221.581.114
Estos recursos se ejecutan en forma programada y de acuerdo con las actividades planteadas en el marco lógico y presupuesto del proyecto denominado Fondo Patrimonial Mosaico Galeras.
Con corte al 13 de noviembre de 2019 del total del presupuesto asignado se tiene el 53% ejecutado o pagado, el 27% comprometido por pagar, y el 20% corresponde a los recursos disponibles por ejecutar, que cuentan con una programación de ejecución en la presente vigencia.
</t>
    </r>
    <r>
      <rPr>
        <b/>
        <sz val="11"/>
        <rFont val="Arial"/>
        <family val="2"/>
      </rPr>
      <t>Anexo AP1  Ejecución presupuestal PFPMG</t>
    </r>
    <r>
      <rPr>
        <sz val="11"/>
        <rFont val="Arial"/>
        <family val="2"/>
      </rPr>
      <t xml:space="preserve">
</t>
    </r>
  </si>
  <si>
    <r>
      <t xml:space="preserve">A pesar de permanecer el parque cerrado  para visitantes se sigue trabajando en el tema, se realizo reunión de carácter interno de PNNC con la SAF y la SSNA acerca del derecho de petición de la representante legal de la Fundación Cerca Viva y la viabilidad de la reapertura.
</t>
    </r>
    <r>
      <rPr>
        <b/>
        <sz val="11"/>
        <rFont val="Arial"/>
        <family val="2"/>
      </rPr>
      <t>Anexo AP1 acta 060 Reunión SAF y SSNA.</t>
    </r>
  </si>
  <si>
    <t>Estas capacitaciones se evidenciaron en su totalidad en el reporte anterior, donde se cumplió con el 100% de la acción preventiva.</t>
  </si>
  <si>
    <t>El AP realizó una reunión con la comunidad de la vereda Tolová con el fin de definir un cronograma de trabajo para realizar el levantamiento con navegador GPS de la vereda y la clarificación de los linderos en ese sector. AP 2_Anexo 1_2019_10_11_Listado de asistencia - Tolová; AP 2_Anexo 2_2019_10_17 Listado de asistencia_Levantamiento Tolová; AP 2_Anexo 3_2019_10_17_ INFORME COMISIÓN TOLOVÁ.
Así mismo, se realizó una reunión con la comunidad de la vereda Cascajal en el mes de noviembre para realizar un cronograma y mapa predial a mano alzada, que permita el levantamiento con navegador GPS de los predios de la vereda. AP 2_Anexo 4_2019_11_07_Listado de asistencia - Cascajal; AP 2_Anexo 5_2019_11_07_Predial Cascajal</t>
  </si>
  <si>
    <r>
      <t xml:space="preserve">El AP participó en la reunión institucional de avance de la estrategia de estabilización y consolidación de la implementación PDET Sur de Córdoba con el Alto Consejero Presidencial Emilio Archila, mediante una presentación de avances de las metas que en el año 2019 ha desarrollado el Parque y que contribuyen a dicha estrategia. De esta reunión quedó como compromiso que se genere una mesa de trabajo con ANT para definir un cronograma de trabajo conjunto para el año 2020 y 2021, el cual debe ser elaborado para la próxima reunión institucional PDET a inicios del mes de diciembre de 2019 (fecha tentativa de reunión) </t>
    </r>
    <r>
      <rPr>
        <b/>
        <sz val="11"/>
        <rFont val="Arial"/>
        <family val="2"/>
      </rPr>
      <t>AP 3_Anexo 1_2019_10_18_Presentacion-PNN Paramillo.pptx</t>
    </r>
    <r>
      <rPr>
        <sz val="11"/>
        <rFont val="Arial"/>
      </rPr>
      <t xml:space="preserve"> </t>
    </r>
  </si>
  <si>
    <t>22/11/2019</t>
  </si>
  <si>
    <t xml:space="preserve">PNN CRSB: Se evidenció presión sobre recursos hidrobiológicos en el área protegida traducida en una problemática interinstitucional en el sector de San Bernardo consistente en un acuario ilegal que conllevó a la radicación de PQRS ante Parques Nacionales Naturales de Colombia emitidas por visitantes al Islote de San Bernardo. Dicha problematica generó un trabajo interinstitucional liderado por Parques Nacionales con Procuraduria Ambiental, Defensoria del Pueblo, Guardacostas, Secretaria del Interior, Alcaldia Local Número 1, Cardique, Capitania de puerto Coveñas y Policia Metropolitana de Cartagena con el fin de desarrollar tareas conjuntas para el desarrollo de las actividades que permitan liberar las especies en el medio natural. para esto se llevó a cabo una reunión previa en la sede administrativa de Parques Nacionales y posteriormente una reunión con la comunidad en el Islote de San Bernardo para llegar a las acciones que ayudarian a solventar la problemática que se viene presentando. Asimismo, por parte de Parques Nacionales Naturales de Colombia, se socializaron a todas las entidades mencionadas anteriormente acerca de todas las presiones que se presentan en el área protegida, como tala de mangle, relleno, contrucciones ilegales, presión por sobrepesca y demas, con el fin de encontrar los mecanismos interinstitucionales que llevarian a la disminución de los mismos.
EVIDENCIAS AP1.ANEXO1. Acta_de_Reunion Santa Cruz de Islote, AP1 ANEXO2. Acta_de Reunión Interinstitucional, AP1.ANEXO 3. Listado  asistencia Reunión interinstitucional DEL ANEXO 2.pdf, AP1.ANEXO4. Presentación problematicas interinstitucionales.pdf, AP1 ANEXO4.  120196660003341_00003 OFICIO PROCURADURIA AMBIENTAL.pdf, AP1.ANEXO5  120196660003351_00004 OFICIO  DEFENSORIA DEL PUEBLO.pdf, AP1. ANEXO 6.  120196660003331_00010 OFICIO  SECRETARIA DEL INTERIOR.pdf </t>
  </si>
  <si>
    <r>
      <t xml:space="preserve">PNNCRSB remitió a NC los insumos para el análisis de visibilidad para el tercer trimestre de 2019. desde el GSIR se validó que el área visible es  72723,218 lo que es igual a un 58,9 % en el trimestre; ahora bien en cuanto a la visibilidad acumulada (Unión cartográfica del primer, segundo y tercer trimestre) se valida que el área visible es 115756,7799  lo que es igual a un 93,76%
En el área protegida se realizaron 277 recorridos para el trimestre con un total de 1539 observaciones, en el acumulado anual se han realizado 508 recorridos, siendo estos 296 acuaticos y 212 terrestres en los sectores Barú, Rosario, Tesoro y San Bernardo Puntualmente en Barú se han realizado 67 recorridos marinos y 87 terrestres mientras que en el sector de San Bernardo 60 recorridos marinos y 15 terrestres </t>
    </r>
    <r>
      <rPr>
        <b/>
        <sz val="11"/>
        <rFont val="Arial"/>
        <family val="2"/>
      </rPr>
      <t>(ANEXO 1. Informe PVyC PNNCRSB-III-2019,aNEXO 2. Mapa analisis visibilidad PNNCRSB III 2019 y ANEXO 3. Consolidado de recorridos PVC III cuatrimestre 2019)</t>
    </r>
    <r>
      <rPr>
        <sz val="11"/>
        <rFont val="Arial"/>
        <family val="2"/>
      </rPr>
      <t xml:space="preserve">.
</t>
    </r>
  </si>
  <si>
    <t>PNN CRSB:Se han generado 22 medidas preventivas en lo que va de la vigencia 2019, siendo para este último trimestre los mencionados a continuación:
Se evidencian infractores como Hotel Resort agua azul S.A.S. que realizó contrucción ilegal de un espolón e instalación de lineas de boyas en la parte emergida del área protegida en la zona de Barú, por lo tanto se hizo el levantamiento de una medida preventiva en su contra. 
Asimismo, el infractor Jessica Marin Gonzalez, fue impuesta una medida preventiva en su contra, dado por la tala de mangle y construcción ilegal en la Isla de Tintipan.
también se realizó la imposición de medida preventiva a Juan Guillermo Berrio Solar, dado por la construcción de una estructura de protección costera, relleno y pesca de caracol en Isla Múcura. 
Por otro lado, a los señores ROBERTO JAIRO GONZALEZ GONZALEZ, MOISES PATERNINA DELGADO, DAVID MEDRANO JULIO, ANEP RAFAEL GONZALEZ GONZALEZ, FREDY DE JESUS CORONADO FLOREZ, VICTOR HERNANDEZ MESA, se les impone medida preventiva por tala de mangle en playa de los muertos, Barú.
Finalmente, Se realizan imposición de medidas preventivas contra indeterminado; Primero por construcción ilegal de protección costera en predio Isla Mariana, Isla Grande Archipielago Nuestra señora del Rosario, y segundo por la tala de mangle y construcción de un sendero y quiosco en playa de los muertos, Barú.
(Anexos AP3.1. cuadro imposición de medidas preventivas en el ejercicio de la Autoridad ambiental 2019).
A su ves se han realizado 9 avisos de notificación a los infractores en el área protegida y 3 citaciones de declaración por sus infracciones cometidas en el marco de la autoridad ambiental.
EVIDENCIAS: (Anexos AP3.2 al AP3.15).</t>
  </si>
  <si>
    <t>SFFC: Desde el NC, se realizó una reunión de comité técnico de convenio 009 suscrito entre ISA y Parques Nacionales Naturales, donde se reiteró la necesidad de definir el mecanismo para iniciar la suscripción del convenio específico, en términos de la ejecución de los recursos destinados a la compensación (AP 1. Acta de reunión 6-09-19). Así mismo, con la participación del equipo del SFF Los Colorados, NC e ISA, se generó el informe que contiene detalladamente el plan de compensación forestal del proyecto de compensación y la metodología que se abordara para su desarrollo, de acuerdo a los ajustes requeridos por el ANLA (AP 1. Anexo 2. Informe técnico plan de compensación CERRITO 2_OCT DE  2019), y el borrador de acuerdo   conservación relocalización para la conservación y recuperación de áreas estratégicas ubicadas al interior del santuario de flora y fauna los colorados en San Juan Nepomuceno – Bolívar (AP 1. Anexo 3. ACUERDO COMUN CERRITO 2_SEP 2019).</t>
  </si>
  <si>
    <t>SFFC: Entre el primero de agosto y el 15 de noviembre del presente año, se realizaron un total de 129 recorridos por las cinco rutas establecidas en el área protegida (Cacaos - Carretera – Vivero, Yayal, Polo - Bajo El Cerezo, Cañada La Chana – Rondón, Bajo Grande), la ruta donde más se realizaron recorridos fue en la ruta Cacaos - Carretera – Vivero con 78 recorridos, esta ruta presenta presiones por ser el límite con la troncal de occidente (AP 2.1 Anexo 1. Informe SicoSmart-SFFC III Cuatrimestre). Adicionalmente se resalta que, el porcentaje de la visibilidad del SFF Los Colorados para el tercer trimestre de 2019, es del 95%, con un área visible de 989,712 HA lo que es igual a un 95,0%; en cuanto a la visibilidad acumulada (Unión cartográfica del primer, segundo y tercer trimestre) se valida que el área visible es 1014,179 HA lo que es igual a un 97,33%.</t>
  </si>
  <si>
    <t xml:space="preserve">SFFC: El área protegida trabajó en el desarrollo del XI Versión del Festival del Jaguar 2019 - "Conociendo Más Nuestros Valores Objeto de Conservación – SFF Los Colorados”, que se concretó en un evento central el día 8 de noviembre, y se descentralizo con diferentes acciones realizadas en el mes de octubre, que incluyeron, Viernes Jóvenes – Cultural, Deportivo y Ambiental, jornada deportiva (campeonato mixto), minimaraton, el festival del mural, y cicloruta familiar, logrando la participación de aproximadamente 3000 personas. Por otra parte, se avanza en la organización de la segunda jornada de aseo programada para la vigencia, con el apoyo de la Concesión Vial Montes de María (AP 2.2. Informe de educación ambiental). </t>
  </si>
  <si>
    <t xml:space="preserve">SFF CGSM  Los funcionarios del SFF CGSM han participado en diferentes espacios de relacionamiento interinstitucional para la recuperación de la CGSM  como son:•
AP1 Anexo  1- Taller sobre caudal ambiental Río Frío y Sevilla, actividad realizada el 27 de noviembre de 2019 
AP1 Anexo  2- Reunión con comunidades del Sitio Ramsar , actividad realizada  en INVEMAR el 25 de noviembre
AP1 Anexo  3- Reunión con Plataforma de Cooperación y Custodia del Agua,
AP1 Anexo  4- Recorrido requerido por la Contraloria delegada para el sector del Medio Ambiente en el Complejo LAgunar, actividad realizada  el INVEMAR el 29 de octubre
AP1 Anexo  5- Taller Regional Area Hidrográfica Caribe Protocolo E. Acuáticos en la Universidad del Magdalena , actividad realizada el día 31 de octubre de 2019
</t>
  </si>
  <si>
    <t xml:space="preserve">SFF CGSM: Se realizó entre el mes de septiembre y noviembre un total de 63 recorridos  ( 51 terrestres y 12 acuáticos) los sitios cubiertos por presencia de funcionarios fueron el sector oriental la Lengueta,   incluyendo todos los caños y ríos que descienden de la SNSM y desembocan en la CGSM ; Ciénagas del Sur y centro ( Alfandoque , la Mata y Mendegua entre otras  ), y por  el sector de Condazo con presencia ( en Isla Grande Jarillon de Mendegua,  los  Malambos o Jarillas y la Vaca) loma de la lata  y el Caño Salado por la ciénaga de Tamacá y Solera. 
AP2 Anexo 1 .informe pvc 2019 tercer semestre trimestre
AP2 Anexo 2 hoja_metodológica_tercer_trimestre_2019_(1) 
AP2 Anexo 3 hoja_metodológica_cuarto_trimestre_2019_(1)
AP2. Anexo 4 programación mensual de recorridos (sep.oct.nov. dic)
AP2. Anexo 5 Programacion PVC 2019
AP2. Anexo 6 GTH_FO_55_Plan-de-trabajo-simulacro-V1
AP2 Anexo 7 Informe Técnico sobre análisis de visibilidad tercer trimestre 2019
</t>
  </si>
  <si>
    <t xml:space="preserve">SFF CGSM: Se anexa el tercer informe cuatrimestral del SFF CGSM y se describe las contrataciones y asignación de recursos  a continuación:
AP3 Anexo 1- CONTRATOS    DE    PRESTACION    DE     SERVICIOS   FUENTE FONAM  
AP3 Anexo 2- CONTRATO PRESTACION DE SERVICO FUENTE NACION  
AP3 Anexo 3- CONTRATOS DE BIENES Y SERVICIOS.
AP3 Anexo 4- ASIGNACION OTROS RECURSOS </t>
  </si>
  <si>
    <t xml:space="preserve">PNN TAYRONA: Se muestra evidencia de la actividad realizada con prestadores de servicios ecoturisticos (Asociaciones y Concesión) con el fin de fortalecer los conocimentos en el manejo de las condiciones climáticas producidas por el calentamiento global. Se realizó capacitación el dia 20 de Noviembre de 2019, a los prestadores de servicios ecoturisticos (Asociaciones y Concesion Tayrona), relacionada con CAMBIO CLIMÁTICO Y ECOTURISMO. (AP1_ Memoria_taller_Cambio_Climatico)
</t>
  </si>
  <si>
    <t>PNN TAYRONA:  Se muestra evidencia de la actividad realizada
* Participación en el Simulacro Nacional de Emergencias PNN Tayrona, el dia 02 de octubre de 2019, con los prestadores de servicios ecoturisticos del AP, en el sector de Bahia Concha.(AP2_anexo 1. Informe, lista y fotografias Simulacro PNN Tayrona 2019)
* Taller - construcción conjunta  con las aseguradoras del Plan de emergencias  para atencion de a visitantes del PNN Tayrona, el dia 25 de noviembre de 2019. (AP2. anexo 2.acta, lista asistencia y memoria fotograficasTaller Plan de Emergencias Visitantes )</t>
  </si>
  <si>
    <t>PNN SNSM: Como parte de las obligaciones pactadas en el Contrato de prestación de servicios 241 suscrito con Alejandro Arias, se gestionó ante la Alcaldía de Santa Marta un borrador de Decreto “POR CUAL SE CONFORMA LA PLANEACION, COORDINACIÓN, EJECUCIÓN Y SEGUIMIENTO PARA EL CONTROL DE INVASIONES Y PROTECCIÓN DE ECOSISTEMAS DEL PARQUE NACIONAL NATURAL TAYRONA Y EL PARQUE NACIONAL NATURAL SIERRA NEVADA DE SANTA MARTA EN LOS PERÍMETROS URBANO Y RURAL DEL DISTRITO DE SANTA MARTA”, siendo este el documento de la propuesta de instancia interinstitucional que propenda el control de las presiones y protección de los ecosistemas en el AP.  Se anexa proyecto de Decreto (ANEXO 1 . Proyecto de Decreto Distrital.). Este documento propuesta, fue revisado en diferentes espacios de trabajo entre el contratista, grupo jurídico de la DTCA y la Alcaldía de Santa Marta (ANEXO2.Lista de Asistencia Reunión grupo jurídico PNN y Alcaldía Distrital, ANEXO3. .foto 2 Reunión grupo jurídico PNN y Alcaldía distrital ) y se obtuvo la versión definitiva del mismo como el Decreto 367 del 9 de octubre de 2019 de la Aclaldía del Distrito Turístico, Cultural e Histórico de Santa Marta "Por medio de la cual se conforma el comité de Planeación, Coordinación, Ejecución y Seguimiento para el control de invasiones y protección de ecosistemas en los perímetros urbano y rural del distrito de Santa Marta". (ANEXO4. Decreto 367 de 2019_Alcaldía de Santa Marta_Control de invasiones.)</t>
  </si>
  <si>
    <t>PNN SNSM: El AP continúa implementando la estrategia de prevención y educación ambiental (puntos azules) con actores comunitarios e institucionales a quienes se les lleva el Punto Azul de información que consiste en charlas institucionales, capacitaciones, sensibilización sobre la importancia de las Áreas Protegidas en general, del AP PNN SNSM en particular, del territorio ancestral de la Sierra Nevada de Santa Marta y de conservación ambiental. Las siguientes actividades se han desarrollado en la ciudad de Santa Marta en atención a las medidas de seguridad que están vigentes: 
Sep 10: Capacitación sobre la importancia de la Sierra Nevada de Santa Marta y el cambio climático a los grados 8, 9, 10 y 11 de la IED Don Jaca de la ciudad de Santa Marta ANEXO1. INFORME EDUAMBIENTAL EN IED DON JACA),
Sep 13: Actividad de sensibilización en Educación Ambiental al IED Liceo Samario ANEXO2.  INFORME EDUAMBIENTAL EN IED LICEO SAMARIO), 
Sep 26: Actividad de sensibilización en Educación Ambiental y Reciclaje a los Estudiantes y padres de familia, en la semana cultural y ecológica que se desarrolló en el colegio Nuestra Señora de Fátima en el corregimiento de Gaira –Santa Marta (ANEXO3. INFORME EDUAMBIENTAL EN NUESTRA SEÑORA DE FATIMA GAIRA)</t>
  </si>
  <si>
    <t xml:space="preserve">SFF LOS FLAMENCOS. Se logró llevar a cabo una reunión el día 09 de septiembre del presente año, a las 2:00 p.m., en las ins-talaciones de la institución Educativa Rural Luis A. Robles sede Boca de Camarones, con el objetivo de tratar temas de trabajo conjunto (Avances Plan de trabajo), con las autoridades tradicionales y líderes de las comunidades indígenas wayuu asentadas al interior del área protegida a saber: Tocoromana, Loma fresca, Puerto Chentico, La Guasima, Los Cocos, Palaima y Cari Cari.EVIDENCIAS CONTENIDAS EN CARPETA AP1. Anexo 1. Yanama 09-09-19 (Acta de reunión, agenda, invitación)
-Los días 16 y 17 de septiembre del presente año, a las 2:00 p.m., se apoyó y se acompañó al equipo de trabajo del PNN- SFF Los Flamencos, la Autoridad Nacional de Acuicultura y Pesca AUNAP, a una reunión con los pescadores de las comunidades de la zona norte del Santuario (Tocoromana, Loma Fresca, Puerto Chentico, La Guasima, Los Cocos y Palaima), incluyendo la localidad de Camarones, con fines de socializar los resultados de la quinta veda de pesca. evidencias contenidas en la carpeta nombrada AP1. Anexo 2. Reunion AUNAP  (Lista de asistencia + Informe Técnico)
-Se logró llevar a cabo una reunión el día 25 de octubre del presente año, en las instalaciones de la Ins-titución Educativa Rural Luis Antonio Robles Sede Boca de Camarones, con la participación del equipo de trabajo del Santuario, autoridades tradicionales y líderes de las distintas comunidades asentadas al interior del área protegida, con el propósito de concretar la realización del V encuentro intercultural de las comunidades wayúu y afros ubicadas en la zona de influencia.Evidencias contenidas en la carpeta AP1. Anexo 3. Yanama 25-10-19 (Invitación y acta de reunión) 
-El día 19 de noviembre del presente año, a las 2: 00 p.m., en las instalaciones de la institución Educa-tiva Rural Luis A. Robles sede Boca de Camarones, se logró llevar a cabo una reunión con el equipo de trabajo del SFF Los Flamencos, autoridades tradicionales y líderes de las distintas comunidades asentadas al interior del área protegida, con la participación de las profesionales Liliana Sayuri Matsuyama Hoyos y Blanca Gómez Lozano, de nivel central. en donde se socializó de manera general a los miembros de las comunidades el resultado del proceso en mención y se presentó la propuesta de la ruta de trabajo vigencia 2020. Evidencias contenidas en la carpeta AP1. Anexo 4. Yanama 19-11-19 (invitación y acta de reunión) </t>
  </si>
  <si>
    <t>SFF LOS FLAMENCOS: Se dio apoyo y asistencia a una reunión para generación de procesos conjuntos de uso, ocupación y tenencia dentro del SFF Los Flamencos, a cargo de Juan Carlos Gómez- Profesional UOT- DTCA, el día 16 de septiembre del año en curso, en las instalaciones de la casa Robles de Camarones, con la participación de los propietarios y poseedores de predios del sector sur del área protegida, equipo de trabajo del Santuario, con el fin de explicar los términos de uso, ocupación y tenencia en el AP y contextualizar a los asistentes frente a la temática a desarrollar.Evidencia anexo 1. Acta de Reuniòn UOT.pdf
-El día 26 de septiembre del 2019, se realizó entrega de respuesta a oficio radicado número 20196760000082, solicitud de construcción de una infraestructura donde funcionaria una congregación cristiana, en la comunidad indígena de Puerto Chentico. Así mismo se atendió una comunicación recibida el 06 de septiembre, mediante la cual se solicitaba permiso de construcción de una vivienda familiar, remitida mediante memorando Interno con número de radicado 20196760001381 del 11 de sep-tiembre de 2019. Lo anterior teniendo en cuenta el cumplimiento de los acuerdo del Régimen Especial de manejo- REM suscrito entre las autoridades indígenas de las comunidades pertenecientes al Res-guardo Perratpu y Parques Nacionales Naturales – Santuario de Fauna y Flora Los Flamencos.   Evidencias en la carpeta AP2. Anexo 2.  Respuesta de oficios (2 oficios de respuesta)
-El día 12 de septiembre de 2019, se brindó apoyo a las actividades de fortalecimiento social y cultural  dirigido a las escuelas etnoeducativas presentes al interior del Santuario de Fauna y Flora Los Flamen-cos, en este caso el centro Etnoeducativo N° 2 las Delicias sede La Guasima, con el objetivo de forta-lecer los usos y costumbres de la identidad cultural. Así mismo, el día 30 de octubre de 2019, se brindó apoyo a las actividades de fortalecimiento social y cultural  dirigido a las escuelas etnoeducativas presentes al interior del Santuario de Fauna y Flora Los Flamen-cos, en este caso el centro Etnoeducativo N° 2  las Delicias sede Loma Fresca, con el objetivo de fortalecer los usos y costumbres de la identidad cultural, mediante charlas educativas y prácticas tradi-cionales asociadas a la etnia wayuu. Evidencias en la carpeta AP2. Anexo 3. Fortalecimiento en escuelas  (Listas de asistencia)
-Teniendo en cuenta los compromisos asumidos por Parques Nacionales- Santuario de Fauna y Flora Los Flamencos en aras de seguir desarrollando el Plan Estratégico del Régimen Especial de Manejo, se logró la realización del encuentro de saberes ancestrales wayúu, Empoderamiento de la mujer wayúu “Somos la vida sostenible”, liderado por la organización de mujeres del Pueblo Wayúu, conjuntamente con la Junta Autónoma Mayor de Palabreros y PNN- SFF Los Flamencos, en la comunidad indígena de Loma Fresca- Resguardo Perratpu, durante los días 14 y 15 de noviembre del presente año a las 8:00 a.m. – 4:00 p.m. (1er día) y el segundo día de 8:00 a.m. – 1:00 p.m., con la presencia de las Autoridades Tradicionales, Líderes, miembros de las comunidades asentadas al interior del área protegida, equipo de trabajo del Santuario de Fauna y Flora Los Flamencos. Cuyo objeto es promover el dialogo colectivo en torno a las tradiciones, los usos y costumbres de la etnia, permitiendo consolidar el valor cultural de cada una de las comunidades. Evidencias contenidas en la carpeta AP2. Anexo 4. Encuentro de saberes ancestrales (Invitación y Lista de asistencia)
- El día 18 de noviembre del presente año, a las 2:30 p.m., se realizó el Taller de Evaluación REM periodo 2015-2019, en las instalaciones de la Institución Educativa Rural Luis A. Robles Sede Boca de Camarones, con el objeto de evaluar el impacto del proceso de implementación del Régimen Especial de Manejo suscrito con las autoridades del Resguardo Perratpu, en el cumplimiento de los objetivos de conservación y en el fortalecimiento de la gobernanza del Santuario de Fauna y Flora Los Flamencos. Evidencias contenidas en la carpeta AP2. Anexo 5. Evaluación REM (invitación y acta de reunión)</t>
  </si>
  <si>
    <t>SFF LOS FLAMENCOS Dentro de la planificación anual para la vigencia 2019, se aprobó el POA para el Santuario de Flora y Fauna Los Flamencos, por parte de la Oficina Administrativa y Financiera de Parques Nacionales. Para mitigar la causa de baja aisgnación presupuestal, para el tema de relacionamiento fueron solicitados recursos por un valor de $152.382.545,20, en el Subprograma SIIF de Estrategias Especiales de manejo (EEM), denbtro de los cuales hay Disponible SIIF:
- $57.995.639 para Profesionales 
- $19.818.991 para Técnicos
- $28.567.915,20 para Operarios
- $16.000.000 para Eventos 
- $30.000.000 para mantenimiento de bienes muebles, equipos y enseres. 
AP3. Anexo1. POA Aprobado.</t>
  </si>
  <si>
    <t>PNN CPR:Se continúa con la versión 06 el documento de "Diagnostico del aprovechamiento de los recursos hidrobiológicos del PNNCPR"  actualizada con los recorridos del mes de octubre y las reuniones realizadas con los pescadores de las comunidades. (AP 1. Anexo 1. Avance documento diagnostico Borrador  V06.docx;  AP1. Anexo 2. Base de datos pescadores  ). Nota aunque la base de datos no corresponde a evidenca comprometida se referencia por que es utilizada como base de información para la elaboración del doc diagnóstico</t>
  </si>
  <si>
    <t xml:space="preserve">PNN CPR:Se realizó el" TALLER INVESTIGACIÓN PARTICIPATIVA DE LOS RECURSOS PESQUEROS" con la Asosciación de pescadores de Tolú.  El objetivo a largo plazo del taller es lograr estrategias de manejo que permitan la participación de las comunidades y que sean efectivas a la realidad y la biología de las especies del PNNCPR. Se tienen programado el día 30 de noviembre la realización del taller en la comunidad de Isla Fuerte el cual será reportado para el alcance del avance total de la acción preventiva  (AP 2. Anexo 1. Listado de asistencia reunión Tolú; Anexo 2. Memoria del taller Tolú). </t>
  </si>
  <si>
    <t xml:space="preserve">PNN CPR: Aun se sigue a la espera de ANADARKO en cuanto al proceso de financiación del proyecto planteado para PNNCPR y PNNCRSB, todo dependerá de la continuidad de la empresa en el país. Producto de la  Mesa de Negocio y Cooperación del AP, se avanzó con dos de los actores Universidad de Magdalena y Global Fishing Watch. Con la UniMag se trabaja en la generación de un proyecto con el uso de hidroacustica para caracterizar los recursos pesqueros, nos encontramos en la fase de preparación del proyecto, la reunión preparatoría se llevará acabo los días 5 y 6 de diciembre. Con GFW se realiza la gestión para el acercamiento con la Subdirectora de Gestión y Manejo de la entidad, en el marco del III Congreso de Áreas Protegidas de Latinoamérica y el Caribe, está actualmente en manos de la subdirección avanzar en el acuerdo de trabajo (AP3. Anexo 1. Informe de Gestión). </t>
  </si>
  <si>
    <t>Al momento del envío el AP no reportó el avance de las acciones del último cuatrimestre</t>
  </si>
  <si>
    <t xml:space="preserve">PNN BAHIA PORTETE: Para este cuatrimestre,  el Parque Nacional Natural Bahía Portete Kaurrele gestionó espacios de fortalecimiento, relacionamiento y trabajo conjunto con las comunidades traslapadas con el AP, haciendo énfasis en lo siguiente:
• Reunión de Consejo de mayores (Alaulayu)  realizado en la comunidad  de Portete  el día 4  de Septiembre 2019, como agenda del día se planteó lo siguiente; 1). Seguimiento de acuerdos de consulta  2). Balance de logros, retos  y  dificultades  en la gestión del AP.  3). Propuesta de fecha, realización consejo de Alaulayu, para aprobación y adopción de REM. Como resultado de este espacio de trabajo con las Autoridades tradicionales y Autoridades ambiental, se propuso que se realizará  el consejo de mayores para la firma del REM después del 10 de Noviembre. Por consiguiente se convocó a las seis autoridades tradicionales de comunidades traslapadas en el Área protegida para el consejo de mayores (Alaulayu) para el día 3 Diciembre 2019 en la comunidad de yariwanichi.  Como evidencia se anexa lo siguiente.
Anexo 1 _ Acta de Reunión Consejo de mayores realizado en la comunidad  de Portete  el día 4  de Septiembre 2019
Anexo 2_  Convocatoria de  Consejo de mayores firma del REM.
</t>
  </si>
  <si>
    <r>
      <t xml:space="preserve">SF APP: EN el marco del esquema de manejo conjunto del SFAPP, se realizó en el mes de septiembre de 2019, reunión de ronda de coordinación con los Consejos Comunitarios de Acandí, donde se planificó las actividades a realizar frente a la construcción del Plan de Manejo del SF APP; de acuerdo a los compromisos adquiridos en dicha reunión. Posteriormente, se realizaron jornadas de trabajo entre los tres niveles de PNNC, en las cuales se revisó y retroalimentó el documento Plan de Manejo y luego fue enviado a los Consejos Comunitarios.
Durante el mes de noviembre de 2019, se realizó la segunda reunión de ronda con los consejos comunitarios COCOMANORTE y COCOMASECO, la cual tuvo como objetivo socializar los avances realizados en los componentes de diagnóstico y ordenamiento del documento propuesta; posteriormente el equipo técnico del AP lo retroalimentó con las recomendaciones sugeridas por los participantes y se envió la DTCA y Nivel Central. 
</t>
    </r>
    <r>
      <rPr>
        <b/>
        <sz val="11"/>
        <rFont val="Arial"/>
        <family val="2"/>
      </rPr>
      <t xml:space="preserve">Se evidencia: </t>
    </r>
    <r>
      <rPr>
        <sz val="11"/>
        <rFont val="Arial"/>
        <family val="2"/>
      </rPr>
      <t xml:space="preserve">
Anexo 1. . Actas de reunión
Anexo 2. Correos electrónicos de remisión 
Anexo 3. Memorando remisorio doc DTCA
Anexo4. Memorando remisorio doc al Nivel Central
</t>
    </r>
  </si>
  <si>
    <t>PNN OLD PROVIDENCE: El 25 de septiembre se llevo a cabo reunión con el Comité de Manejo conjunto, para avanzar en el Plan de Trabajo y en la cual se concertó nuevamente el cierre del sector de Crab cay durante 10 días (AP1_anexo 1. Acta reunion_Comite de manejoconjunto; AP1anexo 2.  Listado de asistencia Comite manejo conjunto).NOTA:  El acta se encuentra sin firmas ya que se revisará  en una siguiente reunión.</t>
  </si>
  <si>
    <t>PNN OLD PROVIDENCE: Dentro de los avances del Plan de Trabajo y de los acuerdos de consulta previa se tiene: a) Estudio del Sector de Three Brothers cay: No fue posible en esta vigencia materializar el convenio con INVEMAR, sin embargo se va a avanzar este año en la compra de fotografías aéreas e imágenes de dron necesarias para realizar el estudio (no se aportan evidencias pues el contrato de compra no ha salido). b) Estudio técnico de deportes náuticos sin motor, se cuenta con el estudio (AP2_anexo 1. Concepto tecnico deportes nauticos). c) Carnetizaciòn y capacitación guías locales.       ----Se avanzó en un Taller sobre administracion del riesgo realizado el 29 de octubre, anexo2. Listas de asistencia. --- También se desarrolló taller de interpretación ambiental los días 21 y 22 de noviembre anexo3. Listado asistencia). Se hará la carnetizaciòn de por lo menos 25 guías locales (pendiente por realizar hacia mediados del mes  diciembre, por lo que posteriormente se remitirán las evidencias) NOTA: El ap adelanta las acciones para actualizar el formato de las listas de asistencia del taller desarrollado el 29 de octubre, sin embargo no se omite del reporte teniendo en cuenta que aporta al cumplimiento de las acciones preventivas y evita la materialización del riesgo</t>
  </si>
  <si>
    <t xml:space="preserve">El PNN de Macuira durante el tercer cuatrimestre entrega un documento con la información recopilada en campo y basados en documentos técnicos de entidades responsables del tema de migrantes como la Unidad de Gestión del Riesgo Departamental. Así mismo se maneja cierta información en la ACNUR la cual es similar a la reportada por migración Colombia. Anexo: Informe Documento de caracterización.
</t>
  </si>
  <si>
    <t>PNN MACUIRA: El AP avanzó en la articulación con los entes territoriales Municipio de Uribia y Corpoguajira en la coordinación y la consolidación que el PNN de Macuira quede incluido como determinante ambiental en el instrumento de planeación "Plan de Ordenamiento territorial (POT) de Urbia- La Guajira. Anexo: Acta de reunión en CORPOGUAJIRA y listado de asistencia.</t>
  </si>
  <si>
    <t>El PNN de Macuira en el tercer cuatrimestre de la vigencia 2019 avanzó en la entrega de los documentos terminos de referencia, bases de invitación (anexo 2), convenio PNN de Colombia-AGROSAVIA (anexo 3) y anexo técnico ajustados (anexo 4)  para que inicien el proceso de firma de convenio y posterior inicio de las actiidades planteadas para la implementación de proyecto silvopastoril en el territorio Jalein.</t>
  </si>
  <si>
    <r>
      <rPr>
        <b/>
        <sz val="11"/>
        <rFont val="Arial Narrow"/>
        <family val="2"/>
      </rPr>
      <t>PNN PICACHOS:</t>
    </r>
    <r>
      <rPr>
        <sz val="11"/>
        <rFont val="Arial Narrow"/>
        <family val="2"/>
      </rPr>
      <t xml:space="preserve"> Se realizó la ejecución del protocolo de prevención vigilancia y control del AP el cual evidencia acciones en torno a la articulación interinstitucional y social, y la ejecución de los recorridos de vigilancia al interior de área protegida. (anexo. R.1.1.1 Informe PVC 3 trimestre e informe parcial a la fecha nov/2019 y R.1.1.2 Informe parcial_PVC_IV_TRIM) . </t>
    </r>
  </si>
  <si>
    <r>
      <rPr>
        <b/>
        <sz val="11"/>
        <rFont val="Arial Narrow"/>
        <family val="2"/>
      </rPr>
      <t xml:space="preserve">PNN PICACHOS: </t>
    </r>
    <r>
      <rPr>
        <sz val="11"/>
        <rFont val="Arial Narrow"/>
        <family val="2"/>
      </rPr>
      <t xml:space="preserve">Se participó en los Comité de control y Vigilancia del municipio de San Vicente del Caguan: 
8 de octubre: con el fin de realizar actividades de comunicación por los medios radiales disponibles de la Fuerza Pública y emisoras comunitarias. anexo R.1.2.3 acta ccvrn 08-10.
10 de octubre: Realizar el seguimiento a los compromisos adquiridos en el segundo Comité Local de Control y Vigilancia de los Recursos Naturales Renovables. Anexo R.1.2.1 acta ccvrn 10-10
13 de noviembre: se revisó las actividades propuestas en el POA y las entidades encargadas de su ejecución y se adelantaron las coordinación de cierre. anexo R.1.2.2 acta ccvrn 13-11 
 R.1.2.1.1 Informe_participación_com_vigycont
25 de noviembre: se llevó a cabo una capacitación por la Autoridad Nacional de Acuicultura y Pesca (AUNAP) dando como respuesta a una de las actividades planteas en el POA 2019 del comité. anexo R.1.2.4 informe ccvrn 25-11 </t>
    </r>
  </si>
  <si>
    <r>
      <rPr>
        <b/>
        <sz val="11"/>
        <rFont val="Arial Narrow"/>
        <family val="2"/>
      </rPr>
      <t xml:space="preserve">PNN EL TUPARRO: </t>
    </r>
    <r>
      <rPr>
        <sz val="11"/>
        <rFont val="Arial Narrow"/>
        <family val="2"/>
      </rPr>
      <t>El parque viene adelantando acciones de educación ambiental en torno a la linea de restauración ecologica, con la Institución Educativa Santa Teresita del Tuparro dando inicio a la creación de un sendero  (ver anexo 1.1.1 y 1.1.2), 
Se  realizó  charla para generar conciencia, apropiación y pertenencia por el ambiente en el centro de desarrollo infantil de Cumaribo ( ver anexo 1.1.3)
 Se continua la socialización de PNN, se da a conocer el proposito del inicio de un proceso de restauración ecologica con plantas nativas y la creación de senderos (ver anexo 1.1.4),  
Se realizó la evaluación del proceso de restauración ecológica,  siembra de 20 plantulas de arboles nativos y  el trazo del sendero ecologico con el centro educativo Piramirí y Institución Educativa Santa Teresita del Tuparro,(ver anexo 1.1.5,  1.1.6 y 1.1.7)</t>
    </r>
  </si>
  <si>
    <r>
      <rPr>
        <b/>
        <sz val="11"/>
        <rFont val="Arial Narrow"/>
        <family val="2"/>
      </rPr>
      <t xml:space="preserve">PNN EL TUPARRO: </t>
    </r>
    <r>
      <rPr>
        <sz val="11"/>
        <rFont val="Arial Narrow"/>
        <family val="2"/>
      </rPr>
      <t>Se sistematizaron 26 recorridos durante los meses septiembre, octubre y noviembre en los 2 sectores (Centro de Visitantes de Maipures y Centro Administrativo el Tomo) (ver anexo 1.2.1)</t>
    </r>
  </si>
  <si>
    <r>
      <rPr>
        <b/>
        <sz val="11"/>
        <rFont val="Arial Narrow"/>
        <family val="2"/>
      </rPr>
      <t>PNN PICACHOS:</t>
    </r>
    <r>
      <rPr>
        <sz val="11"/>
        <rFont val="Arial Narrow"/>
        <family val="2"/>
      </rPr>
      <t>Se participó en reunión con la Burbuja Ambiental del Departamento del Huila con los actores claves para la resolución confictos socioambientales del Parque y otras problematicas ambientales. anexos. R.2.1 Ayuda de memoria Burbuja Ambiental H.
Se adelantan espacios interinstitucionales desde la mesa sectorial de turismo para la Planificación del Ecoturismo en la zona con función amortiguadora, Zona de Reserva Campesina Cuenca del Río Pato y Valle de Balsillas y el municipio de San Vicente del Caguán, resaltando para este cuatrimestres la formación de las comunidades vinculadas en este ejercicio sobre rescate y primeros auxilios de personas. adicionalmente se continuo con los ejercicio con las comunidades locales para el establecimiento del vivero. R.2.2 Informe acciones Zona con Función Amortiguadora
Se adelanto reunión con lider de la comunidad del sector pato balsillas para plantear posibles soluciones a las presiones identificadas. anexo  R.2.3 Acta Plantear posibles soluciones a presiones
Se realizaron sensibilizaciones de información general del AP a la comunidad del área de influencia, en el marco de las acciones de mitigación de los riesgos anexos R.2.4 Ayuda de memoria Taller Vereda Yucales y anexo R.2.5 Ayuda de memoria Taller Vereda Cadillo.
Se adelantó reunión para el análisis del contexto sobre conflicto socioambiental de San Vicente del Caguán, con la participación de delegados de ONU DDHH, MAPP/OEA, FUNVIPAS y PNN Cordillera de los Picachos, anexo R.2.6 Ayuda memoria -ONU- Análisis de contexto</t>
    </r>
  </si>
  <si>
    <r>
      <rPr>
        <b/>
        <sz val="11"/>
        <rFont val="Arial Narrow"/>
        <family val="2"/>
      </rPr>
      <t xml:space="preserve">PNN EL TUPARRO: </t>
    </r>
    <r>
      <rPr>
        <sz val="11"/>
        <rFont val="Arial Narrow"/>
        <family val="2"/>
      </rPr>
      <t>Se socializó con las comunidades indígenas que habitan en el área de influencia del PNN El Tuparro, los resultados de la implementación de la primera fase del programa de conservación y reintroducción del caimán llanero, así como el desarrollo de la segunda fase del programa, (ver anexo 2.1.1)
Se realizó con el Centro Educativo Piramiri del resguardo indigena Santa Teresita del Tuparro el analisis sobre los procesos adelantados en el centro educativo en el transcurso del año lectivo con respecto a la restauración ecologica se evidencio que el 50% de las palmas de moriche estan en buen estado y el otro 50% se murieron por varios factores, se inicio el proceso de ornato pero este continuara el proximo año y frente al manejo de residuos se realizó la compostera y la separación en la fuente ( ver anexo 2.1.2 y anexo 2.1.3)</t>
    </r>
  </si>
  <si>
    <r>
      <rPr>
        <b/>
        <sz val="11"/>
        <rFont val="Arial Narrow"/>
        <family val="2"/>
      </rPr>
      <t xml:space="preserve">PNN EL TUPARRO: </t>
    </r>
    <r>
      <rPr>
        <sz val="11"/>
        <rFont val="Arial Narrow"/>
        <family val="2"/>
      </rPr>
      <t xml:space="preserve"> Se realizó visita a dos comunidades: La comunidad de Santa Rosa y La comunidad de Paloma del Resguardo Indígena AWIA Tuparro;  para la socialización de algunos procesos que desarrolla el área protegida en especial el proceso de consulta previa (ver anexo 2.2.1). 
Se realizó visita a una nueva comunidad indigena de la etnia skuani llamada Laguna Santa Maria; se explicó a las personas presentes que están asentados al interior del Parque Nacional Natural El Tuparro y que como entidad tenemos la misión de conservar el territorio del área protegida (ver anexo 2.2.2)</t>
    </r>
  </si>
  <si>
    <r>
      <rPr>
        <b/>
        <sz val="11"/>
        <rFont val="Arial Narrow"/>
        <family val="2"/>
      </rPr>
      <t>PNN TINIGUA</t>
    </r>
    <r>
      <rPr>
        <sz val="11"/>
        <rFont val="Arial Narrow"/>
        <family val="2"/>
      </rPr>
      <t>: En el marco de la implementación de los Programas de Desarrollo con Enfoque Territorial (PDET),  se realizaron reuniones el 21 de octubre y 07 de noviembre, con la participación de la Gobernación del Meta, Agencia de Renovación del Territorio (ART), Agencia Nacional de Tierras (ANT), Cormacarena, Fuerza Pública, trabajando con la Mesa Ambiental de articulación con PNN – Consejería Para La Estabilización y Consolidación, para la resolución de conflictos. 
Anexo 1.1 Acta Reunión Ambiental Gobernación PNN-ANT-ART 21-10-2019.
Anexo 1.2 Acta Reunión Pilotos PNN - ANT - ART 07-11-2019.
Se participó en el taller de “Degradación de Bosques en Colombia: Impactos del Fuego”. Liderado por el Grupo Ecolmod de la Universidad Nacional de Colombia. Ver Anexo 1.3 Memoria Taller del Fuego 26 al 27 Sept 2019.
Se realizó la articulación con la Iniciativa Interrreligiosa para los Bosques Tropicales, que es una alianza multireligiosa sustentada en la urgencia moral y el liderazgo de las comunidades de fe en el esfuerzo de poner fin a la deforestación de los bosques tropicales.  Ver  Anexo 1.4 Memoria Iniciativa Intereligiosa Bosques 03-09-2019.</t>
    </r>
  </si>
  <si>
    <r>
      <rPr>
        <b/>
        <sz val="11"/>
        <rFont val="Arial Narrow"/>
        <family val="2"/>
      </rPr>
      <t>PNN TINIGUA:</t>
    </r>
    <r>
      <rPr>
        <sz val="11"/>
        <rFont val="Arial Narrow"/>
        <family val="2"/>
      </rPr>
      <t xml:space="preserve"> Se firmó  un Acuerdo colectivo de Restauración Ecológica Participativa, con la Junta de Acción Comunal de la vereda La Paz, Cormacarena y la DTOR, para 16 familias campesinas, de las cuales cuatro se encuentran parcialmente al interior del área protegida. 
Anexo 2.1 DTOR-1-UOT-10 Acuerdo Colectivo REP Firmado La Paz PNN Tinigua 09-10-2019.
Anexo 2.2 DTOR-1-UOT-10 Anexos Técnicos Acuerdos REP La Paz 09-10-2019.
Se envió oficios a los presidentes de ACATAMU (Uribe), ASCAL-G (La Macarena), ASOJUNTAS (Uribe y La Macarena), a los presidentes de los Núcleos 1,2 y 6 de ASCAL-G (La Macarena) y a La Cooperativa Multiactiva J.E (Uribe) para tratar el tema de la deforestación y los conflictos socio ambientales por uso, ocupación y tenencia al interior del área protegida. 
Anexo 2.3 Oficio Delio Franco - Asojuntas La Macarena.
Anexo 2.4 Oficio Fredy Rondón Asojuntas Uribe.
Anexo 2.5 Oficio Alexander Luna ACATAMU.
Anexo 2.6 Oficio Juan de Jesús Monroy La Cooperativa.
Anexo 2.7 Oficio Elver Medina - Presidente ASCAL-G.
Anexo 2.8 Oficio Rubén Amado - Núcleo 1 ASCAL-G.
Anexo 2.9 Oficio Enrique Galindo - Núcleo 2 ASCAL-G.
Anexo 2.10 Oficio Pedro Juan Suárez - Núcleo 6 ASCAL-G.
Como estrategia para la resolución de conflictos, se viene trabajando desde la línea del ecoturismo, acciones articuladas con la cadena de valor del municipio de La Macarena para la actualización de la información de las áreas protegidas que aparece en la plataforma de reservas que permitala expedición de permisos de ingreso a las áreas protegidas y promocionar el destino turístico en conjunto con Cormacarena. 
Anexo 2.11 Acta Plataforma Bonita La Macarena 03-10-2019.</t>
    </r>
  </si>
  <si>
    <r>
      <rPr>
        <b/>
        <sz val="11"/>
        <rFont val="Arial Narrow"/>
        <family val="2"/>
      </rPr>
      <t>PNN SIERRA DE LA MACARENA:</t>
    </r>
    <r>
      <rPr>
        <sz val="11"/>
        <rFont val="Arial Narrow"/>
        <family val="2"/>
      </rPr>
      <t xml:space="preserve"> Como acciones preventivas con las instancias e instrumentos del Gobierno para el postconflicto se entregan las siguientes evidencias de la gestión del AP para prevenir el riesgo:
PNIS (Prog. Nal. Des sustitución de cultivos de uso ilícito): En varios espacios PNIS realizados en septiembre, octubre y noviembre el equipo del PNN Mac y PNN Tinigua, han explicado las acciones posibles de trabajo con campesinos en los PNN, en el marco de los acuerdos de restauración, así las cosas se realizaron jornadas de trabajo con campesinos tanto en Vistahermosa y Puerto Concordia.  Asimismo, se trabaja de manera conjunta en la redacción de un acuerdo colectivo de restauración para las veredas de Caño Animas y Salto de Yarumales.  
anexo 1.1.1 Acta reunión 24 de septiembre: Asistente activa a la reunión  interinstitucional y con campesinos para realizar sugerencias a los proyectos formulados por el PNIS.
anexo 1.1.2  Acta 9 de octubre. reunión para establecer propuesta de acuerdo de intención con Cormacarena y el colectivo parques nacionales. 
anexo 1.1.3 Acta 18 de octubre. objetivo construir modelos de acuerdo o acuerdo colectivo de voluntades con parques nacionales con Macarena y PNIS delegación de organización CTL ampliado FARC, UNODC y operadores ATI. En esta reunión se presenta el borrador del acuerdo colectivo que se realiza por parques y las demás organizaciones presentan aportes al mismo. cómo compromisos quedan incluir en el documento de acuerdo colectivo que se están construyendo interinstitucionalmente lo siguiente el decreto 896 del 2007 y artículo 78 del plan de desarrollo ley de 1995 los objetivos de desarrollo sostenible punto 13 y hacer alusión a los compromisos de acuerdo vinculación familiar del PNIS.
anexo 1.1.4 se realizó reunión con el PNIS para la revisión de usuarios vinculados en el programa de sustitución de cultivos no ilícitos o ilícitos para la firma de acuerdos o reubicación.
1.2.           Gestión de acuerdos con campesinos: 
Se realizó gestión para la firma de acuerdos de restauración anexos
anexo 1.2.1     Borrador_AcuerdoColectiv_Vda_Animasy AltoAvion Se adjunta el borrador de acuerdo colectivo que se mencionar en el Riesgo 1 para las poblaciones de alto de Avión y Caño Animas
anexo 1.2.2   Correo de validación de acuerdo ante la DTOR Y Nivel central
anexo 1.2.3 y  1.2.4    Ayuda memoria con lista de asistencia  15 de octubre proyecto KFW: Se ha hecho gestión para incluir los acuerdos de restauraciones PNN Macarena  dentro del proyecto KFW. se anexa ayuda memoria y listado de asistencia
anexo 1.2.5 y 1.2.6 Ayuda memoria con lista de asistencia Reunión en vista hermosa para proyecto aprovechamiento de especies no Maderables Gobierno Noruego</t>
    </r>
  </si>
  <si>
    <r>
      <rPr>
        <b/>
        <sz val="11"/>
        <rFont val="Arial Narrow"/>
        <family val="2"/>
      </rPr>
      <t xml:space="preserve">PNN SIERRA DE LA MACARENA: </t>
    </r>
    <r>
      <rPr>
        <sz val="11"/>
        <rFont val="Arial Narrow"/>
        <family val="2"/>
      </rPr>
      <t>2.  Gestionar una Mesa de trabajo permanente con la Agencia Nacional de Tierras. 
Con la agencia de renovación del territorio y la Agencia Nacional de Tierras, se han efectuado 2 reuniones para el periodo analizado, la primera contó con la participacion de la Gobernadora del Meta y delegados nacionales de ANT, ART, Sinchi, PNIS.  En este espacio se presento la problematica de transformacion de los ecosistemas de los Parques del AMEM dada la presencia de campesinos ocupantes, y los avances en cuento a acuerdos de restauración.  Se concluyo la importancia de adelantar 2 proyectos piloto para relocalización de campesinos, tanto el PNN Tinigua como PNN Mac, priorizaron las veredas que participarian.
2.2.1 Acta Reunion Ambiental Gobernacion PNN-ANT-ART 21-10-2019
ANT , Gobernacion del meta, CORMACARENA, PNN. Objeto: Mesa ambiental de articulación para establecer propuesta de ruta en la solución del conflicto de tierras 
y lineamientos para la caracterización de familias que habitan en PNN de Meta y Guaviare 
2.2.2   Acta Reunion pilotos PNN - ANT - ART 07-11-2019
 Reunión interinstitucional con ANT, Cormacarena y PNN para presentación del plan de trabajo de PNN para establecer lineamientos  de caracterización de las familias que habitan al interior de los Parques Naturales La Macarena y Tinigua.</t>
    </r>
  </si>
  <si>
    <r>
      <rPr>
        <b/>
        <sz val="11"/>
        <rFont val="Arial Narrow"/>
        <family val="2"/>
      </rPr>
      <t xml:space="preserve">PNN SIERRA DEL A MACARENA </t>
    </r>
    <r>
      <rPr>
        <sz val="11"/>
        <rFont val="Arial Narrow"/>
        <family val="2"/>
      </rPr>
      <t>: 3. Necesidad de abordar la situación de Uso, Ocupación y Tenencia con grandes poseedores.
anexo 2.3.1 Base de datos tipologías de predios: Se realizo una revisión de la base de datos que había sobre las tipologías de teneciade la tierra en el PNN Mac. Se anexa base de datos con análisis de e Manejo del PNN S. Mac, donde se describen las tipologías encontradas.
Anexo 2.3.2.1 Acta_Puerto Concordia_18 sep: Se realizo una reunión  en la reunión de Puerto Concordia, realizada el 18 de septiembre de 2019,  asistieron a la reunión con PNN  grandes ganaderos de las veredas Caño Amarillo y  veredas de Puerto Concordia, de acuerdo al conocimiento de PNN S. Macarena, son personas áreas abiertas en el AP y manejo de 300 a 500 reses.
anexo2.3.2.2 AyudaMemoria_Nov 14:Se anexa ayuda memoria de reunión de seguimiento a los acuerdos firmados en 2018, donde participó el señor Marino, gran poseedor de ganado con finca de 300 ha, y con compromisos de reducción de la intervención, anexo memoria de la reunión del día 14 de Noviembre de 2019</t>
    </r>
  </si>
  <si>
    <r>
      <rPr>
        <b/>
        <sz val="11"/>
        <rFont val="Arial Narrow"/>
        <family val="2"/>
      </rPr>
      <t>DTOR</t>
    </r>
    <r>
      <rPr>
        <sz val="11"/>
        <rFont val="Arial Narrow"/>
        <family val="2"/>
      </rPr>
      <t>: Se suscribieron conjuntamente con CORMACARENA acuerdos con 36 familias campesinas para el manejo de conflictos por Usos, ocupación y tenencia en los municiios de Vista Hermosa, La Macarena, Uribe y Lejanías (Anexos 2.1.1, 2.1.2, 2.1.3).
Con el Instituto de Turismo del Meta se realizó reunion para adelantar los Estudios de Capacidad de Carga en los senderos del PNN Sierra de La Macarena y Tinigua, para manejar conflictos por turismo no controlado (Anexo 2.1.4) y se efectuó seguimiento interinstitucional a los estudios de capacidad de carga en el PNN Sierra de la Macarena (Anexo 2.1.5).</t>
    </r>
  </si>
  <si>
    <r>
      <rPr>
        <b/>
        <sz val="11"/>
        <rFont val="Arial Narrow"/>
        <family val="2"/>
      </rPr>
      <t xml:space="preserve">DTOR: </t>
    </r>
    <r>
      <rPr>
        <sz val="11"/>
        <rFont val="Arial Narrow"/>
        <family val="2"/>
      </rPr>
      <t xml:space="preserve"> Se suscribieron acuerdos con 66 familias campesinas para el manejo de conflictos por Usos, ocupación y tenencia, en los PNN Cordillera de los Picachos, Sierra de La Macarena, Sumapaz y Tinigua (Anexos 2.2.1, 2.2.2, 2.2.3, 2.2.4). 
Se realizó trabajo de campo en compañía con las comunidades de la Vereda Bocas del Sansa en el PNN Sierra de La Macarena, para concertar acuerdos en el manejo del ecoturismo (Anexo 2.2.5)
</t>
    </r>
  </si>
  <si>
    <r>
      <rPr>
        <b/>
        <sz val="11"/>
        <rFont val="Arial Narrow"/>
        <family val="2"/>
      </rPr>
      <t xml:space="preserve">PNN SUMAPAZ: </t>
    </r>
    <r>
      <rPr>
        <sz val="11"/>
        <rFont val="Arial Narrow"/>
        <family val="2"/>
      </rPr>
      <t>Se envió versión del Plan de Ordenamiento Ecoturístico – Sector lagunas de Chisacá a la DTOR mediante memorando 20197190001713 de acuerdo a las observaciones realizadas por la SGM. A su vez desde la DTOR se realizó envío a la SGM mediante memorando 20197030003233.  Anexo2.1POE Sum 16092019 +NC
El PNN Sumapaz realizó avances en la implementación del monitoreo de los impactos generados por el turismo no controlado en la laguna de chisacá (anexo No.2-2)</t>
    </r>
  </si>
  <si>
    <r>
      <rPr>
        <b/>
        <sz val="11"/>
        <rFont val="Arial Narrow"/>
        <family val="2"/>
      </rPr>
      <t xml:space="preserve">PNN SUMAPAZ: </t>
    </r>
    <r>
      <rPr>
        <sz val="11"/>
        <rFont val="Arial Narrow"/>
        <family val="2"/>
      </rPr>
      <t xml:space="preserve">Se han realizado las siguientes jornadas de Prevención Vigilancia y Control al turismo no regulado en el sector Lagunas de Chisacá perteneciente a la entrada norte del PNN Sumapaz:
Septiembre: 8 jornadas, donde se contabilizó la llegada aproximada de unos 1.865 visitantes.  
Octubre: Se realizaron 7 jornadas, donde se contabilizaron aproximadamente unos 1.843 visitantes. 
Noviembre: Se han realizado 4 jornadas de control a visitantes.  (Anexo No. 2-3)
</t>
    </r>
  </si>
  <si>
    <r>
      <rPr>
        <b/>
        <sz val="11"/>
        <rFont val="Arial Narrow"/>
        <family val="2"/>
      </rPr>
      <t xml:space="preserve">PNN SUMAPAZ: </t>
    </r>
    <r>
      <rPr>
        <sz val="11"/>
        <rFont val="Arial Narrow"/>
        <family val="2"/>
      </rPr>
      <t>Se realizó reunión de articulación de acciones con el instituto Distrital de la Participación y Acción Comunal, con el fin de conocer la iniciativa de laboratorios por la paz, se invita a articular acciones en el marco de la normatividad vigente (Acuerdos de conservación) (Anexo No. 11-1), se realizó reunión de articulación con el sector meta; en donde se presenta las acciones a partir de la estrategia de UOT en el parque y en su zona de influencia, a partir del estudio de análisis de cobertura  (Anexo No. 11-2), se presentó a la DTOR para aprobación de diseños de acuerdos REP en lejanías (Anexo No. 11-3) y se realizó informe de seguimiento acuerdos REP Cubarral (Anexo No. 11-4), se socializó la resolución 470 de 2018, en aras de coordinar acciones con las instituciones que hacen parte del sistema general de riesgo (Anexo No. 11-5).</t>
    </r>
  </si>
  <si>
    <r>
      <rPr>
        <b/>
        <sz val="11"/>
        <rFont val="Arial Narrow"/>
        <family val="2"/>
      </rPr>
      <t>PNN SUMAPAZ:</t>
    </r>
    <r>
      <rPr>
        <sz val="11"/>
        <rFont val="Arial Narrow"/>
        <family val="2"/>
      </rPr>
      <t xml:space="preserve"> Se realizó reunión con la comunidad del municipio de Lejanías del sector Meta para realizar la firma de 16 acuerdos como medida de conservación y preservación del área protegida, con estrategias de buen vivir campesino (Anexo No. 11-6).</t>
    </r>
  </si>
  <si>
    <t>En este periodo se han realizado charlas pedagogicas  con las comunidades, con respecto al  manejo de la piangua se anexan evidencias y acta de la reunion. Evidencia Anexo 1</t>
  </si>
  <si>
    <r>
      <t>Durante este periodo  Se realiza n  las jornadas de monitoreo MANGLE . Se ralizan  recorridos de Prevención, Control  y Vigilancia,  para monioreo de aves migratorias. Municipio de la Tola y Mosquera .</t>
    </r>
    <r>
      <rPr>
        <b/>
        <sz val="11"/>
        <rFont val="Arial"/>
        <family val="2"/>
      </rPr>
      <t>Evidencias. Anexo 1 y Anexo 2 Recorridos PVC</t>
    </r>
  </si>
  <si>
    <r>
      <t>Se han realizado reuniones con Yanaconas para socializacion del PM del PNN Farallones,.</t>
    </r>
    <r>
      <rPr>
        <b/>
        <sz val="11"/>
        <rFont val="Arial"/>
        <family val="2"/>
      </rPr>
      <t xml:space="preserve"> Evidencia Anexo 1  Reunion pm Farallones de Cali</t>
    </r>
    <r>
      <rPr>
        <sz val="11"/>
        <rFont val="Arial"/>
      </rPr>
      <t>.Se realizó el comité directivo bimensual del proyecto conservamos la vida, con el Proceso de comunidades negras, organización de segundo nivel se desarrollo reunion para definir la metodologia de la mesa local con comunidades negras en mayorquin en el mes de diciembre</t>
    </r>
    <r>
      <rPr>
        <b/>
        <sz val="11"/>
        <rFont val="Arial"/>
        <family val="2"/>
      </rPr>
      <t xml:space="preserve"> Evidencias:Anexo 2 Reunión PCN Buenaventura</t>
    </r>
    <r>
      <rPr>
        <sz val="11"/>
        <rFont val="Arial"/>
      </rPr>
      <t xml:space="preserve">, adiciocionalmente se tuvieron reuniones en temas varios relacionados con la estrategia de UOT con dependencias de la alcaldía de cali, así mismo con epsa se tuvo una reunion de coordinacion. </t>
    </r>
    <r>
      <rPr>
        <b/>
        <sz val="11"/>
        <rFont val="Arial"/>
        <family val="2"/>
      </rPr>
      <t>EVIDENCIAS. Anexo 3 Reunion Institucional DAGMA.Anexo 3.1 reunion dagma.Anexo 4 reunion epsa.Anexo 5 Reunión mesade trabajo carabineros.Anexo 6 Reunión mesa de restauracion</t>
    </r>
  </si>
  <si>
    <r>
      <t>En conjunto con nivel central se formulo el proyecto desincentivo al uso del agua como parte de la estrategia del UOT.</t>
    </r>
    <r>
      <rPr>
        <b/>
        <sz val="11"/>
        <rFont val="Arial"/>
        <family val="2"/>
      </rPr>
      <t>EVIDENCIAS . (Anexo 1. Proy_desincentivo al uso del agua)</t>
    </r>
  </si>
  <si>
    <t>26/11/219</t>
  </si>
  <si>
    <r>
      <t xml:space="preserve">Se realizo mesa uot en el mes de septiembre, con el CCCN Agua clara . </t>
    </r>
    <r>
      <rPr>
        <b/>
        <sz val="11"/>
        <rFont val="Arial"/>
        <family val="2"/>
      </rPr>
      <t>EVIDENCIAS Anexo 1 construcción marco interpretativo agua clara.Anexo  1.1 agua clara. S</t>
    </r>
    <r>
      <rPr>
        <sz val="11"/>
        <rFont val="Arial"/>
      </rPr>
      <t xml:space="preserve">e viene elaborando el marco interpretativo de los atractivos turisticos realizados. </t>
    </r>
    <r>
      <rPr>
        <b/>
        <sz val="11"/>
        <rFont val="Arial"/>
        <family val="2"/>
      </rPr>
      <t>evidencias</t>
    </r>
    <r>
      <rPr>
        <sz val="11"/>
        <rFont val="Arial"/>
      </rPr>
      <t>.</t>
    </r>
    <r>
      <rPr>
        <b/>
        <sz val="11"/>
        <rFont val="Arial"/>
        <family val="2"/>
      </rPr>
      <t>Anexo 2 reunion nodo asoservitu</t>
    </r>
    <r>
      <rPr>
        <sz val="11"/>
        <rFont val="Arial"/>
      </rPr>
      <t xml:space="preserve">r,de igual manera bajo la coordinacion de la estrategia de UOT </t>
    </r>
    <r>
      <rPr>
        <b/>
        <sz val="11"/>
        <rFont val="Arial"/>
        <family val="2"/>
      </rPr>
      <t>Evidencia</t>
    </r>
    <r>
      <rPr>
        <sz val="11"/>
        <rFont val="Arial"/>
      </rPr>
      <t>s.</t>
    </r>
    <r>
      <rPr>
        <b/>
        <sz val="11"/>
        <rFont val="Arial"/>
        <family val="2"/>
      </rPr>
      <t>Anexo 2.1 Asistencia Mesa UOT -Manejo CIR El Arbolito</t>
    </r>
    <r>
      <rPr>
        <sz val="11"/>
        <rFont val="Arial"/>
      </rPr>
      <t>,</t>
    </r>
    <r>
      <rPr>
        <b/>
        <sz val="11"/>
        <rFont val="Arial"/>
        <family val="2"/>
      </rPr>
      <t>Anexo 2.2 Acta UOT 11 de Septiembre</t>
    </r>
    <r>
      <rPr>
        <sz val="11"/>
        <rFont val="Arial"/>
      </rPr>
      <t xml:space="preserve"> .Se han llevado a cabo reuniones con comunidades en las cuencas del municipio de Cali. </t>
    </r>
    <r>
      <rPr>
        <b/>
        <sz val="11"/>
        <rFont val="Arial"/>
        <family val="2"/>
      </rPr>
      <t>EVIDENCIAS Anexo 3 comunidad pance.Anexo 4 comunidad c_melendez</t>
    </r>
  </si>
  <si>
    <t>Se aprobó el acuerdo de Recurso Hidrobiológico y se programa socializar todas y cada una de las veredas al interior del area y fuera del area protegida para dar inicio a las medidas adoptadas de uso y conservación. Evidencias: Anexo   1 DTPA-1-SPVC-75 URAMBA</t>
  </si>
  <si>
    <t>27/11/219</t>
  </si>
  <si>
    <t>El PNN Munchique está implementando los acuerdos firmados en 2017 con recursos de UE, de los cuales, 26 son acuerdos de Restauración Ecológica Participativa (REP) y 4 son Acuerdos para la conservación en la Zona con Función Amortiguadora para un total de 30 acuerdos. Actualmente se está implementando en 27 parcelas; Se ha venido realizando el apoyo técnico como se acordó para llevar a cabo las implementaciones con un avance del 82,6 %
Evidencias. 1.CONDOR-VIS-SEGUI REP-OA-10-09-2019 el condor.2.NGranada -VIS-IMP-REP-WP-9-SEP-2019 nueva granada.3.loma redonda-VIS SEGUI OSO-OM-06 SEP 2019.4 ROSAL-VIS-IMP-REP-ARO-14,15-08-2019.</t>
  </si>
  <si>
    <r>
      <t xml:space="preserve">Se aprobó por parte de la OAR el plan de emergencias el area protegida y se realizan como actividades en el marco de la gestion para su implmentacion, los respectivos simulacros programados a nivel nacional. Ya con el Plan aprobado se procedera en el año 2020 a gesionar los recursos necesarios para avanzar en su implementacion. Se presentan como </t>
    </r>
    <r>
      <rPr>
        <b/>
        <sz val="11"/>
        <rFont val="Arial"/>
        <family val="2"/>
      </rPr>
      <t>evidencias;</t>
    </r>
    <r>
      <rPr>
        <sz val="11"/>
        <rFont val="Arial"/>
      </rPr>
      <t xml:space="preserve"> Anexo 2 el memorando de aprobación *20191500002063* del 16 de septiembre de 2019 y anexo 3 el informe del simulacro realizado en el parque en el mes de octubre.</t>
    </r>
  </si>
  <si>
    <t>En respuesta al memorando de solicitud de informes de monitoreo a las áreas protegidas se cuenta con un total de 50 informes recibidos: DTAM 7 (Alto Fragua, Amacayacu, La Paya, Churumbelos, Chiribiquete, Nukak, Orito), DTAN 7 (Estoraques, Cocuy, Pisba, Yariguies, Tama, Guanentá, Iguaque), DTAO 9 (Doña Juana, Guacharos, Orquideas, Nevados, Puracé, Selva de Florencia, Corota, Galeras, Otun), DTCA 12 (Corales de Profundidad, Corales del Rosario, Macuira, Paramillo, Portete, Tayrona, Acandi, Cienaga Grande, Corchal, Flamencos, Colorados, VIPIS), DTOR 7 (Cinaruco, Chingaza, Picachos, Tuparro, Macarena, Sumapaz, Tinigua), DTPA 8 (Farallones, Gorgona, Katios, Munchique, Sanquianga, Uramba, Utría, Malpelo). En el siguiente link de drive se encuentran los informes: https://drive.google.com/drive/folders/1HaR6V0Rc0iwqzCsBhTRQ5LzenV45ZXnn?usp=sharing. Los parques que hacen falta se les va a realizar requerimiento reiterativo mediante orfeo.</t>
  </si>
  <si>
    <t>DTPA
A finales del mes de agosto se realizo un comite directivo, para  Revisar avances en el marco de la ruta de interlocución con el MADS y agencias, para la
ejecución del GEF PACIFICO. 
Elegir al Director Nacional de Proyecto. Evidencia Anexo 1 ACTA COMITE DIRECTIVO DEL 28 DE AGOSTO DE 2019.                                                                                                                        SE DIO TRAMITE AL TERCER INFORME DONDE SE PRESENTAN LOS AVANCES CON LA PARTICIPACION DE LA DTPA.EVIDENCIA. ANEXO 2 INFORME TRES SIRAP PACIFICO Y ANEXO 2.1 CONSIDERACIONES TECNICAS. 
DTOR:  Se realizó seguimiento al POA SIRAP 2019 con el equipo interno de la DTOR (Anexo 8.1.1). Se articularon acciones con miembros del SIRAP para la implementación del POA (Anexo 8.1.2). Se realizó reunión con el DNMI Cinaruco para fortalecer su capacidad en torno al SIRAP (Anexo 8.1.3). Se coordinaron reuniones con subcomités para avanzar en implementación de metas del POA SIRAP (Anexos 8.1.4, 8.1.5, 8.1.6). Se realizó Comité Técnico del SIRAP (Anexo8.1.7). Se realizó Encuentro BiodiverSirap Orinoquia (Anexo8.1.8).
DTAO
Se presentó como componnete final a esta acción, en el Comité SIRAP Andes Occidentales: " REVISIÓN DE PRIORIDADES DE CONSERVACIÓN  EN EL AMBITO ANDINO",  por parte de la Secretaria Técnica, el  análisis de prioridades de conservación en el ámbito andino.  No se recibieron comentarios de ajuste, sino la intención de todos para analizarlo dentro de sus espacios y que será uno de los insumos para la construcción del plan estaregico que se está construyendo.
Anexo: acta Comite SIRAP Andes - Septiembre 26 - 2019
DTAN
Se desarrolló el segundo comité SIRAP de Andes Nororientales, se participó en el CORAP de Boyacá y se está desarrollando el tercer comité SIRAP.  Anexo 1:  Listado de asistencia del Segundo y tercer comité SIRAP.  Anexo 2:  Listado asistencia CORAP. Anexo 3: Acta  de reunión de segundo comité SIRAP.
DTAM
SIRAP Amazonia: se adelantó la primera reunión de SIRAP Amazonia en la ciudad de Florencia, participaron representantes de ONG, sociedad civil, RNSC, CDA y PNN. La reunión tuvo como objetivo, Consolidar y fortalecer la gestión del sistema regional de áreas protegidas de la amazonia, a través de la construcción de una ruta de trabajo y la identificación de actores estratégicos para conformar la visión regional. Se logro desarrollar un ejercicio de identificación de actores y se planteó una ruta inicial de trabajo a 2020.  
SIDAP Guaviare: En coordinación con la secretaria técnica del SIDAP, se preparó la agenda del segundo comité técnico del año, priorizando las líneas establecidas en el plan de trabajo, así mismo, se coordinaron acciones con WWF para la ejecución del taller de planeación del manejo en RNSC. El segundo comité, pretendía abordar: i.  revisión del diagnóstico de RNSC y EEC, ii. Revisión y adecuación Perfil de proyecto para NODO RNSC y EEC, iii. Intercambio de experiencias: Propuesta a trabajar (definición de agenda y logística), iv. Avances en el Plan de Acción. Con los asistentes se identificaron nuevos temas de trabajo, que incluyen una capacitación en OMEC, sobre lo cual se solicitara apoyo del proyecto IAPA. 
SIDAP Caquetá: Se solicitó a la secretaria técnica de SIDAP Caquetá la realización del Comité Técnico, con el apoyo de TNC, se realizo este primer comité del año en Florencia; se revisaron aspectos relevantes a la conservación privada y se presentó el trabajo adelantado en el taller de RNSC liderado por TNC. Así mismo, se estableció un nuevo plan de trabajo al que se del designaron responsables para su ejecución, no obstante, sigue sin ser posible una efectiva coordinación por parte de la Secretaría Técnica del SIRAP. Se vincularon formalmente a este espacio de trabajo TNC y WWF. 
Nodo GuaFraChu: Se adelantó la reunión de coordinación entre las Direcciones Territoriales Andes Occidentales y Amazonia, cuyo objetivo era articular acciones en torno a la gestión sobre el piedemonte andino amazónico. Dentro de la cual se incluyen las acciones y metas propuestas por el Nodo GuaFraChu, la bota caucana, el corredor de conectividad de la cordillera oriental y todas aquellas líneas de trabajo definidas e identificadas para la subregión: SIRAP (SIMAP/SILAP), ordenamiento territorial, EEM, presiones sectoriales, relacionamiento fronterizo, ECC y áreas protegidas regionales, entre otros. Se identificaron las prioridades para la subregión y se dividieron en fases de trabajo para 2019 y 2020, así mismo, se priorizaron acciones para dar continuidad al trabajo que adelanta el Nodo GuaFraChu, en el marco de las metas programadas en el Plan de Trabajo.
Conservación Privada: En el marco de la consolidación del nodo de RNSC de Guaviare (San José y El Retorno), se adelantó en el muni-cipio de El Retorno el Taller de Planeación del Manejo con la participación de WWF y los propietarios de RNSC. La RNN Nukak presento sus avances respecto al tema de RNSC, a cobertura del trabajo adelantado y las dificul-tades para avanzar. Los pasos a seguir son: 1. Plan de manejo donde contemple la articulación institucional para el fomento de las RNSC, 2. Organización del Nodo RNSC Guaviare, 3. Articulación con políticas de conservación (SIDAP), 4. Articulación de incentivos económicos ligados a la conservación (Pagos por servicios ambientales. Banco CO2). Por otra parte, WWF presento el proceso de planeación de manejo en RNSC y su experiencia con otros SIDAP, en el marco de la actualización de la política SINAP. Se presento la propuesta metodológica y se estableció un plan de trabajo.
Con el apoyo de TNC se coordinaron las acciones necesarias con el PNN AFIW, TNC y el GTEA para el desarrollo del taller de reservas naturales en municipios de la zona de influencia del PNN Alto Fragua. Se apoyo la participación de los equipos de Orito y Churumbelos, y se apoyó el desarrollo de las actividades en Belén de los Andaquíes y San José de Fragua.   Anexos: 
AP 1,  GuaFraChu, Taller SIRAP Amaz Oct--30.
GGIS: Se realiza  acompañando y orientaciones a las acciones de los SIRAPs y sus subsistemas temáticos, contribuyendo  en su revisión y actualización en el marco de proyecto GEF SINAP, se realiza acompañamiento a los subsitemas en la formulacion de la politica para el SINAP 2020-2030 que sera insumo a la actualizacion de sus planes accion . Se adjuntan soportes.
DTCA: Entre los dias 24 y 26 de septiembre de 2019,  la DTCA atendió la invitación de la Secretaría Ejecutiva del Sistema Regional de Áreas Protegidas (SIRAP) Caribe Colombiano, en la  XL  Reunión del Comité Técnico del SIRAP CARIBE realizado en Cargena de Indias, oficinas de la sede del PNN Corales del Rosario y San Bernardo. En éste espacio se presentaron desde la DTCA las presiones que afectan a las áreas protegidas adscritas a ésta DT .  Acta de reunión, OFICIO INVITACIÓN .agenda del evento, ANEXO6. PRESENTACIÓN ,  memorias fotograficas                                                                                                                                                                                                                                            Desde la DTCA se participó  por parte de la profesional especializada de ésta unidad de decisión y la Directora Territorial en  “Taller construcción política SINAP”  realizado en Bogotá el 10 de octubre de 2019, en el  Hotel Dann Norte, contó con la presencia de aproximadamente 63 personas de los tres niveles de PNNC, así como de entidades cono DNP, MinInterior, MADS, Sector minero-energético, Instituto Sinchi, Agencia Renovación de Tierras, CARs, GIZ, FAO, UE , etc.  la participación de la DTCA en el ejercicio de la revisión de la correlacion entre árboles de problemas de los atribuitos I y II (ver carpeta TAller construcción política SINAP contiene Lista de asistencia y las memorias fotográficas) **---------En el pasado mes de octubre de la vigencia, varios profesionales de la DTCA y la profesional especializada asistieron al cuarto taller de la fase de construcción de la nueva política del Sistema Nacional de Áreas Protegidas, correspondiente al subsistema de áreas protegidas del Caribe. En el taller participaron también, organizaciones sociales, autoridades ambientales, entidades institucionales, pueblos indígenas, universidades, sectores productivos y ONG, que hacen parte del Sistema Regional de Áreas Protegidas del Caribe (SIRAP Caribe). Durante el taller del subsistema de áreas protegidas del Caribe se presentó la ruta metodológica, los avances en la formulación de la nueva política y los resultados del diagnóstico. A partir de esto se realizaron mesas de trabajo en las que se analizaron las problemáticas del SINAP y su correspondencia con la situación evidenciada en este subsistema, con el fin de orientar una planeación adecuada con una perspectiva 2020 - 2030.(se adjunta carpeta TAller Santa Marta con Lista de asistencia, memorias fotográficas y boletín  )--------------------  Por otra parte, Se cumplió con un aporte al documento del marco conceptual de la política SINAP por parte de la profesional especializada de ésta unidad de decisión. Lo anterior se evidencia en correo electrónico remitido al Sr Hernan Yecid Barbosa con fecha del 20 de octbure ver anexo correo electrónico aporte al documento marco conceptual SINAP.</t>
  </si>
  <si>
    <t>GGIS 30%
DTCA 30%
DTAM 30%
DTAN 10%
DTAO 30%
DTOR 30%
DTPA 30%</t>
  </si>
  <si>
    <t>GGIS 30%
DTCA 30%
DTAM 30%
DTAN 30%
DTOR 30%
DTPA 30%</t>
  </si>
  <si>
    <t xml:space="preserve">DTOR:  Se realizó seguimiento al POA SIRAP 2019 con el equipo interno de la DTOR (Anexo 8.1.1). Se articularon acciones con miembros del SIRAP para la implementación del POA (Anexo 8.1.2). Se realizó reunión con el DNMI Cinaruco para fortalecer su capacidad en torno al SIRAP (Anexo 8.1.3). Se coordinaron reuniones con subcomités para avanzar en implementación de metas del POA SIRAP (Anexos 8.1.4, 8.1.5, 8.1.6). Se realizó Comité Técnico del SIRAP (Anexo8.1.7). Se realizó Encuentro BiodiverSirap Orinoquia (Anexo8.1.8).
GGIS La situación de destinación de recursos para el desarrollo de los Subsistemas de áreas protegidas se viene abordando a través de proyectos de cooperación y por los aportes de los socios de estos espacios, que destinan recursos para la participacion de sus delegados en estas instancias. Se continua implementando el proyecto GEF SINAP. Se acompañan diferentes propuestas de inversion para las areas protegidas  y propuesta Agregada para el Plan de compensación biótica y el Plan de Inversión Forzosa de no menos del 1% 
DTAN
Los dos comités realizados para el SIRAP AN fueron financiados con recursos GEF - SINAP.  Anexo 1:  Listado de asistencia del Segundo y tercer comité SIRAP.   Anexo 2: Acta  de reunión de segundo comité SIRAP.
Se participó en el segundo taller de construcción de la política pública del SINAP en la ciudad de Bucaramanga Anexo 3: Listado de asistencia  </t>
  </si>
  <si>
    <t>GGIS 30%
DTAN 10%
DTOR 30%</t>
  </si>
  <si>
    <t>GGIS 30%
DTAN 30%
DTOR 30%</t>
  </si>
  <si>
    <t>DTOR: Se realizó el II Informe de Gestión del SIRAP con sus anexos correspondientes, el cual fue remitido al nivel central el 22 de noviembre de 2019 (Anexo 8.3)
DTAO
Se elaboró el informe y esta en ajuste  final para envio el 9 de diciembre al grupo GGIS
Anexo. Informe SAO - Diciebre 2019 en ajuste
DTAN
Se realizó el informe trimestral de actividades en el marco del SIRAP AN. Anexo 1:  Informe trimestral SIRAP.
DTAM En el marco de la formulación de la política SINAP, la DTAM, participó en el Taller de política SINAP, desarrollado en Bogotá con el SPNN, de acuerdo con las directrices de la dirección general. Así mismo,  
Se acompaño y apoyo el taller de política para la región amazonia, desarrollado en Florencia y liderado por WWF y el equipo consultor. Durante la jornada, se presentó un resumen de los avances, talleres y conclusiones acordadas hasta la fecha, en el marco de los talleres y reuniones realizadas previamente. De igual forma, se presentó el diagnostico regional que se realizado para la amazonia. Con esta información, se adelantaron los ejercicios que apoyaran la construcción de las metas de la política a 2030, junto con la definición de árbol de objetivos y los indicadores necesarios. Adicionalmente, se apoyó la relatoría de una de las mesas de trabajo. Finalmente, respecto al documento de diagnóstico, se realizaron las observaciones y comentarios relevantes al diagnóstico para la región amazónica, presentado por el grupo consultor.  
GGIS Se elaboró el informe de seguimiento a los Subsistemas con corte al segundio semestre del 2019. Desde cada Dirección Territorial se realiza el seguimiento a la implementación de los planes de trabajo o de acción de los Subsistemas que están bajo su orientación y coordinación. Desde el nivel central se acompaña este proceso, a solicitud de cada Dirección Territorial. Se elaboran  documentos 
DTCA:Se cumplió con el informe de seguimiento  elaborado del Sistema Regional Caribe en el que se  relaciona los resultados frente a los programas del Plan de Acción del SIRAP y los avances a la fecha del mismo plan de acción, así como la articulación consolidada al Plan de Acción SINAP  . Este documento hizo parte de los productos concertados en el CPS de Luis Alfredo Calero  .anexo1. INFORME
DTPA
Se Reviso y ajusto  la propuesta del Manual Operativo para la operación del GEF pacífico Proyecto: Contribuyendo a la Gestión Integrada de la Biodiversidad de la región pacífico de Colombia EVIDENCIAS anexo 3 Acta y anexo 3.1 anexo 4 reunion de revisión. De acuerdo a la información recibida  del area  encargada del sinap en DTPA ,  el informe de seguimiento al segundo semestre esta programado la entrega para el 9 de diciembre.</t>
  </si>
  <si>
    <t>GGIS 40%
DTCA 35%
DTAM 40%
DTAN 15%
DTAO35%
DTOR 40%
DTPA 35%</t>
  </si>
  <si>
    <t>GGIS 40%
DTCA 35%
DTAM 40%
DTAN 40%
DTOR 40%
DTPA 35%</t>
  </si>
  <si>
    <t xml:space="preserve">La Oficina Asesora de Planeación publicó el procedimiento "Formulación, seguimiento y evaluación del Plan Estratégico Institucional y Plan de Acción Anual", en el cual generá lineamientos relacionados con la formulación y seguimiento de los planes.
Anexo 1. Lineamientos documentados </t>
  </si>
  <si>
    <t xml:space="preserve">Se realizó acompañamiento por parte de profesionales de la OAP para la implementación de la matriz de presupuesto 2020 y la identificación de los Indicadores de procesos para el Plan Estratégico Institucional, para las diferentes unidades de decisión, con la finalidad socializar los lineamientos para la formulación y seguimiento de los planes, conforme los lineamientos vigentes, entre los meses de septiembre, octubre y Noviembre.
Anexo 2. Listados de asistencia </t>
  </si>
  <si>
    <t xml:space="preserve">En el tercer cuatrimestre de la vigencia 2019, se realizaron las Auditorías Internas de la No.5 a la No.30 tanto de gestión como de calidad, las cuales se encuentran publicadas en el siguiente enlace: 
http://www.parquesnacionales.gov.co/portal/es/planeacion-gestion-y-control/transparencia-participacion-y-servicio-al-ciudadano/informes-de-evaluacion-y-gestion/vigencia-2019/
En el DRIVE se encuentran cargados los informes, así como la captura de pantalla de la página web de su publicación. </t>
  </si>
  <si>
    <r>
      <rPr>
        <b/>
        <sz val="10"/>
        <rFont val="Arial"/>
        <family val="2"/>
      </rPr>
      <t>DTAO:</t>
    </r>
    <r>
      <rPr>
        <sz val="10"/>
        <rFont val="Arial"/>
        <family val="2"/>
      </rPr>
      <t xml:space="preserve"> Los estudios previos que se elaboran para realizar  la contratación de los bienes y/o servicios a adquirir, son debidamente revisados, y llevan los vistos buenos de las personas responsables de la elaboración y revisión de los mismos. Anexo AP 1 Estudios previos.
</t>
    </r>
    <r>
      <rPr>
        <b/>
        <sz val="10"/>
        <rFont val="Arial"/>
        <family val="2"/>
      </rPr>
      <t xml:space="preserve">DTOR: </t>
    </r>
    <r>
      <rPr>
        <sz val="10"/>
        <rFont val="Arial"/>
        <family val="2"/>
      </rPr>
      <t xml:space="preserve">Se realiza  por la Direccion Territorial Orinoquia la verificación y revisión de los estudios previos  de acuerdo a los lineamientos juridicos, financieros y técnicos, por cada una de las areas los procesos con los respectivos vistos buenos. Anexo 12.1  Estudio Previo  Contrato Arrendamiento CA-004-19  Anexo 12.2.1 Estudio Previo  Contrato Servicios GN  CS-031-19.    Anexo 12.2.2 Estudio Previo  Contrato Servicios FONAM  CS-007-19.  Anexo 12.3.1  Estudio Previo para Contrato de Compraventa Gobierno Nacional CV-036-19   Anexo 12.3.2 Estudio Previo para  Contrato de Compraventa Fonam CV-007-19  Anexo 12.4.1 Estudio Previo  Orden de Compra OC-40769.                  
</t>
    </r>
    <r>
      <rPr>
        <b/>
        <sz val="10"/>
        <rFont val="Arial"/>
        <family val="2"/>
      </rPr>
      <t xml:space="preserve">DTAM: </t>
    </r>
    <r>
      <rPr>
        <sz val="10"/>
        <rFont val="Arial"/>
        <family val="2"/>
      </rPr>
      <t xml:space="preserve">Estudios previos con vistos buenos de la revisión de  los requisitos  financieros y  técnicos.Anexo 1E.P RACIONES ARACUARA, Anexo 2EP IPMC-DTAM NACION-No. 084-2019 ELEMENTOS DE ALOJAMIENTO Y CAMPA_A,  Anexo 3EP IPMC-DTAM NACION-No. 093-2019, Anexo 4EP LLANTAS Y ACCESORIOS NUKAK,  Anexo 5ESTUDIO PREVIOS ASEO Y CAFETERIA, Anexo 6RACIONES DE CAMPA_A
</t>
    </r>
    <r>
      <rPr>
        <b/>
        <sz val="10"/>
        <rFont val="Arial"/>
        <family val="2"/>
      </rPr>
      <t xml:space="preserve">DTCA: </t>
    </r>
    <r>
      <rPr>
        <sz val="10"/>
        <rFont val="Arial"/>
        <family val="2"/>
      </rPr>
      <t xml:space="preserve">En el último cuatrimestre de la vigencia, dando alcance a las normas legales vigentes y acorde a las directrices de nivel central se realizaron en la DTCA Estudios Previos que cuentan con los vistos buenos de la revisión y la documentación soporte del proceso de contratación por parte de los responsables. Se adjunta como evidencia una muestra aleatoria de cinco (5) Estudios previos de los contratos para contratación mínima cuantía. anexo1. EP  MANTENIMIENTO OCT2019 PNNMACUIRA_1  ANEXO 2. Estudio previo MTO  8 OCT PNN BPORTETE 2019, ANEXO3. EP  MTO equipos de comunicacion y computacion 06112019,  ANEXO4. EP 25092019 COMPRA VENTA BIENES MUEBLES,  anexo 5.  EP_ suministros Ferreteria.pdf 14nov PNNCRSB
</t>
    </r>
    <r>
      <rPr>
        <b/>
        <sz val="10"/>
        <rFont val="Arial"/>
        <family val="2"/>
      </rPr>
      <t xml:space="preserve">DTAN:  </t>
    </r>
    <r>
      <rPr>
        <sz val="10"/>
        <rFont val="Arial"/>
        <family val="2"/>
      </rPr>
      <t xml:space="preserve">Por parte de la Dirección Territorial Andes Nororientales se efectuó la verificación de los estudios previos en temás jurídicos, financieros y técnicos por parte de cada uno de los responsables de cada proceso. ANEXO. 12.1DTAN-IP-128-2019 COMBUSTIBLE PNN CATATUMBO BARÍ. ANEXO 12.2 DTAN-IP-130-2019 SERVIICO DE ASEOI, LIMPIEZA Y CAFETERIA SFF IGUAQUE. ANEXO 12.3 IP-127 -2019 EP- COMBUSTIBLE IGUAQUE. ANEXO 12.4 IP-126-2019 EP MANT EQUIPOS DE MONITOREO APS. ANEXO.  12.5 IP 125 de 2019 mantenimiento equipos de monitoreo
</t>
    </r>
    <r>
      <rPr>
        <b/>
        <sz val="10"/>
        <rFont val="Arial"/>
        <family val="2"/>
      </rPr>
      <t>DTPA</t>
    </r>
    <r>
      <rPr>
        <sz val="10"/>
        <rFont val="Arial"/>
        <family val="2"/>
      </rPr>
      <t>: Los estudios previos cuentan con los respectivos vistos buenos.</t>
    </r>
    <r>
      <rPr>
        <b/>
        <sz val="10"/>
        <rFont val="Arial"/>
        <family val="2"/>
      </rPr>
      <t xml:space="preserve"> Anexo 1 IP089 EP DOTACIONES UTRIA, Anexo 2 IP092 EP COMPRA ELEMEMERGENCIA_DTPA, Anexo 3 IP097 EP LLANTAS FAR5_MUN_DTPA, Anexo 4 IP111 EP COMPRA ELEM DE INVEST_GORGONA y Anexo 5 IP116 EP VIGILANCIA DTPA VF. 
GC:</t>
    </r>
    <r>
      <rPr>
        <sz val="10"/>
        <rFont val="Arial"/>
        <family val="2"/>
      </rPr>
      <t xml:space="preserve"> Los estudios previos cuentan con los respectivos vistos buenos</t>
    </r>
    <r>
      <rPr>
        <b/>
        <sz val="10"/>
        <rFont val="Arial"/>
        <family val="2"/>
      </rPr>
      <t xml:space="preserve">. Anexo 1 Estudio Previo  SA-009-2019, Anexo 2 EP Licenciamiento - 19-09-2019, Anexo 3 EP suministro uniformes- 2019 , Anexo 4 Estudio Previo Radiocomunicaciones y Anexo 5 Estudios Previos Campamento Juvenil. </t>
    </r>
  </si>
  <si>
    <r>
      <rPr>
        <b/>
        <sz val="11"/>
        <color theme="1"/>
        <rFont val="Arial"/>
        <family val="2"/>
      </rPr>
      <t>DTAO:</t>
    </r>
    <r>
      <rPr>
        <sz val="11"/>
        <color theme="1"/>
        <rFont val="Arial"/>
        <family val="2"/>
      </rPr>
      <t xml:space="preserve"> 33%
</t>
    </r>
    <r>
      <rPr>
        <b/>
        <sz val="11"/>
        <color theme="1"/>
        <rFont val="Arial"/>
        <family val="2"/>
      </rPr>
      <t>DTOR</t>
    </r>
    <r>
      <rPr>
        <sz val="11"/>
        <color theme="1"/>
        <rFont val="Arial"/>
        <family val="2"/>
      </rPr>
      <t xml:space="preserve">: 33%
</t>
    </r>
    <r>
      <rPr>
        <b/>
        <sz val="11"/>
        <color theme="1"/>
        <rFont val="Arial"/>
        <family val="2"/>
      </rPr>
      <t xml:space="preserve">DTAM: </t>
    </r>
    <r>
      <rPr>
        <sz val="11"/>
        <color theme="1"/>
        <rFont val="Arial"/>
        <family val="2"/>
      </rPr>
      <t xml:space="preserve">33%
</t>
    </r>
    <r>
      <rPr>
        <b/>
        <sz val="11"/>
        <color theme="1"/>
        <rFont val="Arial"/>
        <family val="2"/>
      </rPr>
      <t>DTCA:</t>
    </r>
    <r>
      <rPr>
        <sz val="11"/>
        <color theme="1"/>
        <rFont val="Arial"/>
        <family val="2"/>
      </rPr>
      <t xml:space="preserve"> 33%
</t>
    </r>
    <r>
      <rPr>
        <b/>
        <sz val="11"/>
        <color theme="1"/>
        <rFont val="Arial"/>
        <family val="2"/>
      </rPr>
      <t xml:space="preserve">DTAN: </t>
    </r>
    <r>
      <rPr>
        <sz val="11"/>
        <color theme="1"/>
        <rFont val="Arial"/>
        <family val="2"/>
      </rPr>
      <t xml:space="preserve">33%
</t>
    </r>
    <r>
      <rPr>
        <b/>
        <sz val="11"/>
        <color theme="1"/>
        <rFont val="Arial"/>
        <family val="2"/>
      </rPr>
      <t>DTPA</t>
    </r>
    <r>
      <rPr>
        <sz val="11"/>
        <color theme="1"/>
        <rFont val="Arial"/>
        <family val="2"/>
      </rPr>
      <t xml:space="preserve">: 33%
</t>
    </r>
    <r>
      <rPr>
        <b/>
        <sz val="11"/>
        <color theme="1"/>
        <rFont val="Arial"/>
        <family val="2"/>
      </rPr>
      <t xml:space="preserve">GC: </t>
    </r>
    <r>
      <rPr>
        <sz val="11"/>
        <color theme="1"/>
        <rFont val="Arial"/>
        <family val="2"/>
      </rPr>
      <t>33%</t>
    </r>
  </si>
  <si>
    <r>
      <rPr>
        <b/>
        <sz val="11"/>
        <color theme="1"/>
        <rFont val="Arial"/>
        <family val="2"/>
      </rPr>
      <t>DTAO</t>
    </r>
    <r>
      <rPr>
        <sz val="11"/>
        <color theme="1"/>
        <rFont val="Arial"/>
        <family val="2"/>
      </rPr>
      <t xml:space="preserve">: 100%
</t>
    </r>
    <r>
      <rPr>
        <b/>
        <sz val="11"/>
        <color theme="1"/>
        <rFont val="Arial"/>
        <family val="2"/>
      </rPr>
      <t>DTOR:</t>
    </r>
    <r>
      <rPr>
        <sz val="11"/>
        <color theme="1"/>
        <rFont val="Arial"/>
        <family val="2"/>
      </rPr>
      <t xml:space="preserve"> 100%
</t>
    </r>
    <r>
      <rPr>
        <b/>
        <sz val="11"/>
        <color theme="1"/>
        <rFont val="Arial"/>
        <family val="2"/>
      </rPr>
      <t>DTAM</t>
    </r>
    <r>
      <rPr>
        <sz val="11"/>
        <color theme="1"/>
        <rFont val="Arial"/>
        <family val="2"/>
      </rPr>
      <t xml:space="preserve">: 100%
</t>
    </r>
    <r>
      <rPr>
        <b/>
        <sz val="11"/>
        <color theme="1"/>
        <rFont val="Arial"/>
        <family val="2"/>
      </rPr>
      <t xml:space="preserve">DTCA: </t>
    </r>
    <r>
      <rPr>
        <sz val="11"/>
        <color theme="1"/>
        <rFont val="Arial"/>
        <family val="2"/>
      </rPr>
      <t xml:space="preserve">100%
</t>
    </r>
    <r>
      <rPr>
        <b/>
        <sz val="11"/>
        <color theme="1"/>
        <rFont val="Arial"/>
        <family val="2"/>
      </rPr>
      <t>DTAN</t>
    </r>
    <r>
      <rPr>
        <sz val="11"/>
        <color theme="1"/>
        <rFont val="Arial"/>
        <family val="2"/>
      </rPr>
      <t xml:space="preserve">: 100%
</t>
    </r>
    <r>
      <rPr>
        <b/>
        <sz val="11"/>
        <color theme="1"/>
        <rFont val="Arial"/>
        <family val="2"/>
      </rPr>
      <t>DTPA</t>
    </r>
    <r>
      <rPr>
        <sz val="11"/>
        <color theme="1"/>
        <rFont val="Arial"/>
        <family val="2"/>
      </rPr>
      <t xml:space="preserve">: 100%
</t>
    </r>
    <r>
      <rPr>
        <b/>
        <sz val="11"/>
        <color theme="1"/>
        <rFont val="Arial"/>
        <family val="2"/>
      </rPr>
      <t xml:space="preserve">GC: </t>
    </r>
    <r>
      <rPr>
        <sz val="11"/>
        <color theme="1"/>
        <rFont val="Arial"/>
        <family val="2"/>
      </rPr>
      <t>100%</t>
    </r>
  </si>
  <si>
    <r>
      <rPr>
        <b/>
        <sz val="10"/>
        <rFont val="Arial"/>
        <family val="2"/>
      </rPr>
      <t xml:space="preserve">DTAO: </t>
    </r>
    <r>
      <rPr>
        <sz val="10"/>
        <rFont val="Arial"/>
        <family val="2"/>
      </rPr>
      <t xml:space="preserve">Los estudios previos que se elaboran para realizar  la contratación de los bienes y/o servicios a adquirir, son debidamente revisados, y llevan los vistos buenos de las personas responsables de la elaboración y revisión de los mismos. Anexo AP 1 Estudios previos.
</t>
    </r>
    <r>
      <rPr>
        <b/>
        <sz val="10"/>
        <rFont val="Arial"/>
        <family val="2"/>
      </rPr>
      <t xml:space="preserve">DTOR: </t>
    </r>
    <r>
      <rPr>
        <sz val="10"/>
        <rFont val="Arial"/>
        <family val="2"/>
      </rPr>
      <t xml:space="preserve">Para el 2019, toda documentación requerida para la etapa precontractual debe ser cargada y publicada en las plataformas dispuestas por COLOMBIA COMPRA EFICIENTE  SECOP I,  SECOP II  y en La Tienda Virtual del Estado Colombiano. En las modalidades de Contratacion Directa, minima cuantia, seleccion abeviada y Seleccion abreviada con Subasta Inversa, en la cual la entidad crea el proceso, la necesidad y los requisitos que deben cumplir los contratistas para la postulación a un proceso de contratación.  Anexo 13.1  Expediente Contrato Arrendamiento CA-004-19  Anexo 13.2.1 Expediente  Contrato Servicios GN  CS-031-19.    Anexo 13.2.2 Expediente  Contrato Servicios FONAM  CS-007-19.  Anexo 13.3.1  Expediente  Contrato de Compraventa Gobierno Nacional CV-036-19   Anexo 13.3.2 Expediente  Contrato de Compraventa Fonam CV-007-19  Anexo 13.4.1 Expediente OC-40769. 
</t>
    </r>
    <r>
      <rPr>
        <b/>
        <sz val="10"/>
        <rFont val="Arial"/>
        <family val="2"/>
      </rPr>
      <t>DTAM</t>
    </r>
    <r>
      <rPr>
        <sz val="10"/>
        <rFont val="Arial"/>
        <family val="2"/>
      </rPr>
      <t xml:space="preserve">: Estudios previos con vistos buenos de la revisión de  los requisitos  financieros y  técnicos.Anexo 1E.P RACIONES ARACUARA, Anexo 2EP IPMC-DTAM NACION-No. 084-2019 ELEMENTOS DE ALOJAMIENTO Y CAMPA_A,  Anexo 3EP IPMC-DTAM NACION-No. 093-2019, Anexo 4EP LLANTAS Y ACCESORIOS NUKAK,  Anexo 5ESTUDIO PREVIOS ASEO Y CAFETERIA, Anexo 6RACIONES DE CAMPA_A
</t>
    </r>
    <r>
      <rPr>
        <b/>
        <sz val="10"/>
        <rFont val="Arial"/>
        <family val="2"/>
      </rPr>
      <t>DTCA:</t>
    </r>
    <r>
      <rPr>
        <sz val="10"/>
        <rFont val="Arial"/>
        <family val="2"/>
      </rPr>
      <t xml:space="preserve"> En el último cuatrimestre de la vigencia, dando alcance a las normas legales vigentes y acorde a las directrices de nivel central se realizaron en la DTCA Estudios Previos que cuentan con los vistos buenos de la revisión y la documentación soporte del proceso de contratación por parte de los responsables. Se adjunta como evidencia una muestra aleatoria de cinco (5) Estudios previos de los contratos para contratación mínima cuantía. anexo1. EP  MANTENIMIENTO OCT2019 PNNMACUIRA_1  ANEXO 2. Estudio previo MTO  8 OCT PNN BPORTETE 2019, ANEXO3. EP  MTO equipos de comunicacion y computacion 06112019,  ANEXO4. EP 25092019 COMPRA VENTA BIENES MUEBLES, anexo 5.  EP_ suministros Ferreteria.pdf 14nov PNNCRSB
</t>
    </r>
    <r>
      <rPr>
        <b/>
        <sz val="10"/>
        <rFont val="Arial"/>
        <family val="2"/>
      </rPr>
      <t xml:space="preserve">DTAN: </t>
    </r>
    <r>
      <rPr>
        <sz val="10"/>
        <rFont val="Arial"/>
        <family val="2"/>
      </rPr>
      <t xml:space="preserve">Por parte de la Dirección Territorial Andes Nororientales se efectuó la verificación de los estudios previos en temás jurídicos, financieros y técnicos por parte de cada uno de los responsables de cada proceso. ANEXO. 12.1DTAN-IP-128-2019 COMBUSTIBLE PNN CATATUMBO BARÍ. ANEXO 12.2 DTAN-IP-130-2019 SERVIICO DE ASEOI, LIMPIEZA Y CAFETERIA SFF IGUAQUE. ANEXO 12.3 IP-127 -2019 EP- COMBUSTIBLE IGUAQUE. ANEXO 12.4 IP-126-2019 EP MANT EQUIPOS DE MONITOREO APS. ANEXO.  12.5 IP 125 de 2019 mantenimiento equipos de monitoreo
</t>
    </r>
    <r>
      <rPr>
        <b/>
        <sz val="10"/>
        <rFont val="Arial"/>
        <family val="2"/>
      </rPr>
      <t>DTPA</t>
    </r>
    <r>
      <rPr>
        <sz val="10"/>
        <rFont val="Arial"/>
        <family val="2"/>
      </rPr>
      <t xml:space="preserve">: Los estudios previos cuentan con los respectivos vistos buenos. </t>
    </r>
    <r>
      <rPr>
        <b/>
        <sz val="10"/>
        <rFont val="Arial"/>
        <family val="2"/>
      </rPr>
      <t xml:space="preserve">Anexo 1 IP128 EP VALLAS UE y Anexo 2 IP137 EP UTENSILIOS COCINA UTRIA
GC:  </t>
    </r>
    <r>
      <rPr>
        <sz val="10"/>
        <rFont val="Arial"/>
        <family val="2"/>
      </rPr>
      <t xml:space="preserve">Los estudios previos cuentan con los respectivos vistos buenos. </t>
    </r>
    <r>
      <rPr>
        <b/>
        <sz val="10"/>
        <rFont val="Arial"/>
        <family val="2"/>
      </rPr>
      <t>Anexo 1 EP Campamento Juvenil, Anexo 2 EP Radiocomunicaciones, Anexo 3 EP SA-009-2019, Anexo 4 EP uniformes y Anexo 5 EP Licenciamiento.</t>
    </r>
  </si>
  <si>
    <r>
      <rPr>
        <b/>
        <sz val="10"/>
        <rFont val="Arial"/>
        <family val="2"/>
      </rPr>
      <t xml:space="preserve">GPC: </t>
    </r>
    <r>
      <rPr>
        <sz val="10"/>
        <rFont val="Arial"/>
        <family val="2"/>
      </rPr>
      <t xml:space="preserve">Se realizaron  capacitación sobre el proceso de trámite y respuesta de PQRSD, atención al usuario y Régimen de Proteccion de Datos Personales.  </t>
    </r>
    <r>
      <rPr>
        <b/>
        <sz val="10"/>
        <rFont val="Arial"/>
        <family val="2"/>
      </rPr>
      <t>Anexo 1. Capacitación Corales del Rosario. Anexo 2. Capacitación PQRSD 
DTAM</t>
    </r>
    <r>
      <rPr>
        <sz val="10"/>
        <rFont val="Arial"/>
        <family val="2"/>
      </rPr>
      <t>: en este periodo se realizan dos actividades una relacionada con la cultura de atención al ciudadano y otro sensiblización con téminos y definiciones como tiempos de respuesta.</t>
    </r>
    <r>
      <rPr>
        <b/>
        <sz val="10"/>
        <rFont val="Arial"/>
        <family val="2"/>
      </rPr>
      <t xml:space="preserve"> Anexo 1PRESENTACIÓN ATENCION AL USUARIO, Anexo 2AsistenciaCulturaAtenciónCiudadano, Anexo 3DefinicionesTiemposRespuestasPQRS
DTAN:  </t>
    </r>
    <r>
      <rPr>
        <sz val="10"/>
        <rFont val="Arial"/>
        <family val="2"/>
      </rPr>
      <t>La capacitación de PQR´s esta programada para el día 5 de Diciembre de 2019.</t>
    </r>
    <r>
      <rPr>
        <b/>
        <sz val="10"/>
        <rFont val="Arial"/>
        <family val="2"/>
      </rPr>
      <t xml:space="preserve"> Anexo 1.  Invitación a la capacitación 
DTAO: </t>
    </r>
    <r>
      <rPr>
        <sz val="10"/>
        <rFont val="Arial"/>
        <family val="2"/>
      </rPr>
      <t xml:space="preserve">Se realiza sensibilización sobre el trámite de derechos de petición, haciendo énfasis a los tiempos legales de respuesta.  Además se sensibilizó frente al tema de atención al ciudadano. </t>
    </r>
    <r>
      <rPr>
        <b/>
        <sz val="10"/>
        <rFont val="Arial"/>
        <family val="2"/>
      </rPr>
      <t xml:space="preserve">Anexo 1. listado sensibilización PQRS y atención al ciudadano. Anexo 2. presentación </t>
    </r>
    <r>
      <rPr>
        <sz val="10"/>
        <rFont val="Arial"/>
        <family val="2"/>
      </rPr>
      <t xml:space="preserve">
</t>
    </r>
    <r>
      <rPr>
        <b/>
        <sz val="10"/>
        <rFont val="Arial"/>
        <family val="2"/>
      </rPr>
      <t>DTOR:</t>
    </r>
    <r>
      <rPr>
        <sz val="10"/>
        <rFont val="Arial"/>
        <family val="2"/>
      </rPr>
      <t xml:space="preserve"> Se realizó capacitacion referente a atención de derechos de petición y respuesta oportuna, dando cobertura a todas las unidades de desición.</t>
    </r>
    <r>
      <rPr>
        <b/>
        <sz val="10"/>
        <rFont val="Arial"/>
        <family val="2"/>
      </rPr>
      <t xml:space="preserve"> Anexo 1. Presentación PQRSD, Anexo 2. listado capacitación datos personales, Anexo 3. listado capacitación PQRSD</t>
    </r>
    <r>
      <rPr>
        <sz val="10"/>
        <rFont val="Arial"/>
        <family val="2"/>
      </rPr>
      <t xml:space="preserve">
</t>
    </r>
    <r>
      <rPr>
        <b/>
        <sz val="10"/>
        <rFont val="Arial"/>
        <family val="2"/>
      </rPr>
      <t xml:space="preserve">DTPA: </t>
    </r>
    <r>
      <rPr>
        <sz val="10"/>
        <rFont val="Arial"/>
        <family val="2"/>
      </rPr>
      <t xml:space="preserve">No se reportan actividad por parte de la DT.
</t>
    </r>
    <r>
      <rPr>
        <b/>
        <sz val="10"/>
        <rFont val="Arial"/>
        <family val="2"/>
      </rPr>
      <t>DTCA:</t>
    </r>
    <r>
      <rPr>
        <sz val="10"/>
        <rFont val="Arial"/>
        <family val="2"/>
      </rPr>
      <t xml:space="preserve"> El 2 de octubre se desarrolló sensibilización para funcionarios y contratistas de la DTCA y sus áreas protegidas con el apoyo de la profesional del GPC, a través de Hangouts. Los temas socializados en la misma  hacen referencia a  Derechos de Petición y Servicio al ciudadano. Se adjuntan como evidencia </t>
    </r>
    <r>
      <rPr>
        <b/>
        <sz val="10"/>
        <rFont val="Arial"/>
        <family val="2"/>
      </rPr>
      <t>. Anexo1. Lista de asistencia. Anexo2. PPt Derechos de Petición Anexo 3. Servicio al ciudadano</t>
    </r>
  </si>
  <si>
    <r>
      <rPr>
        <b/>
        <sz val="11"/>
        <rFont val="Arial"/>
        <family val="2"/>
      </rPr>
      <t>GPC:</t>
    </r>
    <r>
      <rPr>
        <sz val="11"/>
        <rFont val="Arial"/>
        <family val="2"/>
      </rPr>
      <t xml:space="preserve"> 13% 
DTCA: 13%
DTAM: 13%
DTAN: 13%
DTAO: 13%
</t>
    </r>
    <r>
      <rPr>
        <b/>
        <sz val="11"/>
        <rFont val="Arial"/>
        <family val="2"/>
      </rPr>
      <t>DTOR:</t>
    </r>
    <r>
      <rPr>
        <sz val="11"/>
        <rFont val="Arial"/>
        <family val="2"/>
      </rPr>
      <t xml:space="preserve"> 13%
DTPA: 0%
</t>
    </r>
  </si>
  <si>
    <r>
      <rPr>
        <b/>
        <sz val="11"/>
        <rFont val="Arial"/>
        <family val="2"/>
      </rPr>
      <t>GPC:</t>
    </r>
    <r>
      <rPr>
        <sz val="11"/>
        <rFont val="Arial"/>
        <family val="2"/>
      </rPr>
      <t xml:space="preserve"> 40% 
DTCA: 40%
DTAM: 40%
DTAN: 40%
DTAO: 40%
</t>
    </r>
    <r>
      <rPr>
        <b/>
        <sz val="11"/>
        <rFont val="Arial"/>
        <family val="2"/>
      </rPr>
      <t>DTOR:</t>
    </r>
    <r>
      <rPr>
        <sz val="11"/>
        <rFont val="Arial"/>
        <family val="2"/>
      </rPr>
      <t xml:space="preserve"> 40%
DTPA: 26%
</t>
    </r>
  </si>
  <si>
    <r>
      <rPr>
        <b/>
        <sz val="11"/>
        <color theme="1"/>
        <rFont val="Arial"/>
        <family val="2"/>
      </rPr>
      <t>GPC:</t>
    </r>
    <r>
      <rPr>
        <sz val="11"/>
        <color theme="1"/>
        <rFont val="Arial"/>
        <family val="2"/>
      </rPr>
      <t xml:space="preserve"> A través de flash informativos se sensibiliza frente al procedimiento de trámite y respuesta de los Derechos de Petición, además de sensibilizar sobre el proceso de Atención al Usuario y nuestra responsabilidad frente al mismo. </t>
    </r>
    <r>
      <rPr>
        <b/>
        <sz val="11"/>
        <color theme="1"/>
        <rFont val="Arial"/>
        <family val="2"/>
      </rPr>
      <t xml:space="preserve">Anexo 1.Datos personales. Anexo 2. Datos privados. Anexo 3. Datos semiprivados. Anexo 4. Datos públicos. Anexo 5. Términos respuesta PQRSD. Anexo 6. Peticiones del Congreso </t>
    </r>
  </si>
  <si>
    <r>
      <rPr>
        <b/>
        <sz val="10"/>
        <rFont val="Arial"/>
        <family val="2"/>
      </rPr>
      <t xml:space="preserve">GPC: </t>
    </r>
    <r>
      <rPr>
        <sz val="10"/>
        <rFont val="Arial"/>
        <family val="2"/>
      </rPr>
      <t>A través de correos electrónicos enviados a las DT y AP, se realiza seguimiento y control de las PQRSD,  notificando respecto de los tiempos de respuesta. Anexo 14.2.3. Correos seguimiento</t>
    </r>
    <r>
      <rPr>
        <b/>
        <sz val="10"/>
        <rFont val="Arial"/>
        <family val="2"/>
      </rPr>
      <t xml:space="preserve">
DTCA: </t>
    </r>
    <r>
      <rPr>
        <sz val="10"/>
        <rFont val="Arial"/>
        <family val="2"/>
      </rPr>
      <t xml:space="preserve">Previo seguimiento periódico en la matriz del SGD ORFEO, se generan alertas vía correo electrónico a los  responsables de atender los derechos de petición en cada unidad de decisión y de ésta manera evitar las respuestas extemporáneas </t>
    </r>
    <r>
      <rPr>
        <b/>
        <sz val="10"/>
        <rFont val="Arial"/>
        <family val="2"/>
      </rPr>
      <t xml:space="preserve">Anexo1. Alerta correo electrónico 20196560006592. Anexo 2. alerta correo electrónico20196710006732. Anexo 3. Alerta correo electrónico 20196710005362.
DTAM: </t>
    </r>
    <r>
      <rPr>
        <sz val="10"/>
        <rFont val="Arial"/>
        <family val="2"/>
      </rPr>
      <t>En este periodo como acciones de autocontrol se generan alerta para relaizar las respuestas oportunamente</t>
    </r>
    <r>
      <rPr>
        <b/>
        <sz val="10"/>
        <rFont val="Arial"/>
        <family val="2"/>
      </rPr>
      <t xml:space="preserve">. Anexo 1 recuerda respuestaRadicado20195160015542, Anexo 2 respuesta radicado 20195160015952, Anexo 3 recuerda respuesta Radi2019516001594
DTAN:   </t>
    </r>
    <r>
      <rPr>
        <sz val="10"/>
        <rFont val="Arial"/>
        <family val="2"/>
      </rPr>
      <t xml:space="preserve">Se realiza seguimiento a través de orfeo y correo electrónico para dar respuesta dentro del término a los Derechos de petición que llegan a la DTAN y a las áreas protegidas adscritas. </t>
    </r>
    <r>
      <rPr>
        <b/>
        <sz val="10"/>
        <rFont val="Arial"/>
        <family val="2"/>
      </rPr>
      <t xml:space="preserve">Anexo 1. Trámites derechos de petición.  Anexo 2. Seguimiento Respuesta PQR 6 de noviembre
DTAO: </t>
    </r>
    <r>
      <rPr>
        <sz val="10"/>
        <rFont val="Arial"/>
        <family val="2"/>
      </rPr>
      <t>Permanentemente se hace revisión de las etadísticas de Orfeo, para identificar los derechos de petición próximos a vencer y generar la respectiva alerta.  Además se realiza acompañamiento a las AP en el control de las PQRS.</t>
    </r>
    <r>
      <rPr>
        <b/>
        <sz val="10"/>
        <rFont val="Arial"/>
        <family val="2"/>
      </rPr>
      <t xml:space="preserve"> Anexo 1. Aviso vencimiento PQR 20196190001902. Anexo 2. Aviso vencimiento PQR 20196200006672
DTOR: </t>
    </r>
    <r>
      <rPr>
        <sz val="10"/>
        <rFont val="Arial"/>
        <family val="2"/>
      </rPr>
      <t xml:space="preserve">  Se realizaron alertas  por medio de correo electrónico indicando que las PQRS estaban proximas a vencerse. </t>
    </r>
    <r>
      <rPr>
        <b/>
        <sz val="10"/>
        <rFont val="Arial"/>
        <family val="2"/>
      </rPr>
      <t>Anexo 1 Correo alerta Radicado N° 20197170003132, Anexo 2 gestión seguimiento PQRS PIC, Anexo 3 Correo alerta Radicado N°20197060006682, Anexo 4 Seguimiento PQRS_Ajuste radicado20197060007532, Anexo 5 Alerta-Radicado a 1 día de vencerse N° 20194600082522, Anexo 6 Alerta_Radicado a 4 días hábiles de vencerse N° 20194600079322, Anexo 7 Alerta_Radicado a 1 día de vencerse N° 20194600082522, Anexo 8 Alerta -Radicado a 1 día de vencerse N° 20197060007622, Anexo 9. Alerta Radicado a 1 día de vencerse N° 2019706000762, Anexo 10. Radicado a 3 días hábiles de vencerse N° 20194600093432 y Anexo 11. Alerta Radicado a 4 días hábiles de vencerse N° 20194600091602.</t>
    </r>
    <r>
      <rPr>
        <sz val="10"/>
        <rFont val="Arial"/>
        <family val="2"/>
      </rPr>
      <t xml:space="preserve">
</t>
    </r>
    <r>
      <rPr>
        <b/>
        <sz val="10"/>
        <rFont val="Arial"/>
        <family val="2"/>
      </rPr>
      <t xml:space="preserve">DTPA: </t>
    </r>
    <r>
      <rPr>
        <sz val="10"/>
        <rFont val="Arial"/>
        <family val="2"/>
      </rPr>
      <t>Se realizó el debido segumineto a la matriz de PQRS  y se  generan alertas a la DTPA y a las AP sobre peticiones próximas a vencerse, conforme a los compromisos establecidos. EVIDENCIAS DE LA ACCIONES</t>
    </r>
    <r>
      <rPr>
        <b/>
        <sz val="10"/>
        <rFont val="Arial"/>
        <family val="2"/>
      </rPr>
      <t>.Anexo 1. Seguimiento matriz PQRs septiembre.Anexo 2 Seguimiento matriz PQRs octubre, Anexo 3. alerta de seguimiento 20197570018912, Anexo 4 alerta de seguimiento octubre No 20197570019962, Anexo 4.1 alerta seguimiento octubre No 20197570020112 y Anexo 5. alerta seguimiento 20197570018552</t>
    </r>
  </si>
  <si>
    <r>
      <rPr>
        <b/>
        <sz val="11"/>
        <color rgb="FF000000"/>
        <rFont val="Arial"/>
        <family val="2"/>
      </rPr>
      <t xml:space="preserve">GPC: </t>
    </r>
    <r>
      <rPr>
        <sz val="11"/>
        <color rgb="FF000000"/>
        <rFont val="Arial"/>
        <family val="2"/>
      </rPr>
      <t xml:space="preserve">10%
</t>
    </r>
    <r>
      <rPr>
        <b/>
        <sz val="11"/>
        <color rgb="FF000000"/>
        <rFont val="Arial"/>
        <family val="2"/>
      </rPr>
      <t>DTCA:</t>
    </r>
    <r>
      <rPr>
        <sz val="11"/>
        <color rgb="FF000000"/>
        <rFont val="Arial"/>
        <family val="2"/>
      </rPr>
      <t xml:space="preserve"> 10%
</t>
    </r>
    <r>
      <rPr>
        <b/>
        <sz val="11"/>
        <color rgb="FF000000"/>
        <rFont val="Arial"/>
        <family val="2"/>
      </rPr>
      <t xml:space="preserve">DTAM: </t>
    </r>
    <r>
      <rPr>
        <sz val="11"/>
        <color rgb="FF000000"/>
        <rFont val="Arial"/>
        <family val="2"/>
      </rPr>
      <t xml:space="preserve">10%
</t>
    </r>
    <r>
      <rPr>
        <b/>
        <sz val="11"/>
        <color rgb="FF000000"/>
        <rFont val="Arial"/>
        <family val="2"/>
      </rPr>
      <t>DTAN:</t>
    </r>
    <r>
      <rPr>
        <sz val="11"/>
        <color rgb="FF000000"/>
        <rFont val="Arial"/>
        <family val="2"/>
      </rPr>
      <t xml:space="preserve"> 10%
</t>
    </r>
    <r>
      <rPr>
        <b/>
        <sz val="11"/>
        <color rgb="FF000000"/>
        <rFont val="Arial"/>
        <family val="2"/>
      </rPr>
      <t>DTAO:</t>
    </r>
    <r>
      <rPr>
        <sz val="11"/>
        <color rgb="FF000000"/>
        <rFont val="Arial"/>
        <family val="2"/>
      </rPr>
      <t xml:space="preserve"> 10%
</t>
    </r>
    <r>
      <rPr>
        <b/>
        <sz val="11"/>
        <color rgb="FF000000"/>
        <rFont val="Arial"/>
        <family val="2"/>
      </rPr>
      <t xml:space="preserve">DTOR: </t>
    </r>
    <r>
      <rPr>
        <sz val="11"/>
        <color rgb="FF000000"/>
        <rFont val="Arial"/>
        <family val="2"/>
      </rPr>
      <t xml:space="preserve">10%
</t>
    </r>
    <r>
      <rPr>
        <b/>
        <sz val="11"/>
        <color rgb="FF000000"/>
        <rFont val="Arial"/>
        <family val="2"/>
      </rPr>
      <t>DTPA</t>
    </r>
    <r>
      <rPr>
        <sz val="11"/>
        <color rgb="FF000000"/>
        <rFont val="Arial"/>
        <family val="2"/>
      </rPr>
      <t xml:space="preserve">: 10%
</t>
    </r>
  </si>
  <si>
    <r>
      <rPr>
        <b/>
        <sz val="11"/>
        <color rgb="FF000000"/>
        <rFont val="Arial"/>
        <family val="2"/>
      </rPr>
      <t xml:space="preserve">GPC: </t>
    </r>
    <r>
      <rPr>
        <sz val="11"/>
        <color rgb="FF000000"/>
        <rFont val="Arial"/>
        <family val="2"/>
      </rPr>
      <t xml:space="preserve">30%
</t>
    </r>
    <r>
      <rPr>
        <b/>
        <sz val="11"/>
        <color rgb="FF000000"/>
        <rFont val="Arial"/>
        <family val="2"/>
      </rPr>
      <t xml:space="preserve">DTCA: </t>
    </r>
    <r>
      <rPr>
        <sz val="11"/>
        <color rgb="FF000000"/>
        <rFont val="Arial"/>
        <family val="2"/>
      </rPr>
      <t xml:space="preserve">30%
</t>
    </r>
    <r>
      <rPr>
        <b/>
        <sz val="11"/>
        <color rgb="FF000000"/>
        <rFont val="Arial"/>
        <family val="2"/>
      </rPr>
      <t>DTAM:</t>
    </r>
    <r>
      <rPr>
        <sz val="11"/>
        <color rgb="FF000000"/>
        <rFont val="Arial"/>
        <family val="2"/>
      </rPr>
      <t xml:space="preserve"> 30%
</t>
    </r>
    <r>
      <rPr>
        <b/>
        <sz val="11"/>
        <color rgb="FF000000"/>
        <rFont val="Arial"/>
        <family val="2"/>
      </rPr>
      <t xml:space="preserve">DTAN: </t>
    </r>
    <r>
      <rPr>
        <sz val="11"/>
        <color rgb="FF000000"/>
        <rFont val="Arial"/>
        <family val="2"/>
      </rPr>
      <t xml:space="preserve">30%
</t>
    </r>
    <r>
      <rPr>
        <b/>
        <sz val="11"/>
        <color rgb="FF000000"/>
        <rFont val="Arial"/>
        <family val="2"/>
      </rPr>
      <t>DTAO:</t>
    </r>
    <r>
      <rPr>
        <sz val="11"/>
        <color rgb="FF000000"/>
        <rFont val="Arial"/>
        <family val="2"/>
      </rPr>
      <t xml:space="preserve"> 30%
</t>
    </r>
    <r>
      <rPr>
        <b/>
        <sz val="11"/>
        <color rgb="FF000000"/>
        <rFont val="Arial"/>
        <family val="2"/>
      </rPr>
      <t>DTOR</t>
    </r>
    <r>
      <rPr>
        <sz val="11"/>
        <color rgb="FF000000"/>
        <rFont val="Arial"/>
        <family val="2"/>
      </rPr>
      <t xml:space="preserve">: 30%
</t>
    </r>
    <r>
      <rPr>
        <b/>
        <sz val="11"/>
        <color rgb="FF000000"/>
        <rFont val="Arial"/>
        <family val="2"/>
      </rPr>
      <t xml:space="preserve">DTPA: </t>
    </r>
    <r>
      <rPr>
        <sz val="11"/>
        <color rgb="FF000000"/>
        <rFont val="Arial"/>
        <family val="2"/>
      </rPr>
      <t xml:space="preserve">30%
</t>
    </r>
  </si>
  <si>
    <r>
      <t xml:space="preserve">Se elabora documento con el lineamiento de Edificaciones e infraestructuras sostenibles en PNN y se remite a la OAP para el respectivos trámite. </t>
    </r>
    <r>
      <rPr>
        <b/>
        <sz val="11"/>
        <rFont val="Arial"/>
        <family val="2"/>
      </rPr>
      <t xml:space="preserve">Anexo 1 Documento Sostenibilidad Infarestructura y Anexo 2 Correo  - Solicitud inclusión documento al SGC. </t>
    </r>
  </si>
  <si>
    <r>
      <t xml:space="preserve">GPC: </t>
    </r>
    <r>
      <rPr>
        <sz val="9"/>
        <rFont val="Arial"/>
        <family val="2"/>
      </rPr>
      <t>Se realizó el seguimiento y control de la inclusión y exclusión de los bienes de PNNC, a través de los formatos respectivos</t>
    </r>
    <r>
      <rPr>
        <b/>
        <sz val="9"/>
        <rFont val="Arial"/>
        <family val="2"/>
      </rPr>
      <t>. Anexo 1.1. Inclusiones-Exclusiones
DTAO:</t>
    </r>
    <r>
      <rPr>
        <sz val="9"/>
        <rFont val="Arial"/>
        <family val="2"/>
      </rPr>
      <t xml:space="preserve"> Para este periodo  se reporta ingresos de elementos objeto de aseguramiento en el mes de Septiembre, para los meses octubre y noviembre, no se generan entradas de elementos devolutivos.</t>
    </r>
    <r>
      <rPr>
        <b/>
        <sz val="9"/>
        <rFont val="Arial"/>
        <family val="2"/>
      </rPr>
      <t xml:space="preserve">Anexo 1 Entrada septiembre y Anexo 2 Inclusión-yo-Exclusión-de-bienes-Septiembre
DTOR: </t>
    </r>
    <r>
      <rPr>
        <sz val="9"/>
        <rFont val="Arial"/>
        <family val="2"/>
      </rPr>
      <t>Se reporto por parte de la DTOR las entradas de almacén del mes de Agostos(</t>
    </r>
    <r>
      <rPr>
        <b/>
        <sz val="9"/>
        <rFont val="Arial"/>
        <family val="2"/>
      </rPr>
      <t xml:space="preserve">se realizó inclusión sep), Septiembre, Octubre y Noviembre (Anexo 1.1.1);  Formato de nclusion de SEPTIEMBRE (Anexo 1.1.2); Correo electronico Septiembre (Anexo1.1.3); Formato Inclusion Septiembre 2 (Anexo 1.1.4); Correo electronico Septiembre 2 (Anexo 1.1.5); Formato Inclusion Septiembre 3 (Anexo 1.1.6); Correo electonico Septiembre 3 (Anexo 1.1.7); Formato Inclusion Septiembre 4 (Anexo 1.1.8); Correo electronico Septiembre 4 (Anexo 1.1.9); Formato de Inclusion Octubre (Anexo 1.1.10); Correo de Octubre (Anexo 1.1.11); Formato Inclusion Noviembre (Anexo 1.1.12); Correo de Noviembre (Anexo 1.1.13).
DTCA: </t>
    </r>
    <r>
      <rPr>
        <sz val="9"/>
        <rFont val="Arial"/>
        <family val="2"/>
      </rPr>
      <t>Se cumpió con el reporte al Nivel Central de inclusión y exclusión de bienes por parte de ésta unidad de decisión en los respectivos formatos.</t>
    </r>
    <r>
      <rPr>
        <b/>
        <sz val="9"/>
        <rFont val="Arial"/>
        <family val="2"/>
      </rPr>
      <t xml:space="preserve"> Como evidencia se adjunta Anexo 1. Inclusión de bienes Sep-Oct_1  anexo 2. Correo  Fwd_ INCLUSIÓN DE BIENES_ACTIVOS Y CONTROLABLES SEP-CT _2019
DTAM: </t>
    </r>
    <r>
      <rPr>
        <sz val="9"/>
        <rFont val="Arial"/>
        <family val="2"/>
      </rPr>
      <t xml:space="preserve">Se remite correo electrónico  con Formato de entrada de almacén de los elementos relacionados en los formatos de Inclusión  de Bienes al GPC.  </t>
    </r>
    <r>
      <rPr>
        <b/>
        <sz val="9"/>
        <rFont val="Arial"/>
        <family val="2"/>
      </rPr>
      <t xml:space="preserve">Anexo 1: Inclusión bienes programas de seguros Agosto 2019,    Anexo 2: Inclusión bienes programas de seguros Septiembre 2019. • Anexo 3: Inclusión bienes programas de seguros Octubre 2019. • Anexo 4: Evidencia envío correos. Anexo 5. Correos enviados para bienes asegurados Anexo 6: Entradas de almacén. 
DTPA: Se reporta oportunamente al Grupo de procesos Corporativos los bienes a asegurar mediante correo electrónico. Se anexan como evidencia el detalle de los bienes adquiridos durante el cuatrimestre. Se anexan como evidencia  el formato de entrada de almacén  y su formato de inclusión de bienes adquridos. Se anexan como evidencia  2 formatos de entrada de almacén  y 2 formatos  de inclusion de los  bienes adquridos, referanciados en las entradas. CARPETA 1. Anexo 1. Entrada de Almacen No 2019078.  Anexo1.1  Formato de inclusión a seguros de los bienes adquiridos según entrada 2019078. </t>
    </r>
    <r>
      <rPr>
        <b/>
        <sz val="9"/>
        <color rgb="FF7030A0"/>
        <rFont val="Arial"/>
        <family val="2"/>
      </rPr>
      <t xml:space="preserve">Anexo 2  Entrada al almacen No 2019096.Anexo 2.1 Formato de inclusion a seguros de los bienes adquiridos según entrada 2019096.  </t>
    </r>
    <r>
      <rPr>
        <b/>
        <sz val="9"/>
        <rFont val="Arial"/>
        <family val="2"/>
      </rPr>
      <t xml:space="preserve">
DTAN: </t>
    </r>
    <r>
      <rPr>
        <sz val="9"/>
        <rFont val="Arial"/>
        <family val="2"/>
      </rPr>
      <t>Se envia mensualmente a través de ORFEO  el formato GRF_FO_14  INCLUSIÓN Y/O EXCLUSIÓN DE BIENES PROGRAMA DE SEGUROS de los bienes devolutivos y controlables ingresados durante los meses de septiembre y octubre de 2019.</t>
    </r>
    <r>
      <rPr>
        <b/>
        <sz val="9"/>
        <rFont val="Arial"/>
        <family val="2"/>
      </rPr>
      <t xml:space="preserve"> </t>
    </r>
    <r>
      <rPr>
        <sz val="9"/>
        <rFont val="Arial"/>
        <family val="2"/>
      </rPr>
      <t>Se anexa como evidencia copia de las entradas de almacen y se registra el número de ORFEO correspondiente al informe de cada mes.</t>
    </r>
    <r>
      <rPr>
        <b/>
        <sz val="9"/>
        <rFont val="Arial"/>
        <family val="2"/>
      </rPr>
      <t xml:space="preserve">  ANEXO 1: GRF_FO_14 INCLUSIÓN Y/O EXCLUSIÓN SEPTIEMBRE, ORFEO NO. 20195570001533. ANEXO 2: GRF_FO_14 INCLUSIÓN Y/O EXCLUSIÓN OCTUBRE, ORFEO NO. 20195570001743. ANEXO 3 COPIA ENTRADAS SEPTIEMBRE. ANEXO 4 ENTRADAS OCTUBRE</t>
    </r>
  </si>
  <si>
    <t>GPC 16% 
DTAM 16%
DTCA 16%
DTPA 16%
DTAN 16%
DTOR 16%
DTAO 16%</t>
  </si>
  <si>
    <t>GPC 50%
DTAM 50%
DTCA 50%
DTPA 50%
DTAN 50%
DTOR 50%
DTAO 50%</t>
  </si>
  <si>
    <r>
      <rPr>
        <b/>
        <sz val="11"/>
        <rFont val="Arial"/>
        <family val="2"/>
      </rPr>
      <t>GPC:</t>
    </r>
    <r>
      <rPr>
        <sz val="11"/>
        <rFont val="Arial"/>
        <family val="2"/>
      </rPr>
      <t xml:space="preserve"> Se realizó proceso de aseguramiento de los bienes que ingresaron a PNNC con la respectiva aseguradora los cuales se reportan en los respectivos anexos de las pólizas. 
</t>
    </r>
    <r>
      <rPr>
        <b/>
        <sz val="11"/>
        <rFont val="Arial"/>
        <family val="2"/>
      </rPr>
      <t>Anexo 1.2. Anexo Pólizas Certificados JLT</t>
    </r>
  </si>
  <si>
    <t>Esta acción se cumplió al 100% en el cuatrimestre pasado</t>
  </si>
  <si>
    <r>
      <rPr>
        <b/>
        <sz val="11"/>
        <color theme="1"/>
        <rFont val="Arial"/>
        <family val="2"/>
      </rPr>
      <t xml:space="preserve">PNN CHINGAZA: </t>
    </r>
    <r>
      <rPr>
        <sz val="11"/>
        <color theme="1"/>
        <rFont val="Arial"/>
        <family val="2"/>
      </rPr>
      <t>Se ha realizado la socialización  manejo de boleteria en el marco de taller de fortalecimiento de capacidades Anexo 20.1.1 _ listados de asistencia,presentacion en ppt_Anexo 20.1.2,
En el marco de la programación del segundo comité local programado para la segunda semana de diciembre esta tematica en la agenda_Anexo 20.1.3</t>
    </r>
  </si>
  <si>
    <r>
      <rPr>
        <b/>
        <sz val="11"/>
        <rFont val="Arial Narrow"/>
        <family val="2"/>
      </rPr>
      <t xml:space="preserve">PNN CHINGAZA: </t>
    </r>
    <r>
      <rPr>
        <sz val="11"/>
        <rFont val="Arial Narrow"/>
        <family val="2"/>
      </rPr>
      <t>Se realizó el taller para la atencion al visitante, manejo de boletria y protocolo de custodia del dinero, en el sector de siecha, donde participó el personal perteneciente a la linea estrategica de ecoturismo del Pnn Chingaza_Acta y listado de asistencia_Anexo 20.2.1, presentacion en ppt_Anexo 20.1.2, protocolo de custodia de dinero_Anexo 20.2.2</t>
    </r>
  </si>
  <si>
    <r>
      <rPr>
        <b/>
        <sz val="10"/>
        <color theme="1"/>
        <rFont val="Arial"/>
        <family val="2"/>
      </rPr>
      <t xml:space="preserve">DTAN: </t>
    </r>
    <r>
      <rPr>
        <sz val="10"/>
        <color theme="1"/>
        <rFont val="Arial"/>
        <family val="2"/>
      </rPr>
      <t xml:space="preserve">Se evidencian concilaciones bancarias de Julio, Agosto y Septiembre  debidamente firmadas y boletines de Julio, Agosto,  y  Septiembre. 
</t>
    </r>
    <r>
      <rPr>
        <b/>
        <sz val="10"/>
        <color theme="1"/>
        <rFont val="Arial"/>
        <family val="2"/>
      </rPr>
      <t xml:space="preserve">DTCA: </t>
    </r>
    <r>
      <rPr>
        <sz val="10"/>
        <color theme="1"/>
        <rFont val="Arial"/>
        <family val="2"/>
      </rPr>
      <t xml:space="preserve">Se remiten conciliaciones bancarias debidamente firmadas correspondientes a los meses de julio, agosto , septiembre y octubre de la vigencia. Se remiten los boletines de julio, agosto y septiembre anexo 1. Cuenta 8575 Julio-2019, anexo2. Cuenta 8567 Julio-2019, anexo3. Cuenta 8567 Agosto-2019, anexo3. Cuenta 8567 Agosto-2019, anexo5.Conciliacion Bancaria Sept-2019 2, anexo6. Conciliacion Bancaria Sept-2019, anexo7. Conciliacion Bancaria Oct-2019, anexo8. Conciliacion Bancaria Oct-2019 2 ANEXO1. BOLETINES JULIO Y AGOSTO FONAM,  ANEXO2. BOLETINES JULIO Y AGOSTO NACION ANEXO3. BOLETINES SEPTIEMBRE Y OCTUBRE NACION ANEXO4.BOLETINES SEPTIEMBRE Y OCTUBRE FONAM
</t>
    </r>
    <r>
      <rPr>
        <b/>
        <sz val="10"/>
        <color theme="1"/>
        <rFont val="Arial"/>
        <family val="2"/>
      </rPr>
      <t xml:space="preserve">DTAO: </t>
    </r>
    <r>
      <rPr>
        <sz val="10"/>
        <color theme="1"/>
        <rFont val="Arial"/>
        <family val="2"/>
      </rPr>
      <t xml:space="preserve">Se realizó conciliaciones bancarias de los meses correpondientes a agosto, septiembre y octubre de 2019, se anexa evidencias en las capeta 1.2 Elaborar  conciliaciones bancarias mensuales conforme a los parametros indicados por el Grupo Gestión Financiera acorde a las normas vigentes. Se elaboran los boletines de caja y bancos Agosto-Septiembre-Octubre debidamente diligenciados, revisados y firmados
</t>
    </r>
    <r>
      <rPr>
        <b/>
        <sz val="10"/>
        <color theme="1"/>
        <rFont val="Arial"/>
        <family val="2"/>
      </rPr>
      <t xml:space="preserve">DTOR: </t>
    </r>
    <r>
      <rPr>
        <sz val="10"/>
        <color theme="1"/>
        <rFont val="Arial"/>
        <family val="2"/>
      </rPr>
      <t xml:space="preserve">Se evidencian: concilaciones bancarias de Julio, Agosto, Septiembre y Octubre debidamente firmadas. Tambien se encuentran los boletines  de Julio, Agosto, Septiembre, Octubre y 22 de Noviembre con sus anexos. 
</t>
    </r>
    <r>
      <rPr>
        <b/>
        <sz val="10"/>
        <color theme="1"/>
        <rFont val="Arial"/>
        <family val="2"/>
      </rPr>
      <t xml:space="preserve">DTAM: </t>
    </r>
    <r>
      <rPr>
        <sz val="10"/>
        <color theme="1"/>
        <rFont val="Arial"/>
        <family val="2"/>
      </rPr>
      <t xml:space="preserve"> se  realizan los boletines  de Agosto, Septiembre y Octubre y el respectivo detallado. Y se adjuntan la relación de los Libros de Bancos Agosto, Septiembre, OCtubre de 2019.  , Anexo 2 Libros Contables Septiembre 2019, Anexo 3  Libros Contables Octubre2019, Anexo 4 Boletin 30 Agosto 2019.pdf, Anexo 5 Boletin 30 Septiembre 2019.pdf, Anexo 6 Conciliaciones Bancarias mensuales.pdf, Anexo 7 Boletin 31 Octubre de 2019.pdf, Anexo 8 Saldo Contables Agosto - Septiembre - Octubre 2019.pdf</t>
    </r>
  </si>
  <si>
    <t>DTAN: 3%
DTCA: 6%
DTAO: 
DTOR: 4,34%
DTAM: 20%</t>
  </si>
  <si>
    <t>DTAN: 9%
DTCA: 14%
DTAO: 20%
DTOR: 20%
DTAM: 20%</t>
  </si>
  <si>
    <r>
      <rPr>
        <b/>
        <sz val="10"/>
        <color theme="1"/>
        <rFont val="Arial"/>
        <family val="2"/>
      </rPr>
      <t>DTAN:</t>
    </r>
    <r>
      <rPr>
        <sz val="10"/>
        <color theme="1"/>
        <rFont val="Arial"/>
        <family val="2"/>
      </rPr>
      <t xml:space="preserve">  La DT anexa el informe de operaciones reciprocas de Parques Nacionales y Subcuenta FONAM - Parques a 30 de Septiembre de  2019.
</t>
    </r>
    <r>
      <rPr>
        <b/>
        <sz val="10"/>
        <color theme="1"/>
        <rFont val="Arial"/>
        <family val="2"/>
      </rPr>
      <t>DTCA:</t>
    </r>
    <r>
      <rPr>
        <sz val="10"/>
        <color theme="1"/>
        <rFont val="Arial"/>
        <family val="2"/>
      </rPr>
      <t xml:space="preserve"> Se remite conciliación de operaciones recíprocas al corte de septiembre de 2019  nación y fonam ANEXO: anexo1. Recíprocas Nacion Sept-19, anexo 2. Reciprocas Fonam Sept-19
</t>
    </r>
    <r>
      <rPr>
        <b/>
        <sz val="10"/>
        <color theme="1"/>
        <rFont val="Arial"/>
        <family val="2"/>
      </rPr>
      <t>DTAO:</t>
    </r>
    <r>
      <rPr>
        <sz val="10"/>
        <color theme="1"/>
        <rFont val="Arial"/>
        <family val="2"/>
      </rPr>
      <t xml:space="preserve"> Se realizó informe de conciliación de las cuentas reciprocas a 30 septiembre de 2019 y variaciones reciprocas, se anexa evidencia en la carpeta 1.3 Elaborar informe de conciliación de acuerdo a los requerimientos establecidos por NC relacionados con las operaciones reciprocas de la Entidad.
</t>
    </r>
    <r>
      <rPr>
        <b/>
        <sz val="10"/>
        <color theme="1"/>
        <rFont val="Arial"/>
        <family val="2"/>
      </rPr>
      <t xml:space="preserve">DTOR: </t>
    </r>
    <r>
      <rPr>
        <sz val="10"/>
        <color theme="1"/>
        <rFont val="Arial"/>
        <family val="2"/>
      </rPr>
      <t xml:space="preserve"> La DT anexa el informe de operaciones reciprocas de Parques Nacionales y Subcuenta FONAM - Parques a 30 de Septiembre 2019.
</t>
    </r>
    <r>
      <rPr>
        <b/>
        <sz val="10"/>
        <color theme="1"/>
        <rFont val="Arial"/>
        <family val="2"/>
      </rPr>
      <t xml:space="preserve">DTAM: </t>
    </r>
    <r>
      <rPr>
        <sz val="10"/>
        <color theme="1"/>
        <rFont val="Arial"/>
        <family val="2"/>
      </rPr>
      <t>en este periodo se realiza todos los registros contables correpondientes al corte al 30 de septiembre, según las directrices de nivel central.  Anexo 1  Informe trimestral de Operaciones Recíprocas para el CGN. Anexo 2 Informe trimestral de Operaciones Recíprocas para el CGN.pdf, Anexo 3 Informe trimestral de Conciliación de Operaciones reciprocas.pdf</t>
    </r>
  </si>
  <si>
    <t>DTAN: 3%
DTCA: 10%
DTAO: 
DTOR: 20%
DTAM:20%</t>
  </si>
  <si>
    <t>DTAN: 9%
DTCA: 30%
DTAO: 20%
DTOR: 20%
DTAM:20%</t>
  </si>
  <si>
    <r>
      <rPr>
        <b/>
        <sz val="11"/>
        <color theme="1"/>
        <rFont val="Arial"/>
        <family val="2"/>
      </rPr>
      <t xml:space="preserve">DTAN: </t>
    </r>
    <r>
      <rPr>
        <sz val="11"/>
        <color theme="1"/>
        <rFont val="Arial"/>
        <family val="2"/>
      </rPr>
      <t xml:space="preserve">Se  anexan  las  Solicitudes  de  PAC   Julio, Agosto, Septiembre, Octubre, Noviembre  y  Diciembre  con  sus  respectivas  Justificaciones.  ANEXOS  (11 archivos)ubicados  en  el  Drive   en  el  Riesgo  No. 34  Accion  1.5
</t>
    </r>
    <r>
      <rPr>
        <b/>
        <sz val="11"/>
        <color theme="1"/>
        <rFont val="Arial"/>
        <family val="2"/>
      </rPr>
      <t>DTCA</t>
    </r>
    <r>
      <rPr>
        <sz val="11"/>
        <color theme="1"/>
        <rFont val="Arial"/>
        <family val="2"/>
      </rPr>
      <t xml:space="preserve">: Se anexan formatos solicitud de PAC de los meses  julio, agosto, septiembre y octubre de la vigencia. Ver anexos. PAC JULIO, PAC AGOSTO, PAC SEPTIEMBRE, PAC OCTUBRE, PAC NOVIEMBRE 
</t>
    </r>
    <r>
      <rPr>
        <b/>
        <sz val="11"/>
        <color theme="1"/>
        <rFont val="Arial"/>
        <family val="2"/>
      </rPr>
      <t xml:space="preserve">DTAO: </t>
    </r>
    <r>
      <rPr>
        <sz val="11"/>
        <color theme="1"/>
        <rFont val="Arial"/>
        <family val="2"/>
      </rPr>
      <t xml:space="preserve">Se envian las solicitudes de PAC de Septiembre-Octubre-Noviembre-Diciembre mes anticipado en los formatos entregados por nivel central debidamente diligenciados, justificados y firmados, dentro de las fechas establecidas.
</t>
    </r>
    <r>
      <rPr>
        <b/>
        <sz val="11"/>
        <color theme="1"/>
        <rFont val="Arial"/>
        <family val="2"/>
      </rPr>
      <t>DTOR:</t>
    </r>
    <r>
      <rPr>
        <sz val="11"/>
        <color theme="1"/>
        <rFont val="Arial"/>
        <family val="2"/>
      </rPr>
      <t xml:space="preserve"> Se anexa las solicitudes de PAC  julio, agosto, septiembre  con las respectivas justificaciones.  Anexo 1 PAC JULIO, Anexo 2 PAC AGOSTO, Anexo 3 PAC SEPTIEMBRE, Anexo 4 PAC OCTUBRE, Anexo 5 PAC </t>
    </r>
    <r>
      <rPr>
        <b/>
        <sz val="11"/>
        <color theme="1"/>
        <rFont val="Arial"/>
        <family val="2"/>
      </rPr>
      <t xml:space="preserve">NOVIEMBRE, Anexo 6 PAC DICIEMBRE.
DTAM: </t>
    </r>
    <r>
      <rPr>
        <sz val="11"/>
        <color theme="1"/>
        <rFont val="Arial"/>
        <family val="2"/>
      </rPr>
      <t>se anexa las solicitudes de PAC  Correspondiente a los meses de Agosto, Septiembre Octubre 2019. Anexo 1 pacAgosto, Anexo 2 pacSeptiembre, Anexo 3 pacOctubre, Anexo 4 pacNoviembre</t>
    </r>
  </si>
  <si>
    <t>DTAN: 3%
DTCA: 3%
DTAO: 
DTOR: 1%
DTAM: 10%</t>
  </si>
  <si>
    <t>DTAN: 9%
DTCA: 10%
DTAO: 10%
DTOR: 10%
DTAM: 10%</t>
  </si>
  <si>
    <r>
      <rPr>
        <b/>
        <sz val="10"/>
        <color theme="1"/>
        <rFont val="Arial"/>
        <family val="2"/>
      </rPr>
      <t xml:space="preserve">
DTAN:</t>
    </r>
    <r>
      <rPr>
        <sz val="10"/>
        <color theme="1"/>
        <rFont val="Arial"/>
        <family val="2"/>
      </rPr>
      <t xml:space="preserve">  La DT anexa Estados Financieros a 30 de octubre  y sus Revelaciones de Parques Nacionales y Subcuenta FONAM - Parques a 30 de Septiembre  de 2019
</t>
    </r>
    <r>
      <rPr>
        <b/>
        <sz val="10"/>
        <color theme="1"/>
        <rFont val="Arial"/>
        <family val="2"/>
      </rPr>
      <t>DTCA</t>
    </r>
    <r>
      <rPr>
        <sz val="10"/>
        <color theme="1"/>
        <rFont val="Arial"/>
        <family val="2"/>
      </rPr>
      <t xml:space="preserve">: Se anexan estados financieros y sus revelaciones a 30 de septiembre de 2019 Nación y FONAM ANEXO1. Estados Financieros y Certificacion Sept-2019 Nacion, ANEXO2. Estados Financieros y Certificacion Sept-2019 Fonam, anexo3. Notas a los Estados Financieros Nacion Septiembre-2019, anexo4. Notas a los EEFF Sept-2019 Fonam
</t>
    </r>
    <r>
      <rPr>
        <b/>
        <sz val="10"/>
        <color theme="1"/>
        <rFont val="Arial"/>
        <family val="2"/>
      </rPr>
      <t xml:space="preserve">DTAO: </t>
    </r>
    <r>
      <rPr>
        <sz val="10"/>
        <color theme="1"/>
        <rFont val="Arial"/>
        <family val="2"/>
      </rPr>
      <t xml:space="preserve">Se realizó estados fianancieros correspondientes a los meses julio, agosto y septiembre  y notas a los estados financieros a 30 septiembre de 2019, de gobierno y fonam se anexa envidencias en la carpeta 1.1 Elaborar Estados financieros  de acuerdo a la aplicación de las políticas contables y operativas para el reconocimiento, medición y revelación de todos los hechos económicos de PNNC y normatividad vigente.
</t>
    </r>
    <r>
      <rPr>
        <b/>
        <sz val="10"/>
        <color theme="1"/>
        <rFont val="Arial"/>
        <family val="2"/>
      </rPr>
      <t xml:space="preserve">DTOR: </t>
    </r>
    <r>
      <rPr>
        <sz val="10"/>
        <color theme="1"/>
        <rFont val="Arial"/>
        <family val="2"/>
      </rPr>
      <t xml:space="preserve"> La DT anexa Estados Financieros y sus Revelaciones de Parques Nacionales y Subcuenta FONAM - Parques a 30 de Septiembre 2019.
</t>
    </r>
    <r>
      <rPr>
        <b/>
        <sz val="10"/>
        <color theme="1"/>
        <rFont val="Arial"/>
        <family val="2"/>
      </rPr>
      <t xml:space="preserve">DTAM:  </t>
    </r>
    <r>
      <rPr>
        <sz val="10"/>
        <color theme="1"/>
        <rFont val="Arial"/>
        <family val="2"/>
      </rPr>
      <t xml:space="preserve">en este periodo se realiza todos los registros contables correpondientes al corte al 30 de septiembre de los estados financieros en aplicación a las políticas contables. Anexo 1 Estados Financieros mensuales, certificación y TPC.pdf, Anexo 2 Notas a los Estados Financieros trimestrales.pdf, Anexo 3 Informe mensual Conciliación Contable Cuenta de Almacén NEON.pdf, Anexo 4 Informe mensual de Conciliación Contable de sólo cuentas asociadas a PPYE.pdf, Anexo 5 Estados Financieros mensuales, certificación y TP.pdf, Anexo 6 Notas a los Estados Financieros.pdf, Anexo 7 Informe mensual Conciliación Contable Cuenta de Almacén el de NEÓN..pdf,  Anexo 8 Informe mensual Conciliación Contable Cuentas PPyE.pdf, Anexo 9 Informe mensual Conciliación Contable Cuentas PPyE.pdf
</t>
    </r>
    <r>
      <rPr>
        <b/>
        <sz val="10"/>
        <color theme="1"/>
        <rFont val="Arial"/>
        <family val="2"/>
      </rPr>
      <t>DTPA</t>
    </r>
    <r>
      <rPr>
        <sz val="10"/>
        <color theme="1"/>
        <rFont val="Arial"/>
        <family val="2"/>
      </rPr>
      <t>: anexo 1 EEFF Nacion, anexo 1.1 Notas EEFF Nación,anexo 2 EEFF Fonam, anexo 2.1 Notas EEFF Fonam, anexo 3 Control Interno y anexo 4 Depuración Contable</t>
    </r>
  </si>
  <si>
    <t>DTAN: 10%
DTCA: 17%
DTAO: 
DTOR:  12%
DTAM: 50%</t>
  </si>
  <si>
    <t>DTAN: 44%
DTCA: 50%
DTAO: 50%
DTOR:  50%
DTAM: 50%</t>
  </si>
  <si>
    <r>
      <rPr>
        <b/>
        <sz val="11"/>
        <color theme="1"/>
        <rFont val="Arial"/>
        <family val="2"/>
      </rPr>
      <t xml:space="preserve">DTAN: </t>
    </r>
    <r>
      <rPr>
        <sz val="11"/>
        <color theme="1"/>
        <rFont val="Arial"/>
        <family val="2"/>
      </rPr>
      <t xml:space="preserve"> La DT anexa certificación de los Estados Financieros a 30 de octubre de Parques Nacionales y Subcuenta FONAM - Parques a 30 de Septiembre de 2019.
</t>
    </r>
    <r>
      <rPr>
        <b/>
        <sz val="11"/>
        <color theme="1"/>
        <rFont val="Arial"/>
        <family val="2"/>
      </rPr>
      <t xml:space="preserve">DTCA: </t>
    </r>
    <r>
      <rPr>
        <sz val="11"/>
        <color theme="1"/>
        <rFont val="Arial"/>
        <family val="2"/>
      </rPr>
      <t xml:space="preserve">Se anexan certificación de los estados financieros a 30 de septiembre de 2019 Nación y FONAM ANEXO1. Estados Financieros y Certificacion Sept-2019 Nacion, ANEXO2. Estados Financieros y Certificacion Sept-2019 Fonam
</t>
    </r>
    <r>
      <rPr>
        <b/>
        <sz val="11"/>
        <color theme="1"/>
        <rFont val="Arial"/>
        <family val="2"/>
      </rPr>
      <t xml:space="preserve">DTAO: </t>
    </r>
    <r>
      <rPr>
        <sz val="11"/>
        <color theme="1"/>
        <rFont val="Arial"/>
        <family val="2"/>
      </rPr>
      <t xml:space="preserve">Se realizó  Certificación de  la información contable registrada en SIIF NACIÓN apra los meses agosto y septiembre de 2019, en el mes de julio no se realizó certificación debido a que el contador público se encotraba en vacaciones se anexa envidencia en la carpeta 1.2. Certificar la información contable registrada en SIIF NACIÓN. 
</t>
    </r>
    <r>
      <rPr>
        <b/>
        <sz val="11"/>
        <color theme="1"/>
        <rFont val="Arial"/>
        <family val="2"/>
      </rPr>
      <t xml:space="preserve">DTOR:  </t>
    </r>
    <r>
      <rPr>
        <sz val="11"/>
        <color theme="1"/>
        <rFont val="Arial"/>
        <family val="2"/>
      </rPr>
      <t xml:space="preserve"> La DT anexa certificación de los Estados Financieros de Parques Nacionales y Subcuenta FONAM - Parques a 30 de Septiembre 2019.
</t>
    </r>
    <r>
      <rPr>
        <b/>
        <sz val="11"/>
        <color theme="1"/>
        <rFont val="Arial"/>
        <family val="2"/>
      </rPr>
      <t xml:space="preserve">DTAM:     </t>
    </r>
    <r>
      <rPr>
        <sz val="11"/>
        <color theme="1"/>
        <rFont val="Arial"/>
        <family val="2"/>
      </rPr>
      <t xml:space="preserve">     en este periodo se realiza la certificación  contable SIIF Nación,  con corte al 30 de septiembre. Anexo 10 certificación y TP.pdf, Anexo 11   certificación y TPC.pdf
</t>
    </r>
    <r>
      <rPr>
        <b/>
        <sz val="11"/>
        <color theme="1"/>
        <rFont val="Arial"/>
        <family val="2"/>
      </rPr>
      <t>DTPA</t>
    </r>
    <r>
      <rPr>
        <sz val="11"/>
        <color theme="1"/>
        <rFont val="Arial"/>
        <family val="2"/>
      </rPr>
      <t>: anexo 5 Certificaciones estados financieros</t>
    </r>
  </si>
  <si>
    <r>
      <rPr>
        <b/>
        <sz val="10"/>
        <color theme="1"/>
        <rFont val="Arial"/>
        <family val="2"/>
      </rPr>
      <t>DTAN:</t>
    </r>
    <r>
      <rPr>
        <sz val="10"/>
        <color theme="1"/>
        <rFont val="Arial"/>
        <family val="2"/>
      </rPr>
      <t xml:space="preserve">  En el gestor documental Orfeo, en el campo de comentarios se indica las observaciones del Numero del Certificado Disponibilidad Presupuestal (CDP) y Registro Presupuestal (RP) expedido y  asociado al radicado; con el fin de dar un mejor cumplimiento y trazabilidad, se procede a reasignar al área competente para seguir su trámite, de esta manera se cumple con el proceso de registro de Cadena Presupuestal.  </t>
    </r>
    <r>
      <rPr>
        <b/>
        <sz val="10"/>
        <color theme="1"/>
        <rFont val="Arial"/>
        <family val="2"/>
      </rPr>
      <t xml:space="preserve">Se anexan listado de compromisos de Septiembre a Noviembre tanto de fonam como de nación.Acción 1. Registros Presupuestales
</t>
    </r>
    <r>
      <rPr>
        <sz val="10"/>
        <color theme="1"/>
        <rFont val="Arial"/>
        <family val="2"/>
      </rPr>
      <t xml:space="preserve">
</t>
    </r>
    <r>
      <rPr>
        <b/>
        <sz val="10"/>
        <color theme="1"/>
        <rFont val="Arial"/>
        <family val="2"/>
      </rPr>
      <t>DTCA</t>
    </r>
    <r>
      <rPr>
        <sz val="10"/>
        <color theme="1"/>
        <rFont val="Arial"/>
        <family val="2"/>
      </rPr>
      <t xml:space="preserve">: Se anexan listados de compromisos NACIÓN Y FONAM correspondiente a los meses de julio, agosto, septiembre y octubre. No se generaron Regristros presupuestales por la fuente FONAM en el mes de octubre. ANEXO1. LISTADO DE COMPROMISOS NACION - JULIO 2019, ANEXO 2. LISTADO DE COMPROMISOS JULIO 2019 -  FONAM, ANEXO 3. LISTADO DE COMPROMISOS NACION - AGOSTO 2019, ANEXO 4. LISTADO DE COMPROMISOS AGOSTO 2019 -  FONAM, ANEXO 5.LISTADO DE COMPROMISOS NACION - SEPTIEMBRE 2019, ANEXO 6. LISTADO DE COMPROMISOS SEPTIEMBRE 2019 -  FONAM, - NACION, ANEXO 7. LISTADO DE COMPROMISOS OCTUBRE 2019- NACION
</t>
    </r>
    <r>
      <rPr>
        <b/>
        <sz val="10"/>
        <color theme="1"/>
        <rFont val="Arial"/>
        <family val="2"/>
      </rPr>
      <t xml:space="preserve">DTAO: </t>
    </r>
    <r>
      <rPr>
        <sz val="10"/>
        <color theme="1"/>
        <rFont val="Arial"/>
        <family val="2"/>
      </rPr>
      <t xml:space="preserve">Se verifica que todos los Registros Presupuestales de la DTAO cuentan en el campo OBSERVACIONES con el número del ORFEO que contiene los documentos soporte.  Los ORFEO llegan al área de Presupuesto desde la Coordinación Financiera. Se recibió un instructivo en donde se especifica  que no es necesario adjuntar evidencias de este riesgo, ya que se filtraría directamente desde SIIF,  se hace énfasis en que SIIF no tiene campo para colocar el número del ORFEO, por tal razón en la DTAO se estableció la obligatoriedad de colocar dicho número en el espacio de OBSERVACIONES, por favor tenerlo en cuenta en el momento de la revisión.Anexo 
</t>
    </r>
    <r>
      <rPr>
        <b/>
        <sz val="10"/>
        <color theme="1"/>
        <rFont val="Arial"/>
        <family val="2"/>
      </rPr>
      <t xml:space="preserve">DTOR: </t>
    </r>
    <r>
      <rPr>
        <sz val="10"/>
        <color theme="1"/>
        <rFont val="Arial"/>
        <family val="2"/>
      </rPr>
      <t xml:space="preserve"> Se anexan listado de compromisos de julio, agosto, septiembre y octubre tanto de fonam como de nación. Anexo 1 Rpc a 31-07-2019, Anexo 2 rpc a 31-08-2019, Anexo 3 rpc a 30-09-2019 y Anexo 4 rpc a 31-10-2019.
</t>
    </r>
    <r>
      <rPr>
        <b/>
        <sz val="10"/>
        <color theme="1"/>
        <rFont val="Arial"/>
        <family val="2"/>
      </rPr>
      <t>DTAM:</t>
    </r>
    <r>
      <rPr>
        <sz val="10"/>
        <color theme="1"/>
        <rFont val="Arial"/>
        <family val="2"/>
      </rPr>
      <t xml:space="preserve"> Se anexan listado de compromisos de agosto,septiembre y octubre tanto de fonam como de nación. Falta relacionar el número del orfeo en la casilla de observaciones. Anexo 1  listado de compromisos
</t>
    </r>
    <r>
      <rPr>
        <b/>
        <sz val="10"/>
        <color theme="1"/>
        <rFont val="Arial"/>
        <family val="2"/>
      </rPr>
      <t xml:space="preserve">DTPA: </t>
    </r>
    <r>
      <rPr>
        <sz val="10"/>
        <color theme="1"/>
        <rFont val="Arial"/>
        <family val="2"/>
      </rPr>
      <t>Anexo 1_Agosto_2019, Anexo 2_Septiembre_2019, Anexo 3_Octubre_2019 Y Anexo 4_Noviembre_2019.</t>
    </r>
  </si>
  <si>
    <t>DTAN: 16%
DTCA: 17%
DTAO: 
DTOR:  50%
DTAM: 50%</t>
  </si>
  <si>
    <t>DTAN: 50%
DTCA: 50%
DTAO: 50%
DTOR:  50%
DTAM: 50%</t>
  </si>
  <si>
    <r>
      <rPr>
        <b/>
        <sz val="11"/>
        <color theme="1"/>
        <rFont val="Arial"/>
        <family val="2"/>
      </rPr>
      <t>DTAN:</t>
    </r>
    <r>
      <rPr>
        <sz val="11"/>
        <color theme="1"/>
        <rFont val="Arial"/>
        <family val="2"/>
      </rPr>
      <t xml:space="preserve"> el cronograma y su respectivo seguimiento, los cuales se encuentran acordes con la normatividad vigente. Anexo 1 Pagos y cuadro control
</t>
    </r>
    <r>
      <rPr>
        <b/>
        <sz val="11"/>
        <color theme="1"/>
        <rFont val="Arial"/>
        <family val="2"/>
      </rPr>
      <t xml:space="preserve">DTCA: </t>
    </r>
    <r>
      <rPr>
        <sz val="11"/>
        <color theme="1"/>
        <rFont val="Arial"/>
        <family val="2"/>
      </rPr>
      <t xml:space="preserve">Se anexa cuadro control impuestos ANEXO1. CUADRO CONTROL IMPUESTOS 2019
</t>
    </r>
    <r>
      <rPr>
        <b/>
        <sz val="11"/>
        <color theme="1"/>
        <rFont val="Arial"/>
        <family val="2"/>
      </rPr>
      <t xml:space="preserve">DTAO: </t>
    </r>
    <r>
      <rPr>
        <sz val="11"/>
        <color theme="1"/>
        <rFont val="Arial"/>
        <family val="2"/>
      </rPr>
      <t xml:space="preserve">Se realizó seguimiento de los iimpuestos presentandos y pagados por la DTAO a octubre de  2019, se anexa evidencia en la carpeta 1. 2. Realizar un cronograma con las fecha de los pagos de impuestos y realizar el respectivo seguimiento
</t>
    </r>
    <r>
      <rPr>
        <b/>
        <sz val="11"/>
        <color theme="1"/>
        <rFont val="Arial"/>
        <family val="2"/>
      </rPr>
      <t xml:space="preserve">DTOR: </t>
    </r>
    <r>
      <rPr>
        <sz val="11"/>
        <color theme="1"/>
        <rFont val="Arial"/>
        <family val="2"/>
      </rPr>
      <t xml:space="preserve">Cuenta con el cronograma y su respectivo seguimiento, los cuales se encuentran acordes con la normatividad vigente. Anexo 1 Impuestos fonam, Anexo 2 Impuestos gn
</t>
    </r>
    <r>
      <rPr>
        <b/>
        <sz val="11"/>
        <color theme="1"/>
        <rFont val="Arial"/>
        <family val="2"/>
      </rPr>
      <t xml:space="preserve">DTAM: </t>
    </r>
    <r>
      <rPr>
        <sz val="11"/>
        <color theme="1"/>
        <rFont val="Arial"/>
        <family val="2"/>
      </rPr>
      <t xml:space="preserve">Se relacióna los pagos efectuados de los impuestos con sus respetivos soportes, correspondiente a los meses de Agosto, septiembre y Octubre 2019.y su respetivo cuadro control. Anexo 1Retencion Agost - Oct G. Nacional 2019.zip, nexo 2 Agosto- Sept - Oct 2019 R. Nacional.zip, Anexo 3 Distrito Capital Agost - Oct2019 G.Nacional 2019.zip, Anexo 4 Estampilla Procaqueta Agost- Octubre 2019 G.Nacional.zip, Anexo 5 CUADRO CONTROL 2019.xlsx, Anexo 6 Reteica Sept2019 Fonam.zip, Anexo 7 Reteicas Octubre Fonam 2019.zip, Anexo 8 Reteica Noviembre Fonam 2019..zip
</t>
    </r>
    <r>
      <rPr>
        <b/>
        <sz val="11"/>
        <color theme="1"/>
        <rFont val="Arial"/>
        <family val="2"/>
      </rPr>
      <t>DTPA:</t>
    </r>
    <r>
      <rPr>
        <sz val="11"/>
        <color theme="1"/>
        <rFont val="Arial"/>
        <family val="2"/>
      </rPr>
      <t xml:space="preserve"> Anexo 3  CONTROL PAGOS IMP, Anexo 4 Declara_ICA CALI_000800692178 - NACIÓN  JULIO - AGOSTO  2019 DTPA PAGADA,  Anexo 5 Declara_Prouceva_76010760013273 NACIÓN DTPA_AGOSTO 2019 PAGADO, Anexo 5.1 Declara_Prouceva_76010760013538 NACIÓN DTPA_SEPTIEMBRE 2019 PAGADA, Anexo 6 RECIBO_ RETE IVA AGOSTO, Anexo 6.1RECIBO_RETEIVA SEPTIEMBRE PAGADO, Anexo 7 RECIBO_RETE RENTA AGOSTO y Anexo 7.1RECIBO_ RETE RENTA SEPTIEMBRE PAGADO</t>
    </r>
  </si>
  <si>
    <t xml:space="preserve">DTAN: 10%
DTCA:
DTAO: 
DTOR: 3%
DTAM:50%
DTPA: </t>
  </si>
  <si>
    <t>DTAN: 39%
DTCA: 
DTAO: 50%
DTOR: 50%
DTAM:50%
DTPA:</t>
  </si>
  <si>
    <r>
      <rPr>
        <b/>
        <sz val="9"/>
        <rFont val="Arial"/>
        <family val="2"/>
      </rPr>
      <t xml:space="preserve">GPC:  </t>
    </r>
    <r>
      <rPr>
        <sz val="9"/>
        <rFont val="Arial"/>
        <family val="2"/>
      </rPr>
      <t>Se realizó seguimiento al plan de trabajo, y cumplimiento de la aplicación de la Gestión Documental, con un reporte de aplicación del 90% que de acuerdo con lo establecido en la escala porcentual para este riesgo equivale a un 40% para el primer trimestre.</t>
    </r>
    <r>
      <rPr>
        <b/>
        <sz val="9"/>
        <rFont val="Arial"/>
        <family val="2"/>
      </rPr>
      <t xml:space="preserve"> Anexo 1 Informe de Gestión Gestión Documental y Anexo 2 Plan de Trabajo Nivel Central.
DTAM:</t>
    </r>
    <r>
      <rPr>
        <sz val="9"/>
        <rFont val="Arial"/>
        <family val="2"/>
      </rPr>
      <t xml:space="preserve"> Se realizó capacitación  de gestión documental para el area protegida Churumbelo sobre organización de archivos, ordenación de carpetas  (cronológica, alfabética, numérica), de acuerdo a la secuencia lógica que evidencia el orden original; sencibilización de Orfeo para respuestas de las PQR"s. A</t>
    </r>
    <r>
      <rPr>
        <b/>
        <sz val="9"/>
        <rFont val="Arial"/>
        <family val="2"/>
      </rPr>
      <t>NEXO 1.  lista de asistencia. Se solicita a las AP que tengan un buen manejo de orfeo se envia correo con especificaciones ANEXO 2-ANEXO 3 Presentacion uso orfeo. Se realiza el primer comite de archivo para resolver temas sobre las TRD- aplicacion. organizacion- digitalizacion- depuracion.ANEXO 4 presentacion,  ANEXO 5 correo de  solicitud proyección. Se envia insumo para digitalizacion ANEXO 6. Se realiza el cuadro de seguimiento y proyeccion de la digitalizacion para las AP 2020 ANEXO 7. Documentación implementación proyecto Dig DTAM ANEXO 8, Se genera estadistica DE LA INFORMACION QUE SE HA SUBIDO Y SE HA INDEXADO   de la herramienta OPEN KM ANEXO 9,   Proyeccion Digitalización 2020 ANEXO 10,  ANEXO 11 acta firmada comité archivo, Se realiza memorando  solicitando el funcionamiento de la herramiento KOHA ANEXO 12</t>
    </r>
    <r>
      <rPr>
        <sz val="9"/>
        <rFont val="Arial"/>
        <family val="2"/>
      </rPr>
      <t xml:space="preserve">
</t>
    </r>
    <r>
      <rPr>
        <b/>
        <sz val="9"/>
        <rFont val="Arial"/>
        <family val="2"/>
      </rPr>
      <t>DTCA:</t>
    </r>
    <r>
      <rPr>
        <sz val="9"/>
        <rFont val="Arial"/>
        <family val="2"/>
      </rPr>
      <t xml:space="preserve"> Se cumplió con la jornada de mantenimiento preventivo a equipos tecnológicos y servidor de la DTCA  en la primera semana del mes de septiembre. En esta vigencia no se desarrolló en julio como se planificó dado los cambios de sede por  obras  de mantenimiento de la sede principal . Se adjunta como evidencia los formatos de ODS suministrados por el contratista que detallan los mantenimientos de equipos de cómputo y servidor en la DT. anexo 1. ODS MANTENIMIENTO DE EQUIPOS DTCA
Con respecto a gestionar la plataforma antimalware y cortafuegos de la entidad, se indica que es realizada únicamente en los servidores de GSIR de Nivel Central que es donde está instalado, configurado y ejecutado el firewall (cortafuegos) de la entidad. Esto no aplica para las DTs.
</t>
    </r>
    <r>
      <rPr>
        <b/>
        <sz val="9"/>
        <rFont val="Arial"/>
        <family val="2"/>
      </rPr>
      <t>DTPA:</t>
    </r>
    <r>
      <rPr>
        <sz val="9"/>
        <rFont val="Arial"/>
        <family val="2"/>
      </rPr>
      <t xml:space="preserve"> Se ha venido desarrollando  las actividades de el Plan de Trabajo estipulado. Plan de Trabajo 2019 Evidencias Plan de Trabajo actualizado e inventarios.</t>
    </r>
    <r>
      <rPr>
        <b/>
        <sz val="9"/>
        <rFont val="Arial"/>
        <family val="2"/>
      </rPr>
      <t xml:space="preserve"> Anexo 1 y anexo 2 Anexo foto.</t>
    </r>
    <r>
      <rPr>
        <sz val="9"/>
        <rFont val="Arial"/>
        <family val="2"/>
      </rPr>
      <t xml:space="preserve">
</t>
    </r>
    <r>
      <rPr>
        <b/>
        <sz val="9"/>
        <rFont val="Arial"/>
        <family val="2"/>
      </rPr>
      <t>DTAN:</t>
    </r>
    <r>
      <rPr>
        <sz val="9"/>
        <rFont val="Arial"/>
        <family val="2"/>
      </rPr>
      <t xml:space="preserve"> En este periodo se organizo el archivo fisico dejando mas facil la ubicación de los expedientes debidamente rotulados para según su dependecia y su TRD, Se está realziando el escaneo del archivo por dependencia   . </t>
    </r>
    <r>
      <rPr>
        <b/>
        <sz val="9"/>
        <rFont val="Arial"/>
        <family val="2"/>
      </rPr>
      <t>ANEXO 1. Fotofrafías del archivo Anexo 2. panatallazo documentos escaneados de dependencia jurídica  y Anexo 3 Plan-Trabajo-DTAN 2019  diciembre</t>
    </r>
    <r>
      <rPr>
        <sz val="9"/>
        <rFont val="Arial"/>
        <family val="2"/>
      </rPr>
      <t xml:space="preserve">
</t>
    </r>
    <r>
      <rPr>
        <b/>
        <sz val="9"/>
        <rFont val="Arial"/>
        <family val="2"/>
      </rPr>
      <t>DTAO:</t>
    </r>
    <r>
      <rPr>
        <sz val="9"/>
        <rFont val="Arial"/>
        <family val="2"/>
      </rPr>
      <t xml:space="preserve"> Se realiza seguimiento al plan de trabajo de archivo y correspondencia de la DTAO, correspondiente al período septiembre a noviembre de 2019
</t>
    </r>
    <r>
      <rPr>
        <b/>
        <sz val="9"/>
        <rFont val="Arial"/>
        <family val="2"/>
      </rPr>
      <t>DTOR</t>
    </r>
    <r>
      <rPr>
        <sz val="9"/>
        <rFont val="Arial"/>
        <family val="2"/>
      </rPr>
      <t xml:space="preserve">: Se esta implementando el plan de trabajo de 2019, anexo  act3 PlanTrab_dtor. Se deja como observación que aun se encuentra la actividad No. 6 en un porcentaje de ejecucion del 60 % a la fecha, esperando cumplirse al 100 % a 31 de diciembre de 2019.
</t>
    </r>
    <r>
      <rPr>
        <b/>
        <sz val="11"/>
        <rFont val="Arial"/>
        <family val="2"/>
      </rPr>
      <t/>
    </r>
  </si>
  <si>
    <t>GPC 40%
DTAM 40%
DTCA 40%
DTPA 14%
DTAN 13%
DTAO 40%
DTOR 34%</t>
  </si>
  <si>
    <t>GPC 40%
DTAM 40%
DTCA 40%
DTPA 40%
DTAN 40%
DTAO 40%
DTOR 38%</t>
  </si>
  <si>
    <t xml:space="preserve">Incumplimiento en los terminos de caducidad y prescripción de la acción disciplinaria </t>
  </si>
  <si>
    <t>Se refiere al vencimiento de los términos legales de la acción disciplinaria</t>
  </si>
  <si>
    <t xml:space="preserve">1. Falta de personal y alto volumen de expedientes </t>
  </si>
  <si>
    <t>Pérdida de competencia para iniciar la respectiva actuación disciplinaria y proferir la decisión que corresponda en derecho.</t>
  </si>
  <si>
    <t xml:space="preserve">Grupo Control Disciplinario Interno </t>
  </si>
  <si>
    <t>Seguimiento a los términos de ley en la base de datos, por parte de las abogadas del Grupo.</t>
  </si>
  <si>
    <t xml:space="preserve">Solicitar al Grupo Gestión Humana con copia a la Subdirectora  Administrativa y Financiera, se gestione la provisión del cargo Profesional Universitario Código Grado 06, ubicado en el Grupo Control Disciplinario Interno </t>
  </si>
  <si>
    <t>Memorando radicado en Orfeo</t>
  </si>
  <si>
    <t>Coordinador Grupo Control Disciplinario Interno</t>
  </si>
  <si>
    <t>Compulsa de copias para iniciar de oficio la respectiva acción disciplinaria</t>
  </si>
  <si>
    <r>
      <rPr>
        <b/>
        <sz val="12"/>
        <rFont val="Arial"/>
        <family val="2"/>
      </rPr>
      <t>27/09/2019</t>
    </r>
    <r>
      <rPr>
        <sz val="12"/>
        <rFont val="Arial"/>
        <family val="2"/>
      </rPr>
      <t xml:space="preserve">: Se elaboró y envió memorando *20194100002723* dirigido al Coordinador Grupo Gestión Humana (Encargado) JULIO ERNESTO RAMIREZ SANTOS, mediante el cual se solicitó la  Provisión del empleo Profesional Universitario Código 2044 Grado 06, asignado al Grupo Control Disciplinario Interno, el cual se encuentra vacante a partir del mes de noviembre de 2018.      </t>
    </r>
    <r>
      <rPr>
        <b/>
        <sz val="12"/>
        <rFont val="Arial"/>
        <family val="2"/>
      </rPr>
      <t>17/10/2019:</t>
    </r>
    <r>
      <rPr>
        <sz val="12"/>
        <rFont val="Arial"/>
        <family val="2"/>
      </rPr>
      <t xml:space="preserve"> Se recibió respuesta  No.*20194400009103* por parte de la Coordinadora Grupo Gestión Humana SANDRA VIVIANA PEÑA,  en el sentido que se estaban  adelantando los procesos de nombramiento bajo la modalidad de encargo, que a finales del mes de octubre de la presente vigencia se estaría ofertando el  empleo  y  una vez se surta todo el trámite y dependiendo de los resultados de la convocatoria interna de encargo se procederá a realizar el nombramiento correspondiente, bien sea en la modalidad encargo o en provisionalidad.</t>
    </r>
    <r>
      <rPr>
        <b/>
        <sz val="12"/>
        <rFont val="Arial"/>
        <family val="2"/>
      </rPr>
      <t xml:space="preserve"> Anexo 1 Memorando 27 de septiembre y Anexo 2 respuesta 17 de octubre
</t>
    </r>
  </si>
  <si>
    <r>
      <t xml:space="preserve">Se continúa fortaleciendo el desarrollo del plan de acción con los actores relacionados organizando los comités técnicos y participando en los espacios de encuentros con actores sociales y institucionales como es el caso del CORAP Boyacá y Comité de Santurbán con la CDMB. </t>
    </r>
    <r>
      <rPr>
        <b/>
        <sz val="10"/>
        <rFont val="Arial"/>
        <family val="2"/>
      </rPr>
      <t>Anexo 1</t>
    </r>
    <r>
      <rPr>
        <sz val="10"/>
        <rFont val="Arial"/>
        <family val="2"/>
      </rPr>
      <t>:  Listados de asistencias del CORAP Boyacá</t>
    </r>
  </si>
  <si>
    <r>
      <t>RNN NUKAK:</t>
    </r>
    <r>
      <rPr>
        <sz val="10"/>
        <rFont val="Arial"/>
        <family val="2"/>
      </rPr>
      <t xml:space="preserve"> Comité local realizado el 13/09/2019 donde se tocó el tema sobre: - Socialización Modelo de Gestión
-  elementos minimos para su aplicación y desarrollo
- propuesta para trabajar en la construcción del Modelo de Getión del AP
Anexo 1. Acta comité local 13/09/2019 - RNN Nukak.</t>
    </r>
    <r>
      <rPr>
        <b/>
        <sz val="10"/>
        <rFont val="Arial"/>
        <family val="2"/>
      </rPr>
      <t xml:space="preserve">
CHURUMBELOS: </t>
    </r>
    <r>
      <rPr>
        <sz val="10"/>
        <rFont val="Arial"/>
        <family val="2"/>
      </rPr>
      <t xml:space="preserve">Se desarrollaron dos espacios internos o reuniones de trabajo que permite revisar el avance de las acciones del PNN SCHAW. (Anexo 1 y Anexo 2)
En este periodo con las autoridades indígenas del Resguardo Villa María de Anamú se realizó un seguimiento al Plan de trabajo (Anexo 3. seguimiento plan de trabajo RVMA, octubre 2019) y se realizó la evaluación del plan quinquenal establecido para los años 2015 - 2019, que contó con el acompañamiento del líder de EEM de la DTAM (Anexo 4. Acta evaluación plan quinquenal RVMA_24 nov 2019).
</t>
    </r>
    <r>
      <rPr>
        <b/>
        <sz val="10"/>
        <rFont val="Arial"/>
        <family val="2"/>
      </rPr>
      <t>SPM Orito</t>
    </r>
    <r>
      <rPr>
        <sz val="10"/>
        <rFont val="Arial"/>
        <family val="2"/>
      </rPr>
      <t xml:space="preserve">:  Se realiza reuniones de planificación de actividades para la linea de EEM con el equipo del SF PMOIA, se participa en el comité técnico lcoal en el cual se abordan aspectos relacionados con la línea de EEM.
se han realizado reuniones con las lideres de las abuelas Cofan y autoridades tradicionales y se esta desarrollando  el apoyo al ajuste del reglemaneto interno del Resguardo Alto Orito de acuerdo con la Agenda de Trabajo Concertada.
Anexo 1. 10-15AL17-2019 RESTAURACIÓN CULTURAL
Anexo 2. 10-25-2019 Taller prevención dialogo sobre Función Pública R-Alto Orito
Anexo 3. 11-02-2019 ACTA COORDINADORAS
anexo 4. Segundo comité local
</t>
    </r>
    <r>
      <rPr>
        <b/>
        <sz val="10"/>
        <rFont val="Arial"/>
        <family val="2"/>
      </rPr>
      <t>Cahuinarí:</t>
    </r>
    <r>
      <rPr>
        <sz val="10"/>
        <rFont val="Arial"/>
        <family val="2"/>
      </rPr>
      <t xml:space="preserve"> En este periodo en el marco del programa Desarrollo Local Sostenible, se lleva a cabo reunión  para la Revisión y acuerdos de la ruta de planeación de actividades para la vigencia del segundo semestre 2019 entre el PANI y el equipo del programa DLS-UE PNN Cahuinari, así mismo, se realiza la planeación de la tortuga charapa 2019 - 2020. Anexo 1 acta reunion de planeacion de actividades con el PANI 4-5-6 julio 2019.doc, Anexo 2 Listado de asistencia de reunion de planeacion de actividades con el PANI 4-5-6 julio 2019, Anexo 3 planeacion temporada 2019-2020 PANI</t>
    </r>
  </si>
  <si>
    <t>NUKAK:100%
CHURUMBELOS: 100%
ORITO:100%
CAHUINARÍ: 80%</t>
  </si>
  <si>
    <t>Se realizo capacitación al equipo del Parque Nacional Natural serranía de chiribiquete sobre el régimen jurídico de las áreas del Sistema de Parques Nacionales. En este espacio con las comunidades campesinas de las veredas el capricho y choapal, en calamar- Guaviare, se trató lo referente al ejercicio de autoridad ambiental, régimen de usos, actividades prohibidas, y permitidas.
También se capacitó al equipo del área en las medidas de manejo con las comunidades locales. ( intervenciones, operativos, acuerdos)  nexo 1 Acta-Reunión-El Capricho-20-11-2019</t>
  </si>
  <si>
    <t>De acuerdo al cronograma establecido el 26/11/2019 se realiza el seguimiento al plan de trabajo entre los profesionales de UOT de Seguimiento. (Anexo No 1 Acta seguimiento plan de trabajo).</t>
  </si>
  <si>
    <r>
      <t xml:space="preserve">
ANULE:  Se realizó monitoreo a la restauración e implementación del monitoreo a las coberturas con  instalación de parcelas permanentes.
</t>
    </r>
    <r>
      <rPr>
        <b/>
        <sz val="10"/>
        <rFont val="Arial"/>
        <family val="2"/>
      </rPr>
      <t xml:space="preserve">Evidencias:
Documento_Restauración_ANULE
</t>
    </r>
  </si>
  <si>
    <t>Se han realizado Implementación de viveros transitorios para propagación de especies ancestrales de importancia para el Pueblo Barí  en las comunidades de Batroctrora, Brubucanina, Karicachaboquira y Bacuboquira y se tiene un diganostico de medidas para disminuir la forestación.</t>
  </si>
  <si>
    <r>
      <rPr>
        <b/>
        <sz val="10"/>
        <rFont val="Arial"/>
        <family val="2"/>
      </rPr>
      <t>SFF Iguaque</t>
    </r>
    <r>
      <rPr>
        <sz val="10"/>
        <rFont val="Arial"/>
        <family val="2"/>
      </rPr>
      <t xml:space="preserve">: Durante el II semestre 2019 se ejecutan avances correspondientes a la  restauración ecológica en el SFF Iguaque:  "Acciones de restauración con el acueducto Roble segunda éstapa (siembra 435 plantas, implementacion sistema de riego, arreglo de manguera)". "Avances vivero Carrizal (mantenimiento, control de plagas, propagacion de material vegetal)".  "Avance contruccion del vivero de alta montaña MORRONEGRO (supervision de obra)". "Proyecto de restauracion RAPE". "Avance orientaciones técnicas con la comunidad para restauracion de acuerdo a la reglamentación cuencas". "Aislamiento en restauración pasiva en morronegro predio de la alcadía de chiquiza en el SFF Iguaque". 
</t>
    </r>
    <r>
      <rPr>
        <b/>
        <sz val="10"/>
        <rFont val="Arial"/>
        <family val="2"/>
      </rPr>
      <t xml:space="preserve">Evidencia: Oportunidad39_Inf avance acciones RE
PNN El Cocuy:  </t>
    </r>
    <r>
      <rPr>
        <sz val="10"/>
        <rFont val="Arial"/>
        <family val="2"/>
      </rPr>
      <t>En total son 340 ha para monitoreo en el ecosistema de páramo, de las cuales 300 ha corresponden al proceso de restauración espontánea que se adelanta en el predio Dos Cuevas y Cacho Amarillo, del municipio de Chiscas (Boyacá) y 40 ha corresponden al proyecto de restauración activa adelantado con Ecopetrol, Patrimonio Natural y PNN El Cocuy, en los predios: Infiboy (propiedad del Instituto Financiero de Boyacá, ubicado en el municipio de Güicán de la Sierra, Boyacá), Chorrerón (Güicán de la Sierra, Boyacá) y Hoya de Muletos (Güicán de la Sierra, Boyacá). A continuación, se presenta informe de avance de las actividades realizadas en cada una de ellas.</t>
    </r>
    <r>
      <rPr>
        <b/>
        <sz val="10"/>
        <rFont val="Arial"/>
        <family val="2"/>
      </rPr>
      <t xml:space="preserve">
EVIDENCIA: Informe Técnico del Monitoreo, Diseño del Monitoreo y Datos del monitoreo
PNN Pisba:  </t>
    </r>
    <r>
      <rPr>
        <sz val="10"/>
        <rFont val="Arial"/>
        <family val="2"/>
      </rPr>
      <t>Se terminaron las parcelas de monitoreo en los encerramientos de Laguna de Socha en Socha y Candelas en Socotá.</t>
    </r>
    <r>
      <rPr>
        <b/>
        <sz val="10"/>
        <rFont val="Arial"/>
        <family val="2"/>
      </rPr>
      <t xml:space="preserve">
Anexo 1. Informe monitoreo  RE Candelas
Anexo 2. Análisis RE
Anexo 3. Informe coleccion información RE Candelas
PNN Serranía de los Yariguíes:  </t>
    </r>
    <r>
      <rPr>
        <sz val="10"/>
        <rFont val="Arial"/>
        <family val="2"/>
      </rPr>
      <t xml:space="preserve">Durante el tercer trimestre de la vigencia en curso se llevó a cabo el monitoreo a la sobrevivencia, estado fitosanitario y desarrollo de las plantaciones asociadas a la restauración ecológica en las unidades de vegetación de helechales dominados por Pteridium, Sticherus y Lophosoria (1530 plantas), así como pastizales limpios y enmalezados (1530 plantas) del sector Chanchon alto, para un total de 3060 plantas distribuídas en 34 núcleos evaluados. El área monitoreada durante el segundo trimestre corresponde a una muestra representativa de 39,34  hectáreas que se encuentran en proceso de restauración ecológica. Si se tiene en cuenta el avance reportado previamente, se ha monitoreado la sobrevivencia, el estado fitosanitario y el desarrollo en una muestra representativa de 641,6 hectáreas plantadas en la zona Norte del Parque Nacional. En consecuencia se produjo el informe inicial correspondiente a mencionadas variables. Por otra parte, y para complementar la información del monitoreo a la restauración, se midió la estructura y composición en 15 parcelas Whittaker modificado del sector Cantagallos-Bolivia y La Isla (unidades de bosques, pastizales, helechales, control de pastos y control de helechales), quedando pendiente medir las mismas variables en el mismo numero de parcelas en el sector Chanchon alto y generar el respectivo informe que articule toda la información registrada en la vigencia 2019, y se puedan definir conclusiones y recomendaciones al respecto.
</t>
    </r>
  </si>
  <si>
    <r>
      <rPr>
        <b/>
        <sz val="10"/>
        <rFont val="Arial"/>
        <family val="2"/>
      </rPr>
      <t xml:space="preserve">PNN Cocuy: </t>
    </r>
    <r>
      <rPr>
        <sz val="10"/>
        <rFont val="Arial"/>
        <family val="2"/>
      </rPr>
      <t xml:space="preserve">33%
</t>
    </r>
    <r>
      <rPr>
        <b/>
        <sz val="10"/>
        <rFont val="Arial"/>
        <family val="2"/>
      </rPr>
      <t>PNN Pisba:</t>
    </r>
    <r>
      <rPr>
        <sz val="10"/>
        <rFont val="Arial"/>
        <family val="2"/>
      </rPr>
      <t xml:space="preserve">  60%
</t>
    </r>
    <r>
      <rPr>
        <b/>
        <sz val="10"/>
        <rFont val="Arial"/>
        <family val="2"/>
      </rPr>
      <t xml:space="preserve">PNN Serranía de los Yariguíes </t>
    </r>
    <r>
      <rPr>
        <sz val="10"/>
        <rFont val="Arial"/>
        <family val="2"/>
      </rPr>
      <t xml:space="preserve">14%
</t>
    </r>
    <r>
      <rPr>
        <b/>
        <sz val="10"/>
        <rFont val="Arial"/>
        <family val="2"/>
      </rPr>
      <t xml:space="preserve">
SFF Iguaque:</t>
    </r>
    <r>
      <rPr>
        <sz val="10"/>
        <rFont val="Arial"/>
        <family val="2"/>
      </rPr>
      <t xml:space="preserve"> 33%
</t>
    </r>
  </si>
  <si>
    <r>
      <rPr>
        <b/>
        <sz val="10"/>
        <rFont val="Arial"/>
        <family val="2"/>
      </rPr>
      <t>PNN Cocuy:</t>
    </r>
    <r>
      <rPr>
        <sz val="10"/>
        <rFont val="Arial"/>
        <family val="2"/>
      </rPr>
      <t xml:space="preserve"> 100%
</t>
    </r>
    <r>
      <rPr>
        <b/>
        <sz val="10"/>
        <rFont val="Arial"/>
        <family val="2"/>
      </rPr>
      <t xml:space="preserve">SFF Iguaque: </t>
    </r>
    <r>
      <rPr>
        <sz val="10"/>
        <rFont val="Arial"/>
        <family val="2"/>
      </rPr>
      <t xml:space="preserve">100%
</t>
    </r>
    <r>
      <rPr>
        <b/>
        <sz val="10"/>
        <rFont val="Arial"/>
        <family val="2"/>
      </rPr>
      <t xml:space="preserve">
PNN Pisba:  </t>
    </r>
    <r>
      <rPr>
        <sz val="10"/>
        <rFont val="Arial"/>
        <family val="2"/>
      </rPr>
      <t xml:space="preserve">100%
</t>
    </r>
    <r>
      <rPr>
        <b/>
        <sz val="10"/>
        <rFont val="Arial"/>
        <family val="2"/>
      </rPr>
      <t xml:space="preserve">
PNN Serranía de los Yariguíes:  </t>
    </r>
    <r>
      <rPr>
        <sz val="10"/>
        <rFont val="Arial"/>
        <family val="2"/>
      </rPr>
      <t>100%</t>
    </r>
  </si>
  <si>
    <r>
      <rPr>
        <b/>
        <sz val="10"/>
        <rFont val="Arial"/>
        <family val="2"/>
      </rPr>
      <t>SFF Iguaque</t>
    </r>
    <r>
      <rPr>
        <sz val="10"/>
        <rFont val="Arial"/>
        <family val="2"/>
      </rPr>
      <t xml:space="preserve">: Durante el II semestre 2019 se ejecutan avances correspondientes a la  restauración ecológica en el SFF Iguaque:  "Acciones de restauración con el acueducto Roble segunda éstapa (siembra 435 plantas, implementacion sistema de riego, arreglo de manguera)". "Avances vivero Carrizal (mantenimiento, control de plagas, propagacion de material vegetal)".  "Avance contruccion del vivero de alta montaña MORRONEGRO (supervision de obra)". "Proyecto de restauracion RAPE". "Avance orientaciones técnicas con la comunidad para restauracion de acuerdo a la reglamentación cuencas". "Aislamiento en restauración pasiva en morronegro predio de la alcadía de chiquiza en el SFF Iguaque". 
</t>
    </r>
    <r>
      <rPr>
        <b/>
        <sz val="10"/>
        <rFont val="Arial"/>
        <family val="2"/>
      </rPr>
      <t xml:space="preserve">Evidencia: Oportunidad39_Inf avance acciones RE
PNN El Cocuy:  </t>
    </r>
    <r>
      <rPr>
        <sz val="10"/>
        <rFont val="Arial"/>
        <family val="2"/>
      </rPr>
      <t>En total son 340 ha para monitoreo en el ecosistema de páramo, de las cuales 300 ha corresponden al proceso de restauración espontánea que se adelanta en el predio Dos Cuevas y Cacho Amarillo, del municipio de Chiscas (Boyacá) y 40 ha corresponden al proyecto de restauración activa adelantado con Ecopetrol, Patrimonio Natural y PNN El Cocuy, en los predios: Infiboy (propiedad del Instituto Financiero de Boyacá, ubicado en el municipio de Güicán de la Sierra, Boyacá), Chorrerón (Güicán de la Sierra, Boyacá) y Hoya de Muletos (Güicán de la Sierra, Boyacá). A continuación, se presenta informe de avance de las actividades realizadas en cada una de ellas.</t>
    </r>
    <r>
      <rPr>
        <b/>
        <sz val="10"/>
        <rFont val="Arial"/>
        <family val="2"/>
      </rPr>
      <t xml:space="preserve">
EVIDENCIA: Informe Técnico del Monitoreo, Diseño del Monitoreo y Datos del monitoreo
Se terminaron las parcelas de monitoreo en los encerramientos de Laguna de Socha en Socha y Candelas en Socotá.
Anexo 1. Informe monitoreo  RE Candelas
Anexo 2. Análisis RE
Anexo 3. Informe coleccion información RE Candelas
</t>
    </r>
    <r>
      <rPr>
        <sz val="10"/>
        <rFont val="Arial"/>
        <family val="2"/>
      </rPr>
      <t xml:space="preserve">
PNN Guantentá:   Informe final  de actividades desarrolladas en la Implementación de acciones de restauración, propagacion de 10.000 plantulas de especies nativas en el  predio Medellìn, jurisdicciòn del SFF GARF</t>
    </r>
    <r>
      <rPr>
        <b/>
        <sz val="10"/>
        <rFont val="Arial"/>
        <family val="2"/>
      </rPr>
      <t>. Evidencia: Oportunidad 39_ Informe Final Restauracion Ecologica_SFF GARF_ 2019</t>
    </r>
  </si>
  <si>
    <r>
      <rPr>
        <b/>
        <sz val="10"/>
        <rFont val="Arial"/>
        <family val="2"/>
      </rPr>
      <t xml:space="preserve">PNN Cocuy: </t>
    </r>
    <r>
      <rPr>
        <sz val="10"/>
        <rFont val="Arial"/>
        <family val="2"/>
      </rPr>
      <t xml:space="preserve">33%
</t>
    </r>
    <r>
      <rPr>
        <b/>
        <sz val="10"/>
        <rFont val="Arial"/>
        <family val="2"/>
      </rPr>
      <t>PNN Pisba:</t>
    </r>
    <r>
      <rPr>
        <sz val="10"/>
        <rFont val="Arial"/>
        <family val="2"/>
      </rPr>
      <t xml:space="preserve">  60%
</t>
    </r>
    <r>
      <rPr>
        <b/>
        <sz val="10"/>
        <rFont val="Arial"/>
        <family val="2"/>
      </rPr>
      <t xml:space="preserve">PNN Serranía de los Yariguíes </t>
    </r>
    <r>
      <rPr>
        <sz val="10"/>
        <rFont val="Arial"/>
        <family val="2"/>
      </rPr>
      <t xml:space="preserve">14%
</t>
    </r>
    <r>
      <rPr>
        <b/>
        <sz val="10"/>
        <rFont val="Arial"/>
        <family val="2"/>
      </rPr>
      <t xml:space="preserve">
SFF Iguaque:</t>
    </r>
    <r>
      <rPr>
        <sz val="10"/>
        <rFont val="Arial"/>
        <family val="2"/>
      </rPr>
      <t xml:space="preserve"> 33%
</t>
    </r>
    <r>
      <rPr>
        <b/>
        <sz val="10"/>
        <rFont val="Arial"/>
        <family val="2"/>
      </rPr>
      <t>Guanentá</t>
    </r>
    <r>
      <rPr>
        <sz val="10"/>
        <rFont val="Arial"/>
        <family val="2"/>
      </rPr>
      <t>: 30%</t>
    </r>
  </si>
  <si>
    <r>
      <rPr>
        <b/>
        <sz val="10"/>
        <rFont val="Arial"/>
        <family val="2"/>
      </rPr>
      <t>PNN Cocuy:</t>
    </r>
    <r>
      <rPr>
        <sz val="10"/>
        <rFont val="Arial"/>
        <family val="2"/>
      </rPr>
      <t xml:space="preserve"> 100%
</t>
    </r>
    <r>
      <rPr>
        <b/>
        <sz val="10"/>
        <rFont val="Arial"/>
        <family val="2"/>
      </rPr>
      <t xml:space="preserve">SFF Iguaque: </t>
    </r>
    <r>
      <rPr>
        <sz val="10"/>
        <rFont val="Arial"/>
        <family val="2"/>
      </rPr>
      <t xml:space="preserve">100%
</t>
    </r>
    <r>
      <rPr>
        <b/>
        <sz val="10"/>
        <rFont val="Arial"/>
        <family val="2"/>
      </rPr>
      <t xml:space="preserve">
PNN Pisba:  </t>
    </r>
    <r>
      <rPr>
        <sz val="10"/>
        <rFont val="Arial"/>
        <family val="2"/>
      </rPr>
      <t xml:space="preserve">100%
</t>
    </r>
    <r>
      <rPr>
        <b/>
        <sz val="10"/>
        <rFont val="Arial"/>
        <family val="2"/>
      </rPr>
      <t xml:space="preserve">
PNN Serranía de los Yariguíes:  </t>
    </r>
    <r>
      <rPr>
        <sz val="10"/>
        <rFont val="Arial"/>
        <family val="2"/>
      </rPr>
      <t xml:space="preserve">100%
</t>
    </r>
    <r>
      <rPr>
        <b/>
        <sz val="10"/>
        <rFont val="Arial"/>
        <family val="2"/>
      </rPr>
      <t xml:space="preserve">Guanentá: </t>
    </r>
    <r>
      <rPr>
        <sz val="10"/>
        <rFont val="Arial"/>
        <family val="2"/>
      </rPr>
      <t>100%</t>
    </r>
  </si>
  <si>
    <r>
      <t xml:space="preserve">Durante el último cuatrimestre se avanza en el posicionamiento del proceso estratégico del Corredor de Cordillera Central en diferentes espacios del orden Nacional e internacional; de la misma manera los avances del Corredor de Cordillera Central se convierten en insumo fundamental en la construcción de proyectos que apuntan al fortalecimiento del enfoque de paisaje y gobernanza característicos de él. Muestra de ello está la construcción del proyecto que está liderado por el proyecto Paramos y Bosques con financiación de USAID.
</t>
    </r>
    <r>
      <rPr>
        <b/>
        <sz val="10"/>
        <rFont val="Arial"/>
        <family val="2"/>
      </rPr>
      <t>Evidencia Oportunidad 1.</t>
    </r>
  </si>
  <si>
    <r>
      <t xml:space="preserve">Informe final inventario de aves del PNN_GUA con 127 especies de aves (de las 300 calculadas para la zona, pero este estudio enfatizo los senderos ecoturisticos) donde lo mas representativo es  el orden Passeriformes, se encontraron 9 especies con algun grado de amenaza y el estudio tuvo una efectividad de muestreo entre el calculada entre el 46.06% y 65.86%  segun los estimadores y pruebas estadisticas, se hace necesario complementar los muestreos en epoca de sequía y la epoca de las aves migratorias, por lo cual se invita a continuar con este producto para la apropiación y valoración de estas especies en el PNN_GUA y todo el SPNNC. Datos cargados en SULA http://sula.parquesnacionales.gov.co/estructuras-datos/5298143998509056/lotes-datos/5860305561190400
</t>
    </r>
    <r>
      <rPr>
        <b/>
        <sz val="10"/>
        <rFont val="Arial"/>
        <family val="2"/>
      </rPr>
      <t>Anexo Oportunidad 2 Informe final aves.</t>
    </r>
  </si>
  <si>
    <r>
      <t xml:space="preserve">En este período se ajustó el plan de monitoreo, como anexo al  plan de manejo del PNN Las Orquídeas.  De igual manera se está elaborando la línea base de los VOC identificados para el parque.  Se han instalado cámaras trampa para el monitoreo de presencia o no, del oso de anteojos y venado.
Durante el 2019 se instalaron en 12 cuadrantes cámaras trampa para monitorear y determinar zonas de presencia de fauna. Se alcanzó a cubrir el 40% de los cuadrantes diseñados para el parque, en los cuales tuvimos presencia de Oso andino, Yaguarundí, Guagua, Venado, oso hormiguero y algunas aves. Adicionalmente, se completó la Ficha de Línea de base del VOC Zamia wallisii, en actividades conjuntas con la Universidad de Antioquia, en donde se delimitó un parche de bosque secundario (+ de 20 años en regeneración) donde se identificó una población de Zamia wallisii. En total localizamos, etiquetamos, medimos y mapeamos 80 individuos de distintas categorías de desarrollo (Plántulas, Juveniles y adultos), a estos individuos se les contó y midió el número de hojas y de foliolos y se registraron datos de fenología si se observaron estructuras sexuales.
</t>
    </r>
    <r>
      <rPr>
        <b/>
        <sz val="10"/>
        <rFont val="Arial"/>
        <family val="2"/>
      </rPr>
      <t>Anexo OP3 Monitoreo III</t>
    </r>
    <r>
      <rPr>
        <sz val="10"/>
        <rFont val="Arial"/>
        <family val="2"/>
      </rPr>
      <t xml:space="preserve">
</t>
    </r>
  </si>
  <si>
    <t>Se han realizado actividades de concientización a los productores de uso de sistemas amigables como rotación de praderas, implementación cercas eléctricas, implementación de cercas vivas, cerramiento de fuentes de aguas.
Anexo OP4:  Fichas de vistas técnicas.</t>
  </si>
  <si>
    <r>
      <t xml:space="preserve">Acorde a la temporalidad del PAA, durante el tercer trimestre se realizaron 12 talleres de educacion ambiental en el marco de los siguientes procesos:
</t>
    </r>
    <r>
      <rPr>
        <b/>
        <sz val="10"/>
        <rFont val="Arial"/>
        <family val="2"/>
      </rPr>
      <t>1. RE-UOT: 4 Talleres. ANEXO 2. Informe talleres RE
2. Monitoreo: 5 talleres. ANEXO 3 Informe talleres monitoreo
3. RNSC 3 Talleres. ANEXO 4. Informe talleres RNSC</t>
    </r>
  </si>
  <si>
    <r>
      <t xml:space="preserve">Acorde a la temporalidad del PAA, durante el tercer trimestre se apoyo en la formulacion de 3 planes de manejo de RNSC: El Morro, Las Moras y El Placer.
</t>
    </r>
    <r>
      <rPr>
        <b/>
        <sz val="10"/>
        <rFont val="Arial"/>
        <family val="2"/>
      </rPr>
      <t>ANEXO 5. Plan de manejo El Morro
ANEXO 6. Plan de manejo las Moras
ANEXO 7. Planes de manejo El Placer</t>
    </r>
  </si>
  <si>
    <r>
      <t xml:space="preserve">Durante la vigencia el área Protegida alcanzó una cobertura o visibilidad del 95%.
</t>
    </r>
    <r>
      <rPr>
        <b/>
        <sz val="10"/>
        <rFont val="Arial"/>
        <family val="2"/>
      </rPr>
      <t>Anexo Oportunidad 6 Mapa visibilidad.</t>
    </r>
  </si>
  <si>
    <r>
      <t xml:space="preserve">El avance es del 90%, ya que el reporte se esta realizando a 21 de nviembre y el cierrre de actividades operativas es hasta el 30 de diciembre
El Ap ha definido  como estrategia para seguir fortaleciendo el relacionamiento del PNN Puracé con el pueblo indigena, la vinculación de un comunero indigena, de cada uno de los siguientes cuatro Cabildos: Paletará, Rio Blanco, Papallaqta y Puracé; los cuales  en conjunto con el equipo de trabajo desarrollan acciones que contribuyen al control territorial. Como evidencia, se adjuntan, los informes de estos facilitadores locales que se presentan como evidencia de este reporte, se registra en detalle las acciones reportadas entre septiembre y octubre, al igual que formatos de recorridos de prevencion, vigilancia y control
Se destacan las siguientes actividades:
1.1 CONTROL TERRITORIAL: Realizado especialmente en los resguardos de Puracé, Paletará, Rioblanco y Papallakta, donde se realizaron recorridos de control y vigilancia donde en algunos se mantuvo la comunicación y apoyo entre guardaparques y guardia indígena.
1.2 EDUCACIÓN AMBIENTAL: Se realizan charlas de educación ambiental apoyadas por los expertos locales indígenas que sirven de articulación entre las comunidades indígenas y PNNC.
1.3 ACCIONES DE APOYO Y ENLACE PNNC-COMUNIDADES Y AUTORIDADES INDIGENAS.
Durante este trimestre se continuaron desarrollando acciones de apoyo a la gestión de las autoridades tradicionales indígenas (Cabildos) especialmente relacionadas con la gestión de proyectos, asesoría a los cabildos por parte de los expertos locales y temas de importancia compartida como es el tema de etnoturismo.
En el resguardo indígena de Paletará se logró concretar entre la ONG Chemonics y El Cabildo indígena de Paletará una alianza para el financiamiento a 3 años de acciones para la conservación y el desarrollo sostenible del ecosistema de Paramo en el marco del proyecto Páramos y Bosques impulsado por la USAID, con el apoyo técnico del equipo de trabajo del PNN Puracé.
</t>
    </r>
    <r>
      <rPr>
        <b/>
        <sz val="10"/>
        <rFont val="Arial"/>
        <family val="2"/>
      </rPr>
      <t>Anexo Oportunidad 7</t>
    </r>
  </si>
  <si>
    <t>Al mes de noviembre, aún no se tiene la información de las Áreas Protegidas, para sistematizar en el aplicativo sico smart.  Esta información es remitida por las AP a la DT, una vez finalice el respectivo trimestre.</t>
  </si>
  <si>
    <r>
      <t xml:space="preserve">Trimestralmente y de acuerdo a los lineamientos de planeación de la DTAO y la oficina de Planeación del nivel central, de manera oportuna se realizan los reportes  de gestión.
</t>
    </r>
    <r>
      <rPr>
        <b/>
        <sz val="10"/>
        <rFont val="Arial"/>
        <family val="2"/>
      </rPr>
      <t>Anexo oportunidad 9 Reporte de gestión</t>
    </r>
  </si>
  <si>
    <r>
      <t xml:space="preserve">Para la presente vigencia (meses Septiembre, Octubre, Noviembre y Diciembre) se registra tres bases de datos correspondientes a monitoreo de aves, fenologia y registro nivel de la laguna para cada uno de los meses. Los datos consolidados nos permiten tener un mejor registro de las especies priorizadas para el AP.  Se da continuidad al Monitoreo de los dos VOC de filtro fino que hacen parte del VOC de filtro grueso Bosque Andino Insular Lacustre. Se realiza el seguimiento a dos VOC: 1. Censo de Aves: Registro de presencia/ausencia de especies de aves en la Zona General de recreación Exterior y Sendero el Quiche. 2. Bosque Andino Insular Lacustre a través del seguimiento de fenología; tomando mensualmente una vez en campo los datos fenológicos de los doce individuos de once especies arbóreas escogidas para este fin. 
Se adjuntan las bases de datos de los meses Agosto, septiembre, el primero quedó pendiente por corte final de mes, y las bases de datos de los meses octubre - diciembre se reportarán una vez culmine vigencia trimestral.
</t>
    </r>
    <r>
      <rPr>
        <b/>
        <sz val="10"/>
        <rFont val="Arial"/>
        <family val="2"/>
      </rPr>
      <t>Anexo acción 1:  Informe monitoreo.</t>
    </r>
  </si>
  <si>
    <r>
      <t xml:space="preserve">Para éste trimestre se realizó 18 recorridos de PVC ,15 de éstos recorridos corresponden a patrullajes a pie y 3 patrullajes en lancha. A través de éstos recorridos se evidenciaron 117 observaciones y 22 incidentes. De acuerdo al reporte SICO-SMART se cubrió un total de 16,2 Has, equivalente al  100% del área cubierta mediante el ejercicio de la autoridad ambiental.  Dichos datos se encuentran en el informe generado por SIG-DTAO.  
</t>
    </r>
    <r>
      <rPr>
        <b/>
        <sz val="10"/>
        <rFont val="Arial"/>
        <family val="2"/>
      </rPr>
      <t>Anexo acción 2:  Reporte plataforma sico smart</t>
    </r>
    <r>
      <rPr>
        <sz val="10"/>
        <rFont val="Arial"/>
        <family val="2"/>
      </rPr>
      <t xml:space="preserve">
</t>
    </r>
  </si>
  <si>
    <r>
      <t xml:space="preserve">En el PNN NHU, se han adelantado acciones diferenciadas por sectores. Para el sector Huila nos encontramos ejecutando las acciones propuesta en el proyecto integral y sus cuatro componentes. Uno de ellos implica la construcción y dotación de un vivero regional, acciones que se encuentran en un 90% culminadas. Otro de los componente son las RNSC que implica ejercer un programa de monitoreo comunitario, en el cual se está trabajando, ademas de encontrarnos en procesos de entrega de estos equipos. En cuanto al componente de educación comunitaria con enfasis en comunicación ambiental, se han desarrollado taller de formación de fauna y taller de sensibilización y apropiación con estudiantes de la zona de influencia del Parques. En cuanto al sector Tolima se han realizado los acuerdos de conservación para 16 familias ubicada en las vereda San Miguel y Puerto Tolima del muncipio de Plandas, ademas se está trabajando a la par en el proyecto para beneficio del area protegida y el buen vivir de las familias campesinas. </t>
    </r>
    <r>
      <rPr>
        <b/>
        <sz val="10"/>
        <rFont val="Arial"/>
        <family val="2"/>
      </rPr>
      <t>Anexo 2. Borrador de programa de monitoreo. Anexo 3. Acuerdo tolima. Anexo 4. Informe trimestral</t>
    </r>
  </si>
  <si>
    <r>
      <t xml:space="preserve">Dando alcance a las dinámicas que viene presentando el relacionamiento intercultural entre Parques Nacionales y los Consejos Comunitarios de Acandí, se logró realizar una primera Ronda de Coordinación del Esquema de Manejo conjunto, por un lado con  en el Consejo Comunitario COCOMASUR la reunión se llevó acabo el día 11 de septiembre, en la cual se desarrolló conversatorio sobre situaciones que se han presentado en el  territorio debido al relacionamiento con Parques Nacionales Naturales. Por otro lado, el día 12 de septiembre se realizó reunión con los Consejos Comunitarios COCOMANORTE y COCOMASECO, en la cual se elaboró plan de trabajo y metodología para la formulación conjunta del Plan de Manejo del área protegida.
Los días 21, 22 y 23 de octubre se desarrolló segunda reunión de Ronda de Coordinación del Esquema de Manejo conjunto con los Consejos Comunitarios COCOMANORTE y COCOMASECO, en la cual se revisó y ajustó conjuntamente los componentes de diagnóstico y ordenamiento del Plan de Manejo del área protegida. 
</t>
    </r>
    <r>
      <rPr>
        <b/>
        <sz val="10"/>
        <rFont val="Arial"/>
        <family val="2"/>
      </rPr>
      <t xml:space="preserve">Se evidencia: </t>
    </r>
    <r>
      <rPr>
        <sz val="10"/>
        <rFont val="Arial"/>
        <family val="2"/>
      </rPr>
      <t xml:space="preserve">
Anexo 1. Acta de reunión primera ronda COCOMASUR
Anexo 2. Acta de reunión primera ronda COCOMAMORTE-COCOMASECO
Anexo 3. Acta de reunión segunda ronda COCOMAMORTE-COCOMASECO
</t>
    </r>
  </si>
  <si>
    <r>
      <t xml:space="preserve">Dentro del proceso de seguimiento de los acuerdos suscritos con los Consejos Comunitarios de Comunidades Negras, se avanza en la instancia de comanejo la cual ya se encuentra instaurada. A su vez se realizó y socializó el plan de acción de dicha instancia, el cual, permitirá trabajar participativamente con las comunidades en los proyectos impulsados desde cada uno de los subprogramas del área protegida. aquellos proyectos se encuentran vinculados al cumplimiento de los indicadores del Plan de Acción Institucional y del Plan Estrategico de Acción del Plan de Manejo. Lo anterior refleja una oportunidad muy grande que tenemos desde el Área Protegida para cumplir con los objetivos de conservación de la mano con las comunidades que hacen uso y aprovechamiento de los recursos del mismo, disminuyendo las presiones que se presentan en el Parque Nacional Natural Los Corales del Rosario y de San Bernardo.
En este momento se realizan esfuerzos en el marco de los acuerdos suscritos, para tener acercamiento con la comunidad de Playa Blanca y darle cumplimiento a la Sentencia T021 de la corte constitucional. 
</t>
    </r>
    <r>
      <rPr>
        <b/>
        <sz val="10"/>
        <rFont val="Arial"/>
      </rPr>
      <t>(Anexo AP4.1. Informe de seguimiento de la implementación de los acuerdos de uso y manejo, AP4.2. Cronograma Plan de Acción PNNC-CCCN, AP4.3 a AP4.6. Actas de reunión listados de asistencia y capacitación consulta previa).</t>
    </r>
  </si>
  <si>
    <t>Al momento del reporte el AP no habia reportado el avance correspondiente al último cuatrimestre</t>
  </si>
  <si>
    <t>Por favor tener en cuenta memorando remitido al Grupo Control Interno No 20196510000713,  ésta oportunidad no corresponde a un tema misional como lo indica el informe del II cuatrimestre   ----Avances III cuatrimestre: En el marco de la fase IV del proyecto, se avanzó en el reconocimiento en campo de los limites prediales de los beneficiarios, se adelantaron 6 escuelas de campo, abordando las temáticas de planificación predial, bitácora o cuadernillo comunitario y escuela de apicultura y se adelantaron salidas de campo con el objeto de realizar el diseño de los corredores de conservación. Además, se implementó un taller práctico en el tema de la preparación del suelo y siembras de semilla, posteriormente, se llevó a cabo el montaje de media hectárea piloto silvopastoril de pasto Tanzania y la instalación de un sistema apícola veredal. Como actividad fundamental del proyecto conectividades, se continua con seguimiento de los pactos socio- ambientales firmados en los acuerdos de conservación (MO. Informe de avances de Proyecto Conectividades).</t>
  </si>
  <si>
    <t>26-11-2019</t>
  </si>
  <si>
    <t xml:space="preserve">Durante el tercer cuatrimestre se logra someter el proyecto de microplásticos con la Universidad de Cartagena y la de Sucre, a la convocatoria de Colciencias, se espera el resultado para el mes de diciembre. Finaliza la fase de campo del proyecto de Elasmobranquios, se gestiona el envío de las muestras a la MMU para su análisis. Con la Universidad Nacional-Sede Caribe, se avanza en el proyecto "Efecto del sistema de carbonatos sobre las comunidades fitoplanctónicas en el sector de Bajo Fríjol del Parque Nacional Natural Corales de Profundidad, Caribe Colombiano." Se trabajo de la mano de la U de Cartagena, UPB, PNNCRSB, PNNCPR, SFFCMH, SFFC  en Convocatoria del Sistema General de Regalías – Fondo de CTI – Para la conformación de un listado de propuestas de proyectos elegibles de investigación y Desarrollo para el Avance del Conocimiento y la Creación (COLCIENCIAS-Sistema General de Regalías) con un proyecto de investigación.  Título del proyecto: Aprovechamiento sostenible de la biodiversidad y servicios ecosistémicos para el bienestar de las comunidades vulnerables del departamento de Bolívar (MO 1. Anexo 1 Informe de gestión). </t>
  </si>
  <si>
    <t xml:space="preserve">Para este  periodo  el Parque Nacional Natural Bahía Portete Kaurrele gestiono espacios de fortalecimiento, relacionamiento y trabajo conjunto con las comunidades traslapadas con el AP, haciendo énfasis en lo siguiente:
• Reunión de Consejo de mayores (Alaulayu)  realizado en la comunidad  de Portete  el día 4  de Septiembre 2019, como agenda del día se planteó lo siguiente; 1). Seguimiento de acuerdos de consulta  2). Balance de logros, retos  y  dificultades  en la gestión del AP.  3). Propuesta de fecha, realización consejo de Alaulayu, para aprobación y adopción de REM. Como resultado de este espacio de trabajo con las Autoridades tradicionales y Autoridades ambiental, se propuso que se realizara  el consejo de mayores para la firma del REM después del 10 de Noviembre. Por consiguiente se convocó a las seis autoridades tradicionales de comunidades traslapadas en el Área protegida para el consejo de mayores (Alaulayu) para el día 3 Diciembre 2019 en la comunidad de yariwanichi.  Como evidencia se anexa lo siguiente.
Anexo 1 _ Acta de Reunión Consejo de mayores 04092019
Anexo 2_  Convocatoria de  Consejo de mayores firma del REM.
</t>
  </si>
  <si>
    <t>* Mesa de Trabajo para el Análisis y Evaluación propuestas para el Plan de Manejo del PNN Tayrona con la comunidad de  Taganga. (MO55_Memoria_Plan.ManejoMesa_Taganga_Oct.16-2019)
*  Mesa de Trabajo para el Análisis y Evaluación propuestas para el Plan de Manejo del PNN Tayrona con Propietarios y ocupantes (MO 55_Memoria_Plan.ManejoMesa_Propietarios_Oct.17-2019)</t>
  </si>
  <si>
    <t xml:space="preserve">Para el fortalecimiento de los prestadores de servicios ecoturisticos se han realizado los siguiente talleres:  --Se avanzó en un Taller sobre administracion del riesgo realizado el 29 de octubre, anexo2. Listas de asistencia. --- También se desarrolló taller de interpretación ambiental los días 21 y 22 de noviembre anexo3. Listado asistencias. Asi  mismo, con el proyecto de DLS de la Uniòn Europea se incluyeron 14 familias entre pescadores y prestadores de servicios ecoturisticos para ser beneficiadas con los apòrtes.(anexo carpeta con planes de inversión por familia proyecto DLS) A la fecha no han sido entregadas las ayudas, pero ya se encuentran contratadas, se espera que la entrega se realice a principios del mes de enero de 2020. </t>
  </si>
  <si>
    <r>
      <t xml:space="preserve">Durante el cuatrimestre se desarrollaron procesos de pedagogía territorial así: 
Se formuló un Plan de  Capacitación con el objetivo de Capacitar a guías y Auxiliares del sector Teyuna, del territorio ancestral de los Pueblos Indígenas de SNSM y de PNN SNSM, en temas generales del territorio Sierra Nevada de Santa Marta, ancestralidad e institucionalidad (anexo 11). 
La capacitación a Guías Turísticos del Sector Ciudad Perdida tuvo una intensidad de 56 horas y a quienes finalizaron se les certificó en </t>
    </r>
    <r>
      <rPr>
        <i/>
        <sz val="10"/>
        <rFont val="Arial"/>
        <family val="2"/>
      </rPr>
      <t>“Formación en conocimiento sobre el territorio ancestral indígena de línea negra y el Parque Nacional Natural Sierra Nevada de Santa Marta con prestadores de servicios turísticos del sector Teyuna (Ciudad Perdida), en el marco de la Pedagogía Territorial”</t>
    </r>
    <r>
      <rPr>
        <sz val="10"/>
        <rFont val="Arial"/>
        <family val="2"/>
      </rPr>
      <t>. Se realizó en dos módulos dictados del 16 al 19 de septiembre de 2019 y  del 28 al 31 de octubre de 2019.  (anexo 12)</t>
    </r>
  </si>
  <si>
    <r>
      <t xml:space="preserve">En el componente de posconflicto el AP está elaborando de manera conjunta con ART y Beta Group en el marco del PDET, un perfil de proyecto (para la etapa de factibillidad) que permita implementar con la participación de las comunidades locales de los municipios de Puerto Libertador y San José de Uré un proyecto de restauración ecológica participativa que permita mejorar la conectividad y funcionalidad del ecosistema.  </t>
    </r>
    <r>
      <rPr>
        <b/>
        <sz val="10"/>
        <rFont val="Arial"/>
        <family val="2"/>
      </rPr>
      <t>MO 1_Anexo 1_2019_11_ Listas de asistencia.</t>
    </r>
    <r>
      <rPr>
        <sz val="10"/>
        <rFont val="Arial"/>
        <family val="2"/>
      </rPr>
      <t xml:space="preserve">
</t>
    </r>
  </si>
  <si>
    <r>
      <t xml:space="preserve">Se asistió a reunión de socialización del proceso de titulación de terrenos baldios con las veredas de Diamante y Tolová, proceso que adelanta ART y ANT en el marco del programa Formalizar para sustituir. </t>
    </r>
    <r>
      <rPr>
        <b/>
        <sz val="10"/>
        <rFont val="Arial"/>
        <family val="2"/>
      </rPr>
      <t xml:space="preserve"> MO 2_Anexo 1_2019_09_26_Listado de asistencia.
</t>
    </r>
    <r>
      <rPr>
        <sz val="10"/>
        <rFont val="Arial"/>
        <family val="2"/>
      </rPr>
      <t>Además de esto se espera tener para el mes de diciembre de 2019 una propuesta de trabajo concertada con ANT para el año 2020 y 2021 para realizar los respectivos trabajos de caracterización al interior del PArque</t>
    </r>
  </si>
  <si>
    <r>
      <t xml:space="preserve">En lo correspondiente al programa PNIS y de acuerdo a los avances mostrados en la reunión del mes de septiembre del presente año, se tienen atrasos en el proceso debido a la complejidad de los territorios como es el caso de Tierralta y la escogencia de un operador para los municipios del San Jorge, por lo cual para este periodo esta oportunidad no presentará un avance significativo más que la participación en la reunión de avances del programa. </t>
    </r>
    <r>
      <rPr>
        <b/>
        <sz val="10"/>
        <rFont val="Arial"/>
        <family val="2"/>
      </rPr>
      <t>MO 3_Anexo 1. 2019_09_18_Lista de asistencia PNIS</t>
    </r>
  </si>
  <si>
    <r>
      <rPr>
        <b/>
        <sz val="10"/>
        <rFont val="Arial Narrow"/>
        <family val="2"/>
      </rPr>
      <t xml:space="preserve">PNN TINIGUA: </t>
    </r>
    <r>
      <rPr>
        <sz val="10"/>
        <rFont val="Arial Narrow"/>
        <family val="2"/>
      </rPr>
      <t>Socialización del proyecto Paso Colombia – Paz Sostenible, realizado por la Fundación One Earth Future, como Plan de Contingencia en apoyo a 2000 familias erradicadoras de coca – Proyecto PNIS, para La Macarena 250 familias. El día 21 de noviembre se constituyó el Comité Técnico Local del Proyecto Paso Colombia – Paz Sostenible. Ver anexos: 
Anexo 1 Memoria Proyecto Paso Colombia 18-11-2019.
Anexo 2 Memoria Paso Colombia 21-11-2019.
Se participó en la socialización del Proyecto Parques y Paz, que pretende mejorar la efectividad de manejo de las áreas protegidas, organizado por WWF. Anexo 3. Memoria Proyecto Parques y Paz 19-11-2019.</t>
    </r>
  </si>
  <si>
    <r>
      <rPr>
        <b/>
        <sz val="10"/>
        <rFont val="Arial Narrow"/>
        <family val="2"/>
      </rPr>
      <t xml:space="preserve">PNN SIERRA DE LA MACARENA: </t>
    </r>
    <r>
      <rPr>
        <sz val="10"/>
        <rFont val="Arial Narrow"/>
        <family val="2"/>
      </rPr>
      <t>Formulación de proyectos:
O1.1.1 Correo de entrega de formulación del proyecto conjunto. Se realiza la formulación del proyecto en conjunto con ART para implementar PSA
 O1.1.2 y  O.1.1.3  Evidencia entrega proyecto a ART Anexo se entrega el radicado de dos proyectos que se prsentaron a ARTy proyecto escrito en carpeta comprimida  para fortalecer los procesos con los campesinos, relacionados con esquemas de PSA, ecoturismo  e interpretación  y cadena valor para el ecoturismo.  No fueron aprobados pero se modificaran y presentaran en nuevas cononvocatorias.
Ejecución de proyectos:
Con el proyecto de Unión Europea el día 6 de noviembre se firman 19 acuerdos
O. 1.2.1a y O. 1.2.1b anexos_técnicos_acuerdos UE2019 Firma de acuerdos de restauración:
Con el fin de continuar con la concertación y firma de acuerdos de restauración, el PNN Mac firmó 19 acuerdos nuevos, que corresponden a campesinos situados en veredas tales como reforma (Vistahermosa), Morro Bello, Marina (Mesetas) y en San Juan de Arama.  De igual forma se trabaja en generación de nuevos acuerdos formulados con el apoyo del gobierno Noruego.  Adjuntar las carpetas consolidada.
O. 1.2.2 Ayuda Memoria Dia firma de acuerdos de restauración
 O.1.2.3 Informe de avanc UOT</t>
    </r>
  </si>
  <si>
    <r>
      <rPr>
        <b/>
        <sz val="10"/>
        <rFont val="Arial Narrow"/>
        <family val="2"/>
      </rPr>
      <t>PNN SIERRA DEL A MACARENA:</t>
    </r>
    <r>
      <rPr>
        <sz val="10"/>
        <rFont val="Arial Narrow"/>
        <family val="2"/>
      </rPr>
      <t xml:space="preserve"> Se desarrollaron los siguientes espacios en el periodo.
O.2.1.1 Marco del Convenio con el Instituto de Turismo del Meta,  Memoria de socialización efectuado con comunidades en la vereda Argentina. 
O.2.1.2 memoria de Trabajo con Alcaldia Vistahermosa- USAID en Sendero Ecologico de la Paz</t>
    </r>
  </si>
  <si>
    <r>
      <t xml:space="preserve">
</t>
    </r>
    <r>
      <rPr>
        <b/>
        <sz val="10"/>
        <rFont val="Arial Narrow"/>
        <family val="2"/>
      </rPr>
      <t>PNN EL TUPARRO:</t>
    </r>
    <r>
      <rPr>
        <sz val="10"/>
        <rFont val="Arial Narrow"/>
        <family val="2"/>
      </rPr>
      <t xml:space="preserve"> se continua realizando la implementación del proyecto GEF/SINAP el cual esta aportando a la implementación del plan de manejo del area protegida.  (ver anexo 1, 2 y 3).
</t>
    </r>
    <r>
      <rPr>
        <b/>
        <sz val="10"/>
        <rFont val="Arial Narrow"/>
        <family val="2"/>
      </rPr>
      <t>DTOR:</t>
    </r>
    <r>
      <rPr>
        <sz val="10"/>
        <rFont val="Arial Narrow"/>
        <family val="2"/>
      </rPr>
      <t>Se adelantó la gestión para la formulación de dos proyectos y se realizó la formulación de un proyecto (Anexo 15.1).
1.- Gestión: REDD AMEM con la empresa Permian Global para los áreas protegidas PNN Sierra de La Macarena, PNN Cordillera de Los Picachos y PNN Tinigua (Anexo 15.2).
2.- Gestión: Agencia de Renovación del Territorio se adelanta la formulación de las metodologías de caracterización de familias en los PNN Sierra de La Macarena y PNN Tinigua (Anexo 15.3).
3.- Formulación: Se formuló el proyecto “Implementación de acuerdos entre comunidades e instituciones en busca de la conservación y el mejoramiento de la calidad de vida de las comunidades en áreas ambientalmente estratégicas” para desarrollar PSA, Ecoturismo, Restauración con especies maderables y producción de mieles y derivados para los PNN Macarena, PNN Tinigua y PNN Picachos (Anexo 15.4).
Se adelantó seguimiento a dos proyectos de cooperación que se ejecutan en la DTOR y sus áreas protegidas (Anexo 15.5)
1. Proyecto Áreas Protegidas y Diversidad Biológica - Fase II (Anexo 15.6)
2. Proyecto REM-Visión Amazonia - Informe de Infraestructura (Anexo 15.7)</t>
    </r>
  </si>
  <si>
    <t xml:space="preserve"> TUPARRO 100%
DTOR 100%</t>
  </si>
  <si>
    <r>
      <t xml:space="preserve">PNN PICACHOS: </t>
    </r>
    <r>
      <rPr>
        <sz val="10"/>
        <rFont val="Arial Narrow"/>
        <family val="2"/>
      </rPr>
      <t xml:space="preserve">Se participó en el recorrido por el Sendero de Interpretación Am-biental del Alto Magdalena SENDICAM de Neiva, en el marco de CIDEA HUILA. Anexo O.1 Ayuda memoria reunión CIDEA.
Se participó en reunión del Sistema municipal de Áreas Protegidas de San Vicente del Caguán donde se socializó el proceso de constitución de Reserva Natural de la Sociedad Civil. Anexo O.2 Informe Sistema Municipal de +üreas Protegidas y O.3 Informe Sistema Municipal_ap_simap.
Se participó de reunión mesa de trabajo determinantes ambientales con CORPOAMAZONIA. anexo O.4 Ayuda memoria reunion determinantes ambientales.
</t>
    </r>
    <r>
      <rPr>
        <b/>
        <sz val="10"/>
        <rFont val="Arial Narrow"/>
        <family val="2"/>
      </rPr>
      <t>PNN CHINGAZA:</t>
    </r>
    <r>
      <rPr>
        <sz val="10"/>
        <rFont val="Arial Narrow"/>
        <family val="2"/>
      </rPr>
      <t xml:space="preserve"> participo en cada uno de los espacios que permite adelanatar las agendas interistitucionales en los municipios que cuentan con zonas de influencia del AP. Anexos: CHINGAZA 16.1  al CHINGAZA 16.5
</t>
    </r>
    <r>
      <rPr>
        <b/>
        <sz val="10"/>
        <rFont val="Arial Narrow"/>
        <family val="2"/>
      </rPr>
      <t>DTOR:</t>
    </r>
    <r>
      <rPr>
        <sz val="10"/>
        <rFont val="Arial Narrow"/>
        <family val="2"/>
      </rPr>
      <t xml:space="preserve"> Se participó en los siguientes espacios de ordenamiento territorial y intergremiales: 
Foro Taller de Ordenamiento Territorial Municipal de Casanare, convocado por la Gobernación del Departamento (Anexo 16.1)
Espacio de socialización de la fase de ordenamiento POMCA Guayabero (Anexo 16.2)
Espacio de socialización e implementación del resultado No. 4 del proyecto MASCAPAZ  (Anexo 16.3)
En el Consejo Seccional de Desarrollo Agropecuario, Pesquero, Forestal Comercial y de Desarrollo Rural del Departamento del Meta -CONSEA (Anexo 16.4)
En el Taller de efectividad Parque Nacional Regional Quebrada Honda (Anexo 16.5)
Encuentro de saberes de los pueblos indígenas para la construcción de la política del SINAP (Anexo 16.6)</t>
    </r>
  </si>
  <si>
    <t>PICACHOS100%
CHINGAZA 100%
DTOR 100%</t>
  </si>
  <si>
    <r>
      <rPr>
        <b/>
        <sz val="10"/>
        <rFont val="Arial Narrow"/>
        <family val="2"/>
      </rPr>
      <t xml:space="preserve">PNN SUMAPAZ: </t>
    </r>
    <r>
      <rPr>
        <sz val="10"/>
        <rFont val="Arial Narrow"/>
        <family val="2"/>
      </rPr>
      <t xml:space="preserve">Se participó en el tercer comité del CIDEA en el Municipio de Lejanias (Meta), en este espacio se revisó el plan de acción con el fin de cumplir con las metas propuestas para el presente año (anexo No.17-1).  Se realizó socialización a los miembros del CIDEA de Lejanias acerca de las especies de frailejones identificadas actualmente en el PNN Sumapaz (anexo No.17-2).  
</t>
    </r>
    <r>
      <rPr>
        <b/>
        <sz val="10"/>
        <rFont val="Arial Narrow"/>
        <family val="2"/>
      </rPr>
      <t>PNN CHINGAZA:</t>
    </r>
    <r>
      <rPr>
        <sz val="10"/>
        <rFont val="Arial Narrow"/>
        <family val="2"/>
      </rPr>
      <t xml:space="preserve">  En articulación interinstitucional con el RAPE, se adelantó la revision de la propuesa economica para la implementracion de las acciones de restauracion ecologica en el marco del proyecto PARAMO RAPE_ Anexo_17.1
</t>
    </r>
    <r>
      <rPr>
        <b/>
        <sz val="10"/>
        <rFont val="Arial Narrow"/>
        <family val="2"/>
      </rPr>
      <t xml:space="preserve">DTOR: </t>
    </r>
    <r>
      <rPr>
        <sz val="10"/>
        <rFont val="Arial Narrow"/>
        <family val="2"/>
      </rPr>
      <t>Se participo en dos espacios convocados por el CIDEA de Villavicencio Meta (Anxo 17.1 y 17.2).
En el marco del SIRAP se participaron en los siguientes espacios:
- Seguimiento al SIRAP Orinoquia- Balance del comité técnico ampliado (Anexo 17.3)
- Mesa de trabajo interna para la revisión de los avances de prioridades de conservación (Anexo 17.4)
- Participación en el encuentro de BiodiverSirap Orinoquia (Anexo_17.5)
- Comité técnico SIRAP (Anexo_17.6)
- Avances en el ejercicio de sostenibilidad finaciera SIRAP (Anexo_17.7)</t>
    </r>
  </si>
  <si>
    <t>SUMAPAZ 100%
CHINGAZA 100%
DTOR 100%</t>
  </si>
  <si>
    <t>El tercer monitoreo de aves en el presente año se realizó el 5 de septiembre, (Anexo 1. Monitoreo Aves). Se realizó también el monitoreo mensual de recurso hídrico en los límites de las cuencas Felidia, Pichindé, Meléndez y Pance, (Anexo 2- Monitoreo RH Limites). se realizó del 16 al 19 de octubre anfibios  (Anexo 3- Monitoreo anfibios cerro tokio). adicionalmente se anexa el informe de implementacion del portafolio de investigaciones del PNN Farallones del 2019  (Anexo 4. informe de implementacion del portafolio de investigaciones). se anexa tambien el monitoreo de macroinvertebrados realizado en el mes de septiembre (Anexo 5. macroinvertebrados)</t>
  </si>
  <si>
    <t>Se continua con la implementación y verificación de las iniciativas, Evidencia Anexo 1 INFORME DE IMPLEMENTACION, Se realizo visita y seguimiento en las veredas. Garceros  Evidencias.Anexo 5. Carbajal Anexo 6. Tambien se desarrollo el segumiento  a los proyectos con el acompañamiento de la DTPA evidencias Anexo 7 y se presento el resumen del estado actual de los proyectos evidencias  Anexo 8</t>
  </si>
  <si>
    <t>No reporto descripcion ni evidencias</t>
  </si>
  <si>
    <t>No reporta avances</t>
  </si>
  <si>
    <t>No se prsento ni descripcion ni evedencias</t>
  </si>
  <si>
    <t>Se avanza en la implementación de las acciones concertadas en los planes de trabajo de los acuerdos de uso y manejo firmado con las comunidades afrodescendientes y el REM suscrito con la comunidad de Juin Phubuur del pueblo Wounaan.
En el marco de los acuerdos, se analizó la información pesquera y se socializó en Tumaradó el 20 de noviembre de 2019 donde se logró un espacio de reflexión interesante que permitirá concertar nuevas medidas de manejo de los recursos pesqueros. Se realizó el festival del bocachico, el cual tiene como objetivo reconocer el esfuerzo realizado por los pescadores artesanales para implementar buenas prácticas pesqueras que benefician la conservación. Respecto del Acuerdo de Puente América, se avanzó en la realización de la fiesta del pescador, como homenaje, posicionamiento y reconocimiento a los pescadores locales que cumplen las medidas de manejo del acuerdo de uso y generar un espacio de encuentro y recreación.
Con la comunidad de Bijao, se avanzó en la socialización del PEC por riesgos naturales y en la concertación de acciones para implementar alternativas productivas a futuro. En el marco del REM se trabaja en proceso educativo con los  docentes de la institución educativa para dieñar estrategias educativas que le aporten a la identidad cultural y al reconocimiento del Patrimonio Mundial PNN Los Katíos.  Se han realizado articulaciones institucionales orientadas a prevenir los riesgos y a fortalecer los procesos que adelanta el PNN con actores sociales.
Todas las acciones implementadas con las comunidades étnicas estan visualizadas como estrategias para prevenir presiones en el área protegida. EVIDENCIAS. #6. Reunión con Codechocó 18092019.#7. Reunión Fedecacao nov 2019.#8. Reunión secretaria agricultura nov 2019</t>
  </si>
  <si>
    <t xml:space="preserve">no  se reporto </t>
  </si>
  <si>
    <t>Se dio cumplimiento del 100% en el segundo cuatrimestre de 2019</t>
  </si>
  <si>
    <t>Esta acción ya fue cumplida en su totalidad</t>
  </si>
  <si>
    <t xml:space="preserve">La Entidad esta dando cumplimiento a los 17 planes que solicita el Modelo Integrado de Planeación y Gestión - MIPG. (Anexo 3). </t>
  </si>
  <si>
    <r>
      <t xml:space="preserve"> Actualmente está implementada la utilización de la plataforma del SECOP II para todos los procesos jurídicos y de contratación en la DTAN. </t>
    </r>
    <r>
      <rPr>
        <b/>
        <sz val="10"/>
        <rFont val="Arial"/>
        <family val="2"/>
      </rPr>
      <t>ANEXO 1 IP 128 DE 2019 COMPRA COMBUSTIBLE TIBU. ANEXO 2. DTAN-SI-004-2019 COMPRA INSUMOS AGRICOLAS GUANENTA. ANEXO 3. IP 126 DE 2019 MANT EQUIPOS MONITOREO DTAN Y APS. ANEXO 4. IP 133 DE 2019 MANT. TOYOTA TAMA. ANEXO 5. IP 134 DE 2019 MANT. MOTOS ESTORAQUES</t>
    </r>
  </si>
  <si>
    <t xml:space="preserve">Durante el III cuatrimestre del año, se realiza seguimiento a las PQRSD recibidas a través de la Ventanilla Única, con un total de 417 peticiones, siendo el canal por medio del cual ingresan la mayoría de peticiones a la entidad. De igua forma se hacen seguimientos al funcionamiento de la ventanilla única y se solicita soporte al GSIR. Anexo 1. Matriz PQRSD. Anexo 2. GLPI GSIR. Anexo 3. Pantallazo VU. </t>
  </si>
  <si>
    <r>
      <t xml:space="preserve">Actualmente está implementada la utilización de la plataforma del SECOP II. </t>
    </r>
    <r>
      <rPr>
        <b/>
        <sz val="10"/>
        <rFont val="Arial"/>
        <family val="2"/>
      </rPr>
      <t>Anexo 1 Publicaciones invitación pública 037 2019, Anexo 2 pantallazos 014-2019, Anexo 3 pantallazos publicación 037, Anexo 4 pantallazos publicación 008 2019 y Anexo 5 publicación observaciones.</t>
    </r>
  </si>
  <si>
    <r>
      <t xml:space="preserve">El aplicativo de inventarios Software NEON ya se encuentra en ejecución,  nivel nacional.
</t>
    </r>
    <r>
      <rPr>
        <b/>
        <sz val="10"/>
        <rFont val="Arial"/>
        <family val="2"/>
      </rPr>
      <t xml:space="preserve">
Anexo 1, Reporte de Propiedad, Planta y Equipo Parques a octubre 2019.
</t>
    </r>
  </si>
  <si>
    <r>
      <t xml:space="preserve">Participación en Tercer Encuentro de Equipo Transversal de Talento. </t>
    </r>
    <r>
      <rPr>
        <b/>
        <sz val="10"/>
        <rFont val="Arial"/>
        <family val="2"/>
      </rPr>
      <t xml:space="preserve">Anexo 1 </t>
    </r>
  </si>
  <si>
    <r>
      <t>Se elaboraron los estados financieros conforme alas normas contables para entidades de gobierno bajo la resolución 533 de 2015.</t>
    </r>
    <r>
      <rPr>
        <b/>
        <sz val="10"/>
        <color theme="1"/>
        <rFont val="Arial"/>
        <family val="2"/>
      </rPr>
      <t>Anexo 1 Estados financieros a sept</t>
    </r>
  </si>
  <si>
    <r>
      <t>La información publicada en la intranet y en el recoorido virtual se encuentra actualizada de acuerdo a las solicitudes de las AP.</t>
    </r>
    <r>
      <rPr>
        <b/>
        <sz val="10"/>
        <rFont val="Arial"/>
        <family val="2"/>
      </rPr>
      <t xml:space="preserve">  Anexo 1, Certificación web territorial 
Anexo 2, Recorrido virtual Noviembre 2019
</t>
    </r>
  </si>
  <si>
    <r>
      <t xml:space="preserve">Se mantienen las copias de seguridad de todos los usuarios de la DTAN en una carpeta direccionada al servidor llamada //192.168.4.10/copias, asi mismo se tiene dos discos duros externos donde reporsa información de las areas protegidas y la DTAN, la cual es consolidada cuatrimestralmente. 
La información fisica se encuentra en custodia en el archivo central de la DTAN organizada en estanteria en caja. Para finalización de vigencia se programa la entrega de copias de seguridad el día 15 de Diciembre de 2019
</t>
    </r>
    <r>
      <rPr>
        <b/>
        <sz val="10"/>
        <rFont val="Arial"/>
        <family val="2"/>
      </rPr>
      <t>Anexo 1. Copias usuarios Dirección territorial</t>
    </r>
  </si>
  <si>
    <t>Los soportes suministrados y la descripción de los mismos en la matriz, son eficaces y denotan seguimiento que aportan a a la No materializar el Riesgo.</t>
  </si>
  <si>
    <t>DTPA:Se viene cumpliendo con la programación mensual de los recorridos de PVC alcanzando un porcentaje del área cubierta del 48% para el primer trimestre del año.
CARPETA 2 Anexo 1. Informe técnico programa PVC</t>
  </si>
  <si>
    <t>El PNN UBM cuenta con un informe semestral de los recorridos de control y vigilancia del área. Articulado al programa SICO Smart. Se cuenta con un porcentaje de cobertura de 44676 Hectáreas en el semestre. Evidencias. ANEXO 1 Acción 2 DTPA-1-SPVC-4URAMBA. Anexo 2 Copia de P,VyC, mayo 29 de 2019. MN JOSE MIGUEL .Anexo 3Copia de P,VyC, Junio 23. de 2019. Monitoreo de aves. Anexo 3Copia de P,VyC, Junio 23. de 2019. Monitoreo de aves.</t>
  </si>
  <si>
    <t>Se mantiene la programación de recorridos de PVC y se incrementa la socialización del acuerdo de Recurso Hidrobiológico que tendrá su efectiva implementación hasta que se de plena socialización a todas las veredas y zona de influencia del área Evidencias: Anexo 2 DTPA-1-SPVC-4URAMBA.</t>
  </si>
  <si>
    <t>DTPA: Entre enero y marzo de 2019 se realizaron cuatro recorridos de control y vigilancia, con los cuales se logró tener una cobertura de aproximadamente el 6% del área protegida, en el sector SE, equivalentes a 156.957 ha que corresponden al 30% de la meta prevista para 2019. Como resultado se generó un mapa que contiene la información de recorridos de P.V.C cargados al Sico-Smart durante este periodo. Todos los recorridos reportados se realizaron con apoyo del operador turístico Colombia Dive Adventures con la embarcación Ferox.Se aportan la evidencias CARPETA 1.Anexo 1  Informe Ejercicio Autoridad Ambiental Ene-Mar 2019. 
Además de los recorridos marinos, se hizo uso de la plataforma Global Fishing Watch, la cual es una plataforma de uso gratuito, la cual hace seguimiento a los sistemas de AIS y VMS. En el primer trimestre de 2019 no se reporta actividad pesquera de en SFF Malpelo ni en el DMNI Yuruparí, solo se encontraron tres barcos haciendo tránsito en el DMNI. Evidencias CARPETA 1.Anexo 2   Primer reporte seguimiento satelital  a embarcaciones pesqueras_Malpelo_GFW.</t>
  </si>
  <si>
    <t xml:space="preserve">En el periodo del tercer trimestre se ejecutaron 25 recorridos de PVC, que comprenden 327 puntos de control donde se cubrieron  1164777,5 has correspondientes a un 44% del área del AP. Para este reporte de cuatrimestre se cuenta con el mapa consolidado de recorridos de PVC  ya que el informe de seguimiento al ejercicio de autoridad ambiental es semestral y se elabora con corte a diciembre. Como soporte se anexan: ANEXO (1  Y 1,1) Formato unificado reporte recorridos de Julio y agosto 2019, anexo (2) mapa consolidado recorridos de PVC.
</t>
  </si>
  <si>
    <r>
      <t>Se tiene proyectada la realización de Eventos para dinamizar la relación con los pescadores artesanales y la implementación de estrategias educativas con el fin de promover la pesca y el consumo responsable, cada uno de los cuales ya está presupuestado y se realizaran durante esta vigencia.  Por tanto, a la fecha no se cuenta con actas, memorias, informes, sobre el asunto.  Se adjunta plan de inversión donde se relacionan los eventos a realizar. Evidencias.</t>
    </r>
    <r>
      <rPr>
        <b/>
        <sz val="11"/>
        <rFont val="Arial"/>
        <family val="2"/>
      </rPr>
      <t xml:space="preserve"> Anexo 1 Plan  Inversión iniciativa Pesca de Línea de Mano El Vall</t>
    </r>
    <r>
      <rPr>
        <sz val="11"/>
        <rFont val="Arial"/>
        <family val="2"/>
      </rPr>
      <t>e</t>
    </r>
    <r>
      <rPr>
        <b/>
        <sz val="11"/>
        <rFont val="Arial"/>
        <family val="2"/>
      </rPr>
      <t>. Anexo 2 Plan de Inversión iniciativa Pesca Línea de Mano Jurubira</t>
    </r>
    <r>
      <rPr>
        <sz val="11"/>
        <rFont val="Arial"/>
        <family val="2"/>
      </rPr>
      <t xml:space="preserve">
En este mismo sentido, se construyo plan de trabajo con los consejos comunitarios con los que se tiene suscrito el acuerdo de uso y manejo, uno de cuyos componentes es el de recursos hidrobiológicos y ordenamiento pesquero, donde se definen acciones que le apuntan a la pesca responsable y a la sensibilización de los pescadores artesanales. Se adjunta plan de trabajo correspondiente.</t>
    </r>
    <r>
      <rPr>
        <b/>
        <sz val="11"/>
        <rFont val="Arial"/>
        <family val="2"/>
      </rPr>
      <t xml:space="preserve"> Evidencias .Anexo 3 Propuesta plan de trabajo Utria-V 13 junio</t>
    </r>
  </si>
  <si>
    <t>Se desarrollo  reunión con pescadores artesanales para la evaluación sostenibilidad e iniciativa  pesca artesanal (CORREGIMIENTO EL VALLE – BAHIA SOLANO) Evidencia Anexo 3 Evaluación Iniciativa-UTRIA
Se ha dispuesto la realización de una campaña educativa utilizando slogans o cuñas radiales, las cuales se emitirían por emisoras locales. Se redactaron varias propuestas de cuñas que se enviaran al GCEA para la respectiva edición, haciéndoles los ajustes o arreglos del caso. Definidas las cuñas, serán remitidas al AP para la gestión con emisoras locales. Irán dirigidas tanto a pescadores como a consumidores. anexo 4 Cuñas campaña ambiental pesca responsable</t>
  </si>
  <si>
    <t>Se realizaron 17 recorridos de prevención, vigilancia y control entre los meses de enero y marzo 2019, en los cuales no se detectaron infracciones por pesca ilegal o irreglamentaria o en sitios no permitidos.  Se adjunta mapa donde se visualizan los puntos de control.
Se deja constancia que se presentaron limitantes para la realización de un mayor número de recorridos por falta de combustible y por razones de orden público que impiden la realización de recorridos nocturnos, horas donde se sabe se incrementa el número de incidentes de pesca con redes.  Se adjunta informe sobre el ejercicio de la autoridad ambiental. CARPETA 2 Anexo 1 Informe Primer Trimestre POA 2019 recorridos vigilancia y control.</t>
  </si>
  <si>
    <r>
      <t xml:space="preserve">Se realizo la programación de recorridos de prevención, control y vigilancia, y su respectiva ejecución para los meses de mayo, junio, julio y agosto de 2019.  Se adjuntan las matrices Excel donde se detalla lo programado y lo ejecutado, además del backup remitido a la DTPA para la elaboración del mapa de visibilidad de los puntos de control  </t>
    </r>
    <r>
      <rPr>
        <b/>
        <sz val="11"/>
        <rFont val="Arial"/>
        <family val="2"/>
      </rPr>
      <t>EVIDENCIAS. .Anexo 4 Programación recorridos PVC - MayoAnexo 4.1 Recorridos ejecutados - PVC - Mayo.Anexo 5 Programación recorridos PVC.Anexo 5.1Programacion recorridosPVC .Anexo 6 Recorridos Ejecutados PVC - Junio.Anexo 7 Recorridos Ejecutados PVC - Julio</t>
    </r>
  </si>
  <si>
    <t>Se realizo la programación de recorridos de prevención, control y vigilancia, y su respectiva ejecución para los meses de septiembre, octubre, noviembre de 2019.  Se adjuntan las matrices Excel donde se detalla lo programado y lo ejecutado, además del backup remitido a la DTPA para la elaboración del mapa de visibilidad de los puntos de control. EVIDENCIAS  Anexo 1 Informe Descriptivo POA 3er Trimestre rpvc.Anexo 2 Informe General POA 3er Trimestre 2019.</t>
  </si>
  <si>
    <t>DTPA:Se continua con la implementación del Programa Desarrollo Local Sostenible  financiado por la Unión Europea, el cual beneficia a 100 familias de comunidades negras, distribuidas así: 65 familias en Bijao, 25 familias en Puente América y 10 familias en Balsas, igualmente, 72 familias en la comunidad indígena de Juan Phubuur. Se cuentan con cuatro (4) iniciativas las cuales se encuentran en etapa de implementación. Las primeras reuniones realizadas en el año 2019 con las comunidades se verificaron los elementos recibidos y que estuvieran acordes con lo requerido. La siguiente reunión se avanza en el plan de inversión de los recursos adicionales entregados para las familias que ingresaron en 2018. Carpeta 1.Anexo #1 Informe de seguimiento a la implementación del programa DLS UE</t>
  </si>
  <si>
    <r>
      <rPr>
        <b/>
        <sz val="11"/>
        <rFont val="Arial"/>
        <family val="2"/>
      </rPr>
      <t xml:space="preserve">DTPA: </t>
    </r>
    <r>
      <rPr>
        <sz val="11"/>
        <rFont val="Arial"/>
        <family val="2"/>
      </rPr>
      <t>Las alternativas productivas apoyadas mediante el programa Desarrollo Local Sostenible, financiado con recursos de la Unión Europea, se encuentran en proceso de implementación, son cuatro (4);  tres (3) para las comunidades negras del Consejo Comunitario de la Cuenca del Río Cacarica y una (1) para la comunidad de Juan Phubuur del Pueblo Wounaan. Beneficiarios totales, 100 familias de comunidades negras y 72 familias indígenas wounaam.
El avance de las alternativas es el siguiente:
a) Producción y comercialización de productos derivados de la caña, miel, viche y panela (Comunidad de Juin Phubuur del Pueblo Wounaan); Actualmente se encuentran produciendo miel y viche con trapiche artesanal, falta producir panela; para lo cual ya se entregó el trapiche con maquina, al igual que las pailas meloteras, semillas de caña y una embarcación para la comunidad y beneficiarios; falta el horno y la casa del trapiche; legalizar alternativa, empaques y publicidad. Avance 50%. 
b) Producción agroforestal con énfasis en cultivo de plátano en la comunidad de Bijao: Se les ha hecho entrega de dos motores fuera de borda, dos canoas, herramientas, semillas y alimentos para trabajar. Tienen un avance del 40%, porque ya sembraron las semillas de plátano, están en proceso de siembra de semillas de cacao y queda pendiente siembra de arboles forestales, y la construcción de la bodega y beneficiadero del plátano. 
c) Producción piscicola de especies nativas: Es una iniciativa del consejo comunitario de la cuenca del Río Cacarica para implementarse en las comunidades de Balsas, Se les compró y entregó todos los elementos para potenciar la producción, falta completar la instalación completa de los peces en los estanques, porque a la fecha han establecido solo el 32% de alevinos de mojarra, los otros alevinos, bocachicos, sábalos y sardinas aún pendientes.
d) Prestación de servicios ecoturisticos en alojamiento nativo, en Puente América; Esta iniciativa depende de la construcción de la infraestructura del hotel o alojamiento. A partir del contrato de construcción del hotel se comprara la lencería y se inicia el proceso de capacitación y demás actividades planificadas. Avance 20%. Evidencia 5. Informe de seguimiento implementación iniciativas del programa DLS UE en el PNN Los Katíos.</t>
    </r>
  </si>
  <si>
    <t>En este trimestre se le ha dado continuidad a la implementación del programa Desarrollo Local Sostenible  y a las cuatro iniciativas definidas por las comunidades étnicas de Bijao, Balsas, Puente América y Juin Phubuur. Se encuentran en proceso de implementación  las alternativas productivas a través de la adquisición de equipos, muebles, enseres e insumos, mediante contratos de suministros. Evidencia   #1. Informe técnico implementación alternativas con grupos étnicos DLS UE. Evidencia anexo  #4. XV Festival cultural del Boca chico en Tumarado.Evidencia #5. Memoria fiesta cultural del pescador.</t>
  </si>
  <si>
    <t>DTPA: En el primer trimestre del año 2019 se realizaron 67 recorridos de Prevención, vigilancia y control, logrando una cobertura del 22,09% equivalente a 17.224,71 hectáreas del área protegida vigiladas en el periodo.   Del total de recorridos realizados en los diferentes sectores del área protegida, 15 se realizaron en el sector del río Cacarica, equivalentes al 22,4%. La necesidad del área protegida es continuar incrementando los recorridos en este sector donde se encuentra la zona de presión por tala en el área protegida. Carpeta 2 anexo 1.. Informe Técnico sobre implementación del ejercicio de autoridad ambiental  en el periodo enero - marzo de 2019.</t>
  </si>
  <si>
    <r>
      <rPr>
        <b/>
        <sz val="11"/>
        <rFont val="Arial"/>
        <family val="2"/>
      </rPr>
      <t>DTPA:</t>
    </r>
    <r>
      <rPr>
        <sz val="11"/>
        <rFont val="Arial"/>
        <family val="2"/>
      </rPr>
      <t xml:space="preserve"> En el segundo trimestre del 2019, se realizaron 83 recorridos de PVC, logrando una cobertura acumulada de 22.7110, 6 hectáreas y un porcentaje de área protegida cubierta del % de área cubierta: 28,14%. Del total de recorridos realizados o sea 83, 28 recorridos se realizaron en el sector de Cacarica, equivalente al 34%, el 66% restante se realizaron en los otros sectores con menor presión, Rio Atrato, Ciénagas de Tumaradó, Perancho y Sautatá.
Con respecto al periodo anterior, se incrementaron los recorridos en un 86% o sea en 13 recorridos más. Esperamos seguir incrementando y manteniendo la presencia en el sector de mayor presión del área protegida. 
Respecto a la articulación institucional el día 08 de mayo de 2019 se realizó capacitación por parte del equipo de trabajo del PNN Los Katíos al personal de la Armada, Batallón de Infantería de Marina #16, en el puesto de control de Puente América sobre las presiones del AP, Salvoconductos, especies mas presionadas y especies vedadas según el Ministerio de Ambiente y Desarrollo Sostenible y CODECHOCO.
Evidencias  Anexo 6. Informe técnico implementación del ejercicio de autoridad ambiental en el PNN Los Katíos con corte a julio de 2019. 
Anexo 7. Memoria capacitación con Armada puesto de control Puente América.</t>
    </r>
  </si>
  <si>
    <t xml:space="preserve">Hasta el tercer trimestre trascurrido de 2019, se han realizado 238 recorridos de prevención, vigilancia y control, logrando una cobertura de 28891.614 hectáreas, equivalentes a 37.06%;   En el tercer trimestre se realizaron 92 recorridos de los cuales 39 fueron en el sector del río Cacarica, equivalentes al 42,4%, porcentaje que va aumentando progresivamente. Ayudó en este proceso que se hubiera limpiado un tramo de acceso al río Cacarica que contenía material vegetal y que dificultaba la navegabilidad, aunado a las palizadas. La presencia en el sector ha prevenido el incremento de la tala al interior del Parque Los Katíos, en este sector que es donde se presenta la mayor presión.  Evidencia  Anexo #2. Informe técnico ejercicio autoridad ambiental corte 30092019. </t>
  </si>
  <si>
    <t>DTPA: Se participó en dos (2) reuniones de articulación comunitaria como apoyo a la asociación de base APAG y seis (6) reuniones con instituciones, principalmente en el marco de la implementación de los acuerdos de sustitución de cultivos (PNIS), Agencia de Renovación Territorial ART, UNO-DC, CINDAP.Evidencias.CARPETA 1.Anexo1. Listado reunión APAG. Mar 7,8,9,10-2019.Anexo 2. Listado reunión propuesta SENA. Mar 14-2019.Anexo 3. Acta listado reunión PNIS. Feb 11-2019.Anexo 4. Ofi. Listado reunión aplazamiento. Feb 28-2019.</t>
  </si>
  <si>
    <t>Se participó en una asamblea de la asociación de base APAG y apoyo en el informe de gestión de la Asociación; se participó en  reuniones con instituciones con énfasis en temas relacionados con la implementación del acuerdo de Paz, entre ellos los acuerdos de sustitución  de cultivos de uso ilícito (PNIS), reuniones con ART, UN DC, entre otros. Evidencias. ANEXO 1. - info gestión APAG. ANEXO 2. asamblea APAG.ANEXO 3, convocatorias reunión APAG. Anexo 4 ARTICULACIÓN COMUNITARIA.</t>
  </si>
  <si>
    <t>Se participó en siete (7) reuniones de articulación comunitaria como apoyo a la asociación de base APAG y comunidad en general, en el marco de los procesos: Ustictucion Voluntaria de Cultivos de Uso Ilícito, PDET, acuerdos REP y ZA; y cuatro (4) reuniones con instituciones, principalmente en el marco de la implementación de los acuerdos de sustitución de cultivos (PNIS), Agencia de Renovación Territorial ART, UNO-DC, CINDAP. ANEXO 1. ACTA-REUN-LIDERES-PLAYA RICA-25-08-2019.ANEXO 2. SOC DECT 0312. 5-09-2019.ANEXO 3. APOYO FINANCIERO. 5 al 10 -09-2019.ANEXO 4  REUNION ONORIO. 16-09-2019.ANEXO 5. SOCIALIZ-REP-ROSAL-13-09-2019ANEXO 6. INF PLAYA RICA- ACUERDOS REP.ANEXO 7. REV ARCHIV CONT. 09-2019.                                                                                                                   EVIDENCIAS REUNIONES INSTITUCIONALES ANEXO 1.  COMITE CAF.ANEXO 2. REUNION ANT.ANEXO 3. REUNION CON GSM.ANEXO 4. REUNION ANT.</t>
  </si>
  <si>
    <t>DTPA: Durante el trimestre del 2019 se realizaron 20 visitas a predios de actuales y potenciales beneficiarios, se realiza reunión de nodo donde se hace seguimiento a los avances en las actividades Evidencias. CARPETA 2 MVIG_2290. Inf. Avance  Conservamos La Vida. ITRI.docx.Anexo 2. Acta listado reunión PNIS. Ene 29-2019</t>
  </si>
  <si>
    <t>A la luz del Proyecto Conservamos la Vida (2018-2019) se han firmado en su totalidad 21 acuerdos de conservación con comunidades campesinas donde se han realizado implementaciones con un avance del 59%. 
Se han realizado 16 visitas durante el trimeste a predios de actuales y potenciales beneficiarios.
Se realizaron reuniones de articulación con el equipo de la Fundación Smurfit Cartón de Colombia, los días 15 de agosto y 10 de septiembre. ANEXO 1. GAINF_FO_05_Acta_de_Reunion_10-septiembre.ANEXO 2 . Lista Asistencia_Acta de reunión_10-sep-19.ANEXO 3 Copia de Inf. Implementaciones. Conservamos La Vidad.</t>
  </si>
  <si>
    <t>DTPA: El PNN Munchique está implementando los acuerdos firmados en 2017 con recursos de UE, de los cuales, 26 son acuerdos de Restauración Ecológica Participativa (REP) y 4 son Acuerdos para la conservación en la Zona con Función Amortiguadora para un total de 30 acuerdos. Actualmente se ha avanzado en las implementaciones de 26 parcelas en la cuales se ha realizado el respectivo apoyo técnico donde se han realizado 35 visitas de implementación y seguimiento. Evidencias. CARPETA 3 anexo 1 Vereda Nueva Granada.</t>
  </si>
  <si>
    <t>El PNN Munchique está implementando los acuerdos firmados en 2017 con recursos de UE, de los cuales, 26 son acuerdos de Restauración Ecológica Participativa (REP) y 4 son Acuerdos para la conservación en la Zona con Función Amortiguadora  Actualmente se está implementando en 26 parcelas con un avance del 73,2%; para el último trimestre se realizaron 86 visitas de implementación y seguimiento. Evidencias. Anexo 1 INF II TRIMESTRE AVANCE UOT 2019.ANEXO 18. INF MAYO MA 153 27,28- MAYO-2019. ANEXO 17.13 Y 14 DE MAYO 2019.ANEXO 13. comité técnico UNO-DC</t>
  </si>
  <si>
    <t>En relación a esta acción no se han generado avances en el periodo reportado, debido a las situaciones de contratación y recursos del área protegida. De acuerdo a nueva asignación presupuestal se espera avanzar en la implementación de esta acción preventiva en el segundo cuatrimestre.</t>
  </si>
  <si>
    <t xml:space="preserve">Se realizó el monitoreo del coral invasor Carijoa riisei en los sitios priorizados. Se tiene un informe con los resultados obtenidos en las dos temporadas en que se realizo. Se anexa el informe del monitoreo y sus resultados. EVIDENCIAS. Anexo 1 Informe Carijoa riisei Nov 2019 </t>
  </si>
  <si>
    <t xml:space="preserve">Se desarrollaron 2 reuniones de articulación interinstitucional en el marco del Programa Nacional de Sustitución de Cultivos de uso ilícito con familias relacionadas con el PNN AFIW. (Anexo No 2 Actas reuniones PNIS).
En el marco del proyecto SONPAZ - WWF el cual busca fortalecer los acuerdos de restauración del Programa DLS UE ampliando áreas y/o vigencia de los mismos, se adelantaron 5 reuniones de articulación interinstitucional, 1 reunión de socialización con Juntas de Acción comunal, 1 de socialización con posibles beneficiarios y 1 jornada de caracterización de familias (Anexo No 3 actas SONPAZ). Para el 17/08/19 está previsto una reunión con los beneficiarios para el desarrollo del proyecto. </t>
  </si>
  <si>
    <r>
      <t xml:space="preserve">Se aprobó por parte de la OAR el plan de emergencias el área protegida y se realizan como actividades en el marco de la gestión para su implementación, los respectivos simulacros programados a nivel nacional. Ya con el Plan aprobado se procederá en el año 2020 a gestionar los recursos necesarios para avanzar en su implementación. Se presentan como </t>
    </r>
    <r>
      <rPr>
        <b/>
        <sz val="11"/>
        <rFont val="Arial"/>
        <family val="2"/>
      </rPr>
      <t>evidencias;</t>
    </r>
    <r>
      <rPr>
        <sz val="11"/>
        <rFont val="Arial"/>
      </rPr>
      <t xml:space="preserve"> Anexo 2 el memorando de aprobación *20191500002063* del 16 de septiembre de 2019 y anexo 3 el informe del simulacro realizado en el parque en el mes de octubre.</t>
    </r>
  </si>
  <si>
    <t>Para la vigencia 2019 se tiene prevista la suscripción de 40 acuerdos transitorios de restauración en el marco del Programa Desarrollo Local Sostenible de la Unión Europea. En el mes de junio se adelantó la contratación del personal, avanzándose a la fecha en: la caracterización de 16 predios de usuarios posibles a suscribir acuerdos y  2  reuniones con campesinos para la socialización de la línea de uso, ocupación y tenencia y la ruta suscripción de acuerdos (Anexo 4 Acta reunión 1 de socialización y asistencia reunión 2 de socialización).  Se cuenta con un borrador de minuta de acuerdo el cual está siendo revisado desde el Nivel Territorial y Central. 
Adicionalmente se adelantó 1seguimiento a implementaciones de acuerdos suscritos en vigencias anteriores.
Anexo_4_Acta asistencia Socializacion_UOT_ACUERDOS
Anexo No 5 Memoría seguimiento.</t>
  </si>
  <si>
    <t>A la fecha no se ha realizado monitoreo pues no se tenia los contratos de las personas que realizan dicha actividad y el tiempo para este monitoreo esta dentro de lo establecido. Se programa realizar el monitoreo del primer semestre en la segunda semana de abril, con la precisión de monitorear el impacto a las colonias de corales blandos presentes en el parque.</t>
  </si>
  <si>
    <t>Mediante correo electrónico, La Unidad de Decisión reportó que no programó avances al respecto para este periodo.</t>
  </si>
  <si>
    <t>Durante el primer trimestre se realizaron 28 recorridos de prevención vigilancia y control que abarcaron los cuatro sectores del Área Protegida, se evidenció la ganadería como una de las presiones y el efecto del fenómeno del niño en los ecosistemas del AP (Se anexa informe)</t>
  </si>
  <si>
    <t>Se tiene proyectado un oficio para requerir al señor Diomar Sánchez, en atención a la queja recibida por el Señor Ramón Albeiro Carrascal Castilla con-propietario del predio los Espinos, quien se queja por el daño realizado por los semovientes en su predio.  según radicado 20195660016392.
Evidencia:
Riesgo 2_Anexo_radicado_20195660016392</t>
  </si>
  <si>
    <t>Se cuenta con una Ficha Técnica de Proyecto para la Compra de predios para saneamiento al interior del PNN Cocuy. Incluye entre otros Ítems: Antecedentes, Justificación, Descripción del Proyecto, Alcance, Ubicación, costos e indicadores.
Evidencia: Ficha Técnica</t>
  </si>
  <si>
    <r>
      <t>Se cuenta con un informe de avance para el primer semestre  de 2019 que da cuenta de la implementación de la estrategia de Sistemas Sostenibles para la Conservación mediante la cual se busca disminuir las presiones por Uso, Ocupación y Tenencia al interior del Área Protegida y Un Informe semestral que describe el diligenciamiento de fichas de caracterización predial, en predios ubicados al interior y traslapados con el Pnn el Cocuy, en los municipios de Chiscas, Guican y Tame.</t>
    </r>
    <r>
      <rPr>
        <b/>
        <sz val="11"/>
        <rFont val="Arial"/>
        <family val="2"/>
      </rPr>
      <t xml:space="preserve"> Evidencia: Anexo Informes POA II Trimestre- Informe UOT.</t>
    </r>
    <r>
      <rPr>
        <sz val="11"/>
        <rFont val="Arial"/>
        <family val="2"/>
      </rPr>
      <t xml:space="preserve">
Para el saneamiento del resguardo indígena Uwa en traslape con el PNN El Cocuy existen 14 predios avaluados con el propósito de realizar la oferta de compra a esos propietarios.  Evidencia:  </t>
    </r>
    <r>
      <rPr>
        <b/>
        <sz val="11"/>
        <rFont val="Arial"/>
        <family val="2"/>
      </rPr>
      <t>Anexo Avalúos catastrales de los 14 predios.</t>
    </r>
    <r>
      <rPr>
        <sz val="11"/>
        <rFont val="Arial"/>
        <family val="2"/>
      </rPr>
      <t xml:space="preserve">
</t>
    </r>
  </si>
  <si>
    <t>Se continúan los recorridos de PVC establecidos en el protocolo, en donde se hace énfasis en las actividades de prevención. Anexo. Informe primer trimestre.
 Se propone al interior del AP darle prioridad a la caracterización de los predios que la agencia Nacional de Tierras estudió (aprox 50). Sin evidencia</t>
  </si>
  <si>
    <r>
      <t xml:space="preserve">aprovechando el monitoreo con cámaras trampa de oso de anteojos, se realizan recorridos de PVC por estos sectores y además se realizan los recorridos establecidos en el protocolo de PVC. Igualmente se intensifica dentro de la estrategia de educación ambiental las acciones  pedagógicas haciéndose énfasis en las actividades de prevención.  </t>
    </r>
    <r>
      <rPr>
        <b/>
        <sz val="11"/>
        <rFont val="Arial"/>
        <family val="2"/>
      </rPr>
      <t>Anexo. Informe segundo trimestre, mapa de visibilidad del 2 trimestre y consolidado.</t>
    </r>
  </si>
  <si>
    <t>Se continúan las reuniones con líderes y comunidad en general mejorando el relacionamiento tanto al interior como en la zona amortiguadora. Anexo Actas y listados de asistencia.</t>
  </si>
  <si>
    <r>
      <t xml:space="preserve">Se continúan las reuniones con líderes y comunidad en general y se  evalúa el grado de cumplimiento de los acuerdos planteados en Pisba.
Se corre la herramienta de PABAT con la participación de la comunidad,  la DTAN , el Nivel Central y el Parque Pisba.
</t>
    </r>
    <r>
      <rPr>
        <b/>
        <sz val="11"/>
        <rFont val="Arial"/>
        <family val="2"/>
      </rPr>
      <t>Anexo. Actas y listados de asistencia. Informes actividades sociales comunitarias desarrolladas</t>
    </r>
  </si>
  <si>
    <t>Se construye una estrategia para la intervención en el territorio, al finalizar el año 2018, se consolida la propuesta y se define un derrotero de actuación institucional e interinstitucional. En ese marco se prioriza para el año 2019  y damos desarrollo al proceso para la contratación de un apoyo profesional para activar las acciones necesarias que permitan reactivar los relacionamientos entre la comunidad del sur del PNN Tama - Vereda  Margua esto con el propósito de retomar los compromisos para el fortalecimiento de las comunidades y explorar la posibilidad de redireccionar el espacio legitimo de actuación para buscar soluciones. Estas acciones iniciales han vendió generando efectos como la posibilidad de reunión en el mes de mayo-19, se haría en Gibraltar y participaría la Aldea de Toledo, PNN Tama, las Juntas de Acción Comunal de Matgua, San Antonio y Plan de los Deseos y Pedraza. El objetivo es socializar un plan de acción o de trabajo para el año 2019 y validar este espacio y explorar la formulación de iniciativas para definir acuerdos comunitarios al interior del PNN.</t>
  </si>
  <si>
    <r>
      <t xml:space="preserve">Se realiza reunión con alcalde de Toledo para programar actividades de socialización en el sector sur vinculando otras entidades competentes frente al tema de UOT. </t>
    </r>
    <r>
      <rPr>
        <b/>
        <sz val="11"/>
        <rFont val="Arial"/>
        <family val="2"/>
      </rPr>
      <t>Anexo 01.
Se realiza reunión con personería de Toledo como apoyo al proceso y como garante del  mismo. Anexo 02.
Se realiza una reunión preparatoria entre la institucionalidad y las comunidades del sur del PNN Tama. Anexo 03.
Se formula proyecto de apicultura para el sector sur. Anexo 04.
Se construye documento estratégico para el sector sur del PNN tama. Anexo 05.(1-2-3)</t>
    </r>
  </si>
  <si>
    <r>
      <t xml:space="preserve">Se hace reunión con comunidad asentada al interior del AP en el sector sur del AP donde se informa del convenio con ANP para el proceso de caracterización </t>
    </r>
    <r>
      <rPr>
        <b/>
        <sz val="11"/>
        <rFont val="Arial"/>
        <family val="2"/>
      </rPr>
      <t>(Anexo 1).</t>
    </r>
    <r>
      <rPr>
        <sz val="11"/>
        <rFont val="Arial"/>
        <family val="2"/>
      </rPr>
      <t xml:space="preserve"> Se hacen reuniones con la ANT y gestión para el proceso de Convenio DTAN - ANT para la caracterización de predios y personas mediante la herramienta FESO y RISO </t>
    </r>
    <r>
      <rPr>
        <b/>
        <sz val="11"/>
        <rFont val="Arial"/>
        <family val="2"/>
      </rPr>
      <t>(Anexo 2)</t>
    </r>
    <r>
      <rPr>
        <sz val="11"/>
        <rFont val="Arial"/>
        <family val="2"/>
      </rPr>
      <t xml:space="preserve">; y se hace capacitación al personal del PNN Tama en los relacionado con el convenio </t>
    </r>
    <r>
      <rPr>
        <b/>
        <sz val="11"/>
        <rFont val="Arial"/>
        <family val="2"/>
      </rPr>
      <t>(anexos 3 - 6)</t>
    </r>
    <r>
      <rPr>
        <sz val="11"/>
        <rFont val="Arial"/>
        <family val="2"/>
      </rPr>
      <t xml:space="preserve">. Se gestiona solución a UOT y concreta reunión el 6 de diciembre en la ciudad de Cúcuta con representantes de comunidad del sector sur del AP para la socialización del convenio DTAN - ANP </t>
    </r>
    <r>
      <rPr>
        <b/>
        <sz val="11"/>
        <rFont val="Arial"/>
        <family val="2"/>
      </rPr>
      <t>(Anexo 7).</t>
    </r>
    <r>
      <rPr>
        <sz val="11"/>
        <rFont val="Arial"/>
        <family val="2"/>
      </rPr>
      <t xml:space="preserve"> </t>
    </r>
  </si>
  <si>
    <t>Teniendo en cuenta que en gran medida la problemática de UOT en particular en el sur del PNN Tama, se debe a problemas relacionadas con asentamientos antiguos antes de la declaratoria que posibilitaron el establecimiento de no menos de 150 familias ubicadas al interior del PNN que desarrollan actividades productivas que  han causado impacto negativo en los ecosistemas allí conservados. A pesar de esta situación solo 12 predios lograron ser adjudicados de manera efectiva por el INCORA, mas sin embargo muchos dada la ausencia de formación catastral, no tienen un definición clara en el territorio y dificultan cualquier proceso de solución que pudiera mediar para superar esta ocupación. Una gestión ante la Agencia Nacional de Tierras entre el PNN y la DTAN posibilito que la ANT priorizara el desarrollar un proceso de clarificación de la propiedad y desarrollo de fichas FISO, este proceso esta previsto desarrollar con la comunidad y se socializaría en esta primera reunión, PNN dispondrá de recursos del proyecto kfw para garantizar el desarrollo de la actividad al interior de todo el PNN Tama. Siendo esta una de las metas del año 2019.</t>
  </si>
  <si>
    <r>
      <t xml:space="preserve">La realización de recorridos de Prevención, control y vigilancia están condicionados a la dinámica del relacionamiento con la comunidad, las acciones realizadas son: Se realiza reunión con alcalde de Toledo para programar actividades de socialización en el sector sur vinculando otras entidades competentes frente al tema de UOT. </t>
    </r>
    <r>
      <rPr>
        <b/>
        <sz val="11"/>
        <rFont val="Arial"/>
        <family val="2"/>
      </rPr>
      <t>Anexo 06
Se realiza reunión con personería de Toledo como apoyo al proceso y como garante del  mismo. Anexo 07
Se realiza una reunión preparatoria entre la institucionalidad y las comunidades del sur del PNN Tama. Anexo 08</t>
    </r>
  </si>
  <si>
    <r>
      <t>La realización de recorridos de Prevención, control y vigilancia en el sector sur están condicionados a la dinámica del relacionamiento con la comunidad, las acciones realizadas son: Se realiza reunión con las comunidades del sector sur para informar del convenio con La ANT. Se hace capacitación al personal del PNN en lo relacionado con el convenio ANT - DTAN. Se hace gestión para reunión con representantes de la comunidad del sector sur en Cúcuta el 6 de diciembre. (para lo anterior</t>
    </r>
    <r>
      <rPr>
        <b/>
        <sz val="11"/>
        <rFont val="Arial"/>
        <family val="2"/>
      </rPr>
      <t xml:space="preserve"> anexo 1 al 6).</t>
    </r>
    <r>
      <rPr>
        <sz val="11"/>
        <rFont val="Arial"/>
        <family val="2"/>
      </rPr>
      <t xml:space="preserve"> EN el sector centro Se hicieron 4 recorridos; 1 Pico del Águila y 3 Páramo de Santa Isabel; mientras en el Sector norte cinco (Paramo Cabrera y Orocué)</t>
    </r>
    <r>
      <rPr>
        <b/>
        <sz val="11"/>
        <rFont val="Arial"/>
        <family val="2"/>
      </rPr>
      <t>. (Anexo 8)</t>
    </r>
  </si>
  <si>
    <r>
      <t xml:space="preserve">Para este trimestre el área protegida subió 20 fichas UOT, la suma de los 20 polígonos es de 143,446 hectáreas.
</t>
    </r>
    <r>
      <rPr>
        <b/>
        <sz val="11"/>
        <rFont val="Arial"/>
        <family val="2"/>
      </rPr>
      <t>Evidencia: 20  Fichas UOT con polígonos
                     Soporte plataforma UOT con fichas subidas.</t>
    </r>
  </si>
  <si>
    <r>
      <t xml:space="preserve">Durante el presente año, el equipo del área protegida ha venido realizando la caracterización al interior de las áreas que tiene conflicto por UOT; el procedimiento a seguir, es tomar la información en campo y con el apoyo del profesional SIG - DTAN, construir los polígonos en los formatos que exigen para poder subirlos al aplicativo nacional y que cumpla con los requisitos para que sean validadas.  Para este cuatrimestre  el área protegida  reporta  27 fichas UOT, que cuentan  con la información completa y la suma de estos polígonos,  es de  846,5 hectáreas.
</t>
    </r>
    <r>
      <rPr>
        <b/>
        <sz val="11"/>
        <rFont val="Arial"/>
        <family val="2"/>
      </rPr>
      <t>Evidencia</t>
    </r>
    <r>
      <rPr>
        <sz val="11"/>
        <rFont val="Arial"/>
      </rPr>
      <t>: 27  Fichas UOT con polígonos</t>
    </r>
  </si>
  <si>
    <r>
      <t xml:space="preserve">Los 30 patrullajes reportados  por el Parque Nacional Natural Serranía de Los Yariguíes realizados durante el tercer trimestre de 2019;  se evidencia que los recorridos logran abarcar el Área Protegida a los costados occidental y oriental, y en las zonas norte y suroccidente permitiendo el registro de 149 observaciones cargados en SICO SMART.El análisis de visibilidad resultado de los recorridos realizados durante este trimestre, indican que se logró alcanzar la meta de visibilidad propuesta, sobrepasando en 6% el total de área a  cumplir </t>
    </r>
    <r>
      <rPr>
        <b/>
        <sz val="11"/>
        <rFont val="Arial"/>
        <family val="2"/>
      </rPr>
      <t xml:space="preserve"> 
Evidencia:  Informe Sicosmart III Trimestre 2019.
                     Mapa índice de visibilidad acumulado II Trimestre.</t>
    </r>
  </si>
  <si>
    <t>El hecho de no tener una buena articulación interinstitucional con entidades como la alcaldía, dirección general marítima, la corporación autónoma regional ambiental, migración, y policía entre otros, no permite ejercer un mayor control en los sectores de palaya blanca y la isla de tintipan. Lo cual genera una mayor presión de los VOC del AP ( turismo ilegal, el uso de artes de pesca no autorizados y las construcciones ilegales).</t>
  </si>
  <si>
    <t>1. Falta de articulación interinstitucional para ejercer control en los sectores de playa blanca y la isla de  tintipan</t>
  </si>
  <si>
    <t>Disminución de los recursos pesqueros
Cambio de uso de suelos
Fragmentación de los ecosistemas marino costeros</t>
  </si>
  <si>
    <t xml:space="preserve">El Santuario posee presiones asociadas a la ocupación (barrios en condiciones desfavorables y fincas), generando extracción ilegal de  los recursos naturales por medio de la caza de fauna silvestre y tala de flora representativa del bosque seco tropical, </t>
  </si>
  <si>
    <t xml:space="preserve">El impacto antrópico por proyectos de desarrollo (proyectos viales) y por actividades productivas privadas  agroindustrial (bananeros y palma africana) y ganaderos, quienes afectan desde la zona de influencia los objetivos de conservación del AP.
Déficit hídrico por alteración de la hidrodinámica de la zona de influencia del AP afectando los objetivos de conservación.
Dificultades administrativas para garantizar el mantenimiento de los equipos e infraestructura asignados al AP
</t>
  </si>
  <si>
    <t>1. Conflicto de intereses interinstitucionales y gremiales, con el desarrollo de proyectos agroindustriales y obras civiles</t>
  </si>
  <si>
    <t xml:space="preserve">Fragmentación de hábitats
Disminución de la biodiversidad en el complejo lagunar
Incremento de procesos de contaminación y cambio de usos del suelo </t>
  </si>
  <si>
    <t xml:space="preserve">Deterioro de los ecosistemas de manglar, cuerpos de agua y recursos hidrobiológicos asociados a estos ecosistemas
Alteración de dinámicas reproductivas y alimentarias de especies de avifauna, reptiles, peces, crustáceos y pequeños mamíferos
Alteración de procesos migratorios, principalmente de aves acuáticas </t>
  </si>
  <si>
    <t>3. Dificultades en la tramitología administrativa y bajos niveles de asignación presupuestal para el AP</t>
  </si>
  <si>
    <t>1. Las condiciones climáticas producidas por el calentamiento global y la intensificación de variaciones en el clima reportadas por el IDEAM</t>
  </si>
  <si>
    <t>2. La presencia de colonos en la zona con función amortiguadora del Parque, quienes realizan practicas tradicionales de quema para siembra de cultivos</t>
  </si>
  <si>
    <t>El AP posee sectores de mayor  uso, ocupación y tenencia históricamente, estos son el sector de la lengüeta y ciudad perdida, en donde se evidencia un aumento de las actividades de construcción y turismo, cuyo control se dificulta porque en el desarrollo de estas actividades existen intereses económicos de grupos armados ilegales y bandas criminales.</t>
  </si>
  <si>
    <t xml:space="preserve">Fraccionamiento del ecosistema
Debilitamiento de la gobernabilidad
Usos no permitidos dentro del AP (Captaciones de agua, vertimiento, infraestructura, talas, quemas, agricultura, explotación de recursos naturales)
Conflictos entre campesinos e indígenas </t>
  </si>
  <si>
    <t>Aumento de actividades no reguladas dentro del AP
Afectaciones ambientales 
Generación de infraestructura hotelera dentro del AP
Aumento de negociación de mejoras predial dentro del AP</t>
  </si>
  <si>
    <r>
      <t xml:space="preserve">PNN CRSB El día 15 de marzo del año en curso, con la participación de la Jefe del Área, Teniente de Navío Stephanie Pauwes Romero, profesional de planeación y Recursos hidrobiológicos del PNNCPR Milena Marrugo y profesional de recursos hidrobiológicos del PNNCRSB, se llevó a cabo una reunión protocolaria con el Actual Director de la Autoridad Nacional de Acuicultura y Pesca - AUNAP, Doctor Nicolás del Castillo Piedrahita. Esto, con el fin de buscar un acercamiento con esta institución y generar, de ser posible actuaciones en torno al uso de los recursos hidrológicos (Toma de estadísticas pesqueras, actividades de control y vigilancia, proyectos alternativos productivos a pesadores ubicados en el área de influencia de las dos Áreas protegidas).
Resultado de este primer acercamiento con la AUNAP, el día 28 de marzo se lleva a cabo una nueva reunión, en esta oportunidad asiste de manera virtual a la reunión el delegado por el Director de la Aunap, señor Eric Martínez, el encargado del subprograma de Recursos Hidrológicos de la DTCA, Ivan Martínez Dallos y delegados de los parques Corales del Rosario y de San Bernardo y Corales de Profundidad. los temas tratados son enfocados hacia los temas inicialmente planteados, los alcances y compromisos se incluyen en el acta adjunta </t>
    </r>
    <r>
      <rPr>
        <b/>
        <sz val="11"/>
        <rFont val="Arial"/>
        <family val="2"/>
      </rPr>
      <t>(Anexo AP1.1. anexo 1.Acta de reunión y listado de asistencia)</t>
    </r>
    <r>
      <rPr>
        <sz val="11"/>
        <rFont val="Arial"/>
        <family val="2"/>
      </rPr>
      <t xml:space="preserve">.
Además de lo anterior CRSB y CPR se reúnen con ANADARKO a fin de conocer las posibilidades de financiación de proyectos que permitan mejorar el uso de los RHB, sin embargo esta posibilidad se aleja en la medida de que aun no se suscribe convenio con la Agencia Nacional de Hidrocarburos ANH </t>
    </r>
    <r>
      <rPr>
        <b/>
        <sz val="11"/>
        <rFont val="Arial"/>
        <family val="2"/>
      </rPr>
      <t>(AP 1.1. ANEXO 2 ACTA REUNION Y LISTA ASISTENCIA  Anadarko</t>
    </r>
  </si>
  <si>
    <r>
      <t xml:space="preserve">Durante el segundo cuatrimestre, en el marco de fortalecer la articulación interinstitucional se avanzó en el acercamiento con  la AUNAP. Por ello a través de gestiones de  en el mes de junio se identificó  el interés por parte de la AUNAP de conocer la dinámica de los operativos del PNNCRSB y acordar el desarrollo de actividades conjuntas en recorridos de control, para dar cumplimiento a lo acordado con el director general de la AUNAP </t>
    </r>
    <r>
      <rPr>
        <b/>
        <sz val="11"/>
        <rFont val="Arial"/>
        <family val="2"/>
      </rPr>
      <t>(Anexo AP1.1. Correo Solicitud participación controles de pesca AUNAP)</t>
    </r>
    <r>
      <rPr>
        <sz val="11"/>
        <rFont val="Arial"/>
        <family val="2"/>
      </rPr>
      <t>.
El día 21 de junio de 2019 a través de correo electrónico se da respuesta por parte del profesional de recursos hidrobiológicos del PNNCRSB Consuelo Corchuelo, a la AUNAP se hizo énfasis en la importancia de que la AUNAP se vincule a las actividades realizadas por el PNNCRSB en torno al Manejo y aprovechamiento de los recursos pesqueros por parte de comunidades afrodescendientes al interior del área protegida. Así mismo, remite explicación solicitada de la dinámica establecida</t>
    </r>
    <r>
      <rPr>
        <b/>
        <sz val="11"/>
        <rFont val="Arial"/>
        <family val="2"/>
      </rPr>
      <t xml:space="preserve"> (Anexo AP1.2. Correo respuesta participación controles de pesca AUNAP)</t>
    </r>
    <r>
      <rPr>
        <sz val="11"/>
        <rFont val="Arial"/>
        <family val="2"/>
      </rPr>
      <t>.
El 26 de julio de 2019, La AUNAP apoya el área protegida con bibliografía correspondiente al Diagnostico Técnico y Socioeconómico de las Asociaciones de Pescadores del Corregimiento de Barú - Cartagena de Indias D.T.C.</t>
    </r>
    <r>
      <rPr>
        <b/>
        <sz val="11"/>
        <rFont val="Arial"/>
        <family val="2"/>
      </rPr>
      <t xml:space="preserve"> (Anexo AP1.3. Correo Apoyo de AUNAP caracterización de Barú</t>
    </r>
    <r>
      <rPr>
        <sz val="11"/>
        <rFont val="Arial"/>
        <family val="2"/>
      </rPr>
      <t xml:space="preserve"> y </t>
    </r>
    <r>
      <rPr>
        <b/>
        <sz val="11"/>
        <rFont val="Arial"/>
        <family val="2"/>
      </rPr>
      <t xml:space="preserve">Anexo AP1.4. Diagnostico socioeconómico de pescadores Barú) y el </t>
    </r>
    <r>
      <rPr>
        <sz val="11"/>
        <rFont val="Arial"/>
        <family val="2"/>
      </rPr>
      <t>PNNCRSB suministra a la AUNAP, la información de los acuerdos suscritos en implementación con las comunidades afrodescencientes que hacen uso del Parque, con el fin de articular a la AUNAP en los procesos dentro del Área Protegida</t>
    </r>
    <r>
      <rPr>
        <b/>
        <sz val="11"/>
        <rFont val="Arial"/>
        <family val="2"/>
      </rPr>
      <t xml:space="preserve"> (Anexo AP1.5. Correo con Acuerdos suscritos con comunidades a la AUNAP)</t>
    </r>
    <r>
      <rPr>
        <sz val="11"/>
        <rFont val="Arial"/>
        <family val="2"/>
      </rPr>
      <t xml:space="preserve">.
Finalmente, el día 21 de agosto, la AUNAP remite un informe generado del trabajo interinstitucional realizado del 30 de julio al 02 de agosto referente a los operativos de control, inspección y vigilancia de la pesca artesanal en el área de Parques Nacionales, Los Corales del Rosario y de San Bernardo </t>
    </r>
    <r>
      <rPr>
        <b/>
        <sz val="11"/>
        <rFont val="Arial"/>
        <family val="2"/>
      </rPr>
      <t>(Anexo AP1.6. Informe operativos PNNCRSB Julio 2019)</t>
    </r>
    <r>
      <rPr>
        <sz val="11"/>
        <rFont val="Arial"/>
        <family val="2"/>
      </rPr>
      <t>.</t>
    </r>
  </si>
  <si>
    <t xml:space="preserve">PNN CRSB: Se evidenció presión sobre recursos hidrobiológicos en el área protegida traducida en una problemática interinstitucional en el sector de San Bernardo consistente en un acuario ilegal que conllevó a la radicación de PQRS ante Parques Nacionales Naturales de Colombia emitidas por visitantes al Islote de San Bernardo. Dicha problemática generó un trabajo interinstitucional liderado por Parques Nacionales con Procuraduría Ambiental, Defensoría del Pueblo, Guardacostas, Secretaria del Interior, Alcaldía Local Número 1, Cardique, Capitanía de puerto Coveñas y Policía Metropolitana de Cartagena con el fin de desarrollar tareas conjuntas para el desarrollo de las actividades que permitan liberar las especies en el medio natural. para esto se llevó a cabo una reunión previa en la sede administrativa de Parques Nacionales y posteriormente una reunión con la comunidad en el Islote de San Bernardo para llegar a las acciones que ayudarían a solventar la problemática que se viene presentando. Asimismo, por parte de Parques Nacionales Naturales de Colombia, se socializaron a todas las entidades mencionadas anteriormente acerca de todas las presiones que se presentan en el área protegida, como tala de mangle, relleno, construcciones ilegales, presión por sobrepesca y demás, con el fin de encontrar los mecanismos interinstitucionales que llevarían a la disminución de los mismos.
EVIDENCIAS AP1.ANEXO1. Acta_de_Reunion Santa Cruz de Islote, AP1 ANEXO2. Acta de Reunión Interinstitucional, AP1.ANEXO 3. Listado  asistencia Reunión interinstitucional DEL ANEXO 2.pdf, AP1.ANEXO4. Presentación problemáticas interinstitucionales.pdf, AP1 ANEXO4.  120196660003341_00003 OFICIO PROCURADURIA AMBIENTAL.pdf, AP1.ANEXO5  120196660003351_00004 OFICIO  DEFENSORIA DEL PUEBLO.pdf, AP1. ANEXO 6.  120196660003331_00010 OFICIO  SECRETARIA DEL INTERIOR.pdf </t>
  </si>
  <si>
    <r>
      <t>PNN CRSB  Se remitió a la DTCA los insumos para el análisis de visibilidad DEL PRIMER TRIMESTRE donde la cobertura calculada fue de 62,10 % (Numerador: 76667,55 Ha Cubiertas / Denominador: 123454,6 Ha SIG AP). La información se encuentra en estado de validación por parte de NC</t>
    </r>
    <r>
      <rPr>
        <b/>
        <sz val="11"/>
        <rFont val="Arial"/>
        <family val="2"/>
      </rPr>
      <t xml:space="preserve"> (Anexos AP2.1. Informe PVC Primer trimestre 2019-I y AP2.2. Análisis de visibilidad_PNNCRSB_I_2019)</t>
    </r>
    <r>
      <rPr>
        <sz val="11"/>
        <rFont val="Arial"/>
        <family val="2"/>
      </rPr>
      <t xml:space="preserve">.
En el área protegida se realizaron 253 recorridos de los cuales 105 fueron marinos y 148 terrestres. Puntualmente en Playa Blanca se realizaron 41 recorridos terrestres y 18 marinos mientras que en el sector de San Bernardo 5 recorridos terrestres y 25 marinos </t>
    </r>
    <r>
      <rPr>
        <b/>
        <sz val="11"/>
        <rFont val="Arial"/>
        <family val="2"/>
      </rPr>
      <t>(Anexo P2.3. Consolidado de recorridos PVC PNNCRSB 2019-1)</t>
    </r>
    <r>
      <rPr>
        <sz val="11"/>
        <rFont val="Arial"/>
        <family val="2"/>
      </rPr>
      <t xml:space="preserve">.
</t>
    </r>
  </si>
  <si>
    <r>
      <t>PNN CRSB  Se remitió a la DTCA los insumos para el análisis de visibilidad DEL SEGUNDO TRIMESTRE donde la cobertura calculada fue de 86,62 % (Numerador: 106942,37 Ha Cubiertas / Denominador: 123454,6 Ha SIG AP). La información se encuentra en estado de validación por parte de NC</t>
    </r>
    <r>
      <rPr>
        <b/>
        <sz val="11"/>
        <rFont val="Arial"/>
        <family val="2"/>
      </rPr>
      <t xml:space="preserve"> (Anexo AP2.1. Análisis de visibilidad_PNNCRSB_II_2019)</t>
    </r>
    <r>
      <rPr>
        <sz val="11"/>
        <rFont val="Arial"/>
        <family val="2"/>
      </rPr>
      <t>.
A través de memorando 20196660007363, remitido a la DTCA, se hace el reporte de los recorridos correspondientes al II trimestre de la vigencia 2019 siendo los meses de marzo abril y mayo (</t>
    </r>
    <r>
      <rPr>
        <b/>
        <sz val="11"/>
        <rFont val="Arial"/>
        <family val="2"/>
      </rPr>
      <t>AP2.2. Memorando remisorio recorridos II trimestre PVC</t>
    </r>
    <r>
      <rPr>
        <sz val="11"/>
        <rFont val="Arial"/>
        <family val="2"/>
      </rPr>
      <t xml:space="preserve">). En el área protegida se han realizado 240 recorridos siendo 78 terrestres y 162 marinos, que incluyen las áreas Isla Tesoro, Archipiélago del Rosario, Cholón, Playa Blanca y Archipiélago de San Bernardo, hacia el mes de mayo no fue posible realizar recorridos en Playa Blanca debido a inconvenientes de seguridad del personal del Parque ya que hubo disturbios por una medida de cierre de la unidad de playa por parte del distrito </t>
    </r>
    <r>
      <rPr>
        <b/>
        <sz val="11"/>
        <rFont val="Arial"/>
        <family val="2"/>
      </rPr>
      <t>(AP2.3. Consolidado de recorridos PVC II trimestre 2019)</t>
    </r>
    <r>
      <rPr>
        <sz val="11"/>
        <rFont val="Arial"/>
        <family val="2"/>
      </rPr>
      <t xml:space="preserve">. </t>
    </r>
    <r>
      <rPr>
        <sz val="11"/>
        <color rgb="FFFF0000"/>
        <rFont val="Arial"/>
        <family val="2"/>
      </rPr>
      <t xml:space="preserve">
</t>
    </r>
    <r>
      <rPr>
        <sz val="11"/>
        <rFont val="Arial"/>
        <family val="2"/>
      </rPr>
      <t xml:space="preserve">Se realiza informe de actividades realizadas en el Área Protegida para dar cumplimiento al fallo de la sección primera de la sala de lo contencioso administrativo del consejo de estado de fecha 24 de noviembre de 2011 donde se evidencian todos los avances del área protegida en cada uno de sus programas incluyendo el ejercicio de la autoridad ambiental prevención vigilancia y control y se hace envío a territorial caribe mediante memorando 20196660007933 </t>
    </r>
    <r>
      <rPr>
        <b/>
        <sz val="11"/>
        <rFont val="Arial"/>
        <family val="2"/>
      </rPr>
      <t>(Anexo. AP2.4. Informe Seguimiento Sentencia  Consejo Estado julio 2019, AP2.5. Memorando remisorio informe sentencia procuraduría PNNCRSB)</t>
    </r>
    <r>
      <rPr>
        <sz val="11"/>
        <rFont val="Arial"/>
        <family val="2"/>
      </rPr>
      <t>.</t>
    </r>
  </si>
  <si>
    <r>
      <t xml:space="preserve">PNNCRSB remitió a NC los insumos para el análisis de visibilidad para el tercer trimestre de 2019. desde el GSIR se validó que el área visible es  72723,218 lo que es igual a un 58,9 % en el trimestre; ahora bien en cuanto a la visibilidad acumulada (Unión cartográfica del primer, segundo y tercer trimestre) se valida que el área visible es 115756,7799  lo que es igual a un 93,76%
En el área protegida se realizaron 277 recorridos para el trimestre con un total de 1539 observaciones, en el acumulado anual se han realizado 508 recorridos, siendo estos 296 acuáticos y 212 terrestres en los sectores Barú, Rosario, Tesoro y San Bernardo Puntualmente en Barú se han realizado 67 recorridos marinos y 87 terrestres mientras que en el sector de San Bernardo 60 recorridos marinos y 15 terrestres </t>
    </r>
    <r>
      <rPr>
        <b/>
        <sz val="11"/>
        <rFont val="Arial"/>
        <family val="2"/>
      </rPr>
      <t>(ANEXO 1. Informe PVyC PNNCRSB-III-2019,aNEXO 2. Mapa análisis visibilidad PNNCRSB III 2019 y ANEXO 3. Consolidado de recorridos PVC III cuatrimestre 2019)</t>
    </r>
    <r>
      <rPr>
        <sz val="11"/>
        <rFont val="Arial"/>
        <family val="2"/>
      </rPr>
      <t xml:space="preserve">.
</t>
    </r>
  </si>
  <si>
    <r>
      <t xml:space="preserve">PNN CRSB  De manera inmediata y considerando que la Autoridad Pesquera somete a consulta pública dos actos administrativos  relacionados con la definición de Pesca de Subsistencia y procesos de ordenamiento, temas de vital importancia acerca del uso de los recursos hidrobiológicos, se hacen las observaciones a los dos actos administrativos y se remiten al Coordinador de RHB de la DTCA. </t>
    </r>
    <r>
      <rPr>
        <b/>
        <sz val="11"/>
        <rFont val="Arial"/>
        <family val="2"/>
      </rPr>
      <t>(Anexos AP1.3 anexo 1. Comentarios acto administrativo AUNAP pesca subsistencia y AP1.3. anexo 2. Comentarios Acto administrativo AUNAP ordenamiento)</t>
    </r>
    <r>
      <rPr>
        <sz val="11"/>
        <rFont val="Arial"/>
        <family val="2"/>
      </rPr>
      <t xml:space="preserve">.
En lo que respecta a la imposición de medidas preventivas por presuntas infracciones a la normatividad ambiental, hasta la fecha se han expedido seis autos mediante los cuales se impone medida preventiva de detención de obra, proyecto o actividad principalmente por tala de mangle, relleno y construcción de infraestructuras nuevas, en Isla Tintipan </t>
    </r>
    <r>
      <rPr>
        <b/>
        <sz val="11"/>
        <rFont val="Arial"/>
        <family val="2"/>
      </rPr>
      <t>(Anexos AP3. anexo3. Auto 001 de 11 de febrero de 2019, AP3.anexo4. Auto 002 de 13 de febrero de 2019, AP3.anexo5. Auto 003 de 13 de febrero de 2019, AP3.anexo6. Auto 004 de 18 de febrero de 2019, AP3.anexo7. Auto 005 de 20 de febrero de 2019, AP3.anexo8. Auto 006 de 21 de febrero de 2019)</t>
    </r>
    <r>
      <rPr>
        <sz val="11"/>
        <rFont val="Arial"/>
        <family val="2"/>
      </rPr>
      <t xml:space="preserve">.
</t>
    </r>
  </si>
  <si>
    <r>
      <t xml:space="preserve">A través de radicado 20196660001261 se le solicita al señor JOSÉ CARLOS PUELLO RUBIO de Secretaria del Interior y Convivencia Ciudadana, su colaboración para que a través  del señor RAMIRO DE HOYOS – Inspector del Islote (Archipiélago de San Bernardo, se  entregase a sus destinatarios (JONATAN JULIO PUPO y JUAN GUILLERMO BERRICK ESCOBAR, residentes en el Islote) las comunicaciones que permitiesen  dar continuidad al Proceso Sancionatorio  de carácter ambiental correspondiente, iniciado según lo establece la Ley 1333 de 2009. Esta actividad no la realizó directamente el Área Protegida, ya que los días 14 de diciembre de 2018 y el 20 de febrero de 2019 hubo amenazas a funcionarios que aún persistían </t>
    </r>
    <r>
      <rPr>
        <b/>
        <sz val="11"/>
        <rFont val="Arial"/>
        <family val="2"/>
      </rPr>
      <t>(Anexo AP3.1. Memorando Solicitud apoyo Secretaria del Interior)</t>
    </r>
    <r>
      <rPr>
        <sz val="11"/>
        <rFont val="Arial"/>
        <family val="2"/>
      </rPr>
      <t xml:space="preserve">.
el día 26 de julio de 2019, por medio de la resolución 00000418 del 07 de marzo de 2019, se socializa la adopción de  criterios para definir los recursos pesqueros, y se definen algunas especies susceptibles de ser aprovechadas en el territorio nacional </t>
    </r>
    <r>
      <rPr>
        <b/>
        <sz val="11"/>
        <rFont val="Arial"/>
        <family val="2"/>
      </rPr>
      <t>(AP3.2. Resolución 00418 Recursos Pesqueros AUNAP)</t>
    </r>
    <r>
      <rPr>
        <sz val="11"/>
        <rFont val="Arial"/>
        <family val="2"/>
      </rPr>
      <t xml:space="preserve">.
Se realizan las notificaciones correspondientes a los Autos 118, 428, 392 y 393 desde la competencia del Paque Nacional Natural Los Corales del Rosario y de San Bernardo </t>
    </r>
    <r>
      <rPr>
        <b/>
        <sz val="11"/>
        <rFont val="Arial"/>
        <family val="2"/>
      </rPr>
      <t>(AP3.3. Notificación 06 de junio de 2019 Auto 118,  AP3.4. Aviso de notificación 09 de agosto de 2019 Auto 118, AP3.5. Notificación 26 de junio 2019 Auto 428, AP3.6. Notificación 18 de junio de 2019 Auto 392 y AP3.7. Notificación 17 de junio de 2019 Auto 393).</t>
    </r>
  </si>
  <si>
    <t>PNN CRSB:Se han generado 22 medidas preventivas en lo que va de la vigencia 2019, siendo para este último trimestre los mencionados a continuación:
Se evidencian infractores como Hotel Resort agua azul S.A.S. que realizó construcción ilegal de un espolón e instalación de líneas de boyas en la parte emergida del área protegida en la zona de Barú, por lo tanto se hizo el levantamiento de una medida preventiva en su contra. 
Asimismo, el infractor Jessica Marín González, fue impuesta una medida preventiva en su contra, dado por la tala de mangle y construcción ilegal en la Isla de Tintipan.
también se realizó la imposición de medida preventiva a Juan Guillermo Berrio Solar, dado por la construcción de una estructura de protección costera, relleno y pesca de caracol en Isla Múcura. 
Por otro lado, a los señores ROBERTO JAIRO GONZALEZ GONZALEZ, MOISES PATERNINA DELGADO, DAVID MEDRANO JULIO, ANEP RAFAEL GONZALEZ GONZALEZ, FREDY DE JESUS CORONADO FLOREZ, VICTOR HERNANDEZ MESA, se les impone medida preventiva por tala de mangle en playa de los muertos, Barú.
Finalmente, Se realizan imposición de medidas preventivas contra indeterminado; Primero por construcción ilegal de protección costera en predio Isla Mariana, Isla Grande Archipiélago Nuestra señora del Rosario, y segundo por la tala de mangle y construcción de un sendero y quiosco en playa de los muertos, Barú.
(Anexos AP3.1. cuadro imposición de medidas preventivas en el ejercicio de la Autoridad ambiental 2019).
A su ves se han realizado 9 avisos de notificación a los infractores en el área protegida y 3 citaciones de declaración por sus infracciones cometidas en el marco de la autoridad ambiental.
EVIDENCIAS: (Anexos AP3.2 al AP3.15).</t>
  </si>
  <si>
    <t xml:space="preserve">1. Gestionar  de manera interinstitucional acciones tendientes al saneamiento de los barrios presentes en  el  SFF los Colorados </t>
  </si>
  <si>
    <t xml:space="preserve">Actas y listados de asistencia.
Informe técnico </t>
  </si>
  <si>
    <t xml:space="preserve">Informar a las autoridades municipales a  la DTCA para que se tomen acciones pertinentes </t>
  </si>
  <si>
    <t xml:space="preserve">2.2. Realizar acciones de educación ambiental </t>
  </si>
  <si>
    <t xml:space="preserve">Informe de educación de educación ambiental </t>
  </si>
  <si>
    <t xml:space="preserve">1.  Mantenerse en los procesos de relacionamiento interinstitucional para la recuperación de la ciénaga </t>
  </si>
  <si>
    <t>Memorias, listados de asistencia y materiales fotográficos</t>
  </si>
  <si>
    <t xml:space="preserve">SFF CGSM  Los funcionarios del SFF CGSM han participado en diferentes espacios de relacionamiento interinstitucional para la recuperación de la CGSM  como son:•  participación en  PLAN INTERINSTITUCIONAL DE PREVENCIÓN, MITIGACIÓN Y CONTINGENCIA DE INCENDIOS FORESTALES DENTRO DEL PNNT Y ZONAS ALEDAÑAS.  en el marco del Plan Maestro de la SNSM y Tayrona  ver AP1 Anexo 1 material fotográfico sobre participación interinstitucional en plan para control de incendios forestales, 
• AP1 Anexo 2 listado de Asistencia a Taller en Defensa Civil  AP1 Anexo 3   Agenda de trabajo para el PLAN INTERINSTITUCIONAL DE PREVENCIÓN, MITIGACIÓN Y CONTINGENCIA DE INCENDIOS FORESTALES DENTRO DEL PNNT Y ZONAS ALEDAÑAS.
</t>
  </si>
  <si>
    <t xml:space="preserve">SFF CGSM  Los funcionarios del SFF CGSM han participado en diferentes espacios de relacionamiento interinstitucional para la recuperación de la CGSM  como son:•
AP1 Anexo  1- Taller sobre caudal ambiental Río Frío y Sevilla, actividad realizada el 27 de noviembre de 2019 
AP1 Anexo  2- Reunión con comunidades del Sitio Ramsar , actividad realizada  en INVEMAR el 25 de noviembre
AP1 Anexo  3- Reunión con Plataforma de Cooperación y Custodia del Agua,
AP1 Anexo  4- Recorrido requerido por la Contraloría delegada para el sector del Medio Ambiente en el Complejo Lagunar, actividad realizada  el INVEMAR el 29 de octubre
AP1 Anexo  5- Taller Regional Área Hidrográfica Caribe Protocolo E. Acuáticos en la Universidad del Magdalena , actividad realizada el día 31 de octubre de 2019
</t>
  </si>
  <si>
    <t>2. Continuar la particación activa en el comité interinstitucional para la recuperación de la ciénaga grande y mantener la frecuencia de recorridos de PVC al interior del AP en los diferentes sectores (acuáticos y terrestres)</t>
  </si>
  <si>
    <t>SFF CGSM se realizaron entre el mes de mayo y agosto un total de 113 recorridos en total (91 terrestres y 22 acuáticos) los sitios cubiertos por presencia de funcionarios fueron el sector oriental la Lengueta,   incluyendo todos los caños y ríos que descienden de la SNSM y desembocan en la CGSM ; Ciénagas del Sur y centro ( Alfandoque , la Mata y Mendegua entre otras  ), y por  el sector de Condazo con presencia ( en Isla Grande Jarillon de Mendegua,  los  Malambos o Jarillas y la Vaca) loma de la lata  y el Caño Salado por la ciénaga de Tamacá y Solera. 
AP2 Anexo 1 -INFORME SEMESTRAL DE PVC: QUE CONSOLIDA LAS ACCIONES ENCAMINADAS A INTERVENIR LAS PRESIONES QUE AFECTAN LOS VOC´S DEL SANTUARIO DE FLORA Y FAUNA CIÉNAGA GRANDE DE SANTA MARTA EN EL MARCO DEL PROGRAMA DE PREVENCION CONTROL Y VIGILANCIA -  PRIMER TRIMESTRE 2019
AP2 Anexo 2 hoja metodológica sobre afectaciones a los VOC´s con procesos sancionatorio segundo trimestre
AP2 Anexo 3 Programación de recorridos de los meses mayo, junio, julio y agosto además el plan anual de recorridos de PVC  2019    AP2 Anexo 4 Análisis de Amenazas a los VOCs  para Plan de Manejo 20Ago2019 (3)</t>
  </si>
  <si>
    <t xml:space="preserve">SFF CGSM: Se realizó entre el mes de septiembre y noviembre un total de 63 recorridos  ( 51 terrestres y 12 acuáticos) los sitios cubiertos por presencia de funcionarios fueron el sector oriental la Lengueta,   incluyendo todos los caños y ríos que descienden de la SNSM y desembocan en la CGSM ; Ciénagas del Sur y centro ( Alfandoque , la Mata y Mendegua entre otras  ), y por  el sector de Condazo con presencia ( en Isla Grande Jarillon de Mendegua,  los  Malambos o Jarillas y la Vaca) loma de la lata  y el Caño Salado por la ciénaga de Tamacá y Solera. 
AP2 Anexo 1 .informe pvc 2019 tercer semestre trimestre
AP2 Anexo 2 hoja_metodológica_tercer_trimestre_2019_(1) 
AP2 Anexo 3 hoja_metodológica_cuarto_trimestre_2019_(1)
AP2. Anexo 4 programación mensual de recorridos (sep.oct.nov. dic)
AP2. Anexo 5 Programación PVC 2019
AP2. Anexo 6 GTH_FO_55_Plan-de-trabajo-simulacro-V1
AP2 Anexo 7 Informe Técnico sobre análisis de visibilidad tercer trimestre 2019
</t>
  </si>
  <si>
    <t>3. Revisión integral desde la institución para garantizar el mantenimiento adecuado de los equipos e infraestructura asignados al AP.</t>
  </si>
  <si>
    <t xml:space="preserve">SFF CGSM En la actualidad se cuenta con contratos vigentes para la gestión de AP como son:
Contrato de arrendamiento N° 21 de 2018 con fecha 03 de diciembre de 2018 para sede operativa en Nueva Venecia con tres sitios de parques para embarcaciones con vigilancia 
Contrato de arrendamiento N° 22 de 2018 con fecha 03 de diciembre de 2018 para sitios de parques para embarcaciones con vigilancia en el corregimiento de Tasajera. 
Contrato N° 006, para el mantenimiento preventivo y/o correctivo de equipos de navegación y transporte , que provean seguridad en los recorridos , de los contratistas adscritos al SFF CGSM en el corregimiento de Tasajera y en la sede operativa de Nueva Venecia , Pueblo Palafito en la Ciénaga Grande de Santa Marta / Magdalena 
Solicitud de CDP Orfeo 20196730000523 del 22 de febrero de 2019 para suministro de combustible
Solicitud de CDP Orfeo 20196730000673 del 04 de marzo de 2019 para viáticos y gastos de viaje
Memorando 20196730000813 del 28 de marzo de 2019 para solicitar el pago de servicios públicos. De mes de febrero 
Contrato de suministro de combustible  N° 002 de 2019 – aceptación de la oferta.
</t>
  </si>
  <si>
    <t>Memorias, listados de asistencias y registro fotográfico</t>
  </si>
  <si>
    <t>PNN TAYRONA: No se realizo actividad para este cuatrimestre</t>
  </si>
  <si>
    <t xml:space="preserve">PNN TAYRONA: Se muestra evidencia de la actividad realizada con prestadores de servicios ecoturisticos (Asociaciones y Concesión) con el fin de fortalecer los conocimientos en el manejo de las condiciones climáticas producidas por el calentamiento global. Se realizó capacitación el día 20 de Noviembre de 2019, a los prestadores de servicios ecoturisticos (Asociaciones y Concesión Tayrona), relacionada con CAMBIO CLIMÁTICO Y ECOTURISMO. (AP1_ Memoria_taller_Cambio_Climatico)
</t>
  </si>
  <si>
    <r>
      <t xml:space="preserve">PNN TAYRONA Se muestra evidencia de las actividades   realizadas que pretenden fortalecer a los actores del área protegida en competencias para atender incendios forestales:
1.  Capacitación en Primeros Auxilios y Rescate impartida por Seguros Internacionales, los días 9 y 10 de abril de 2019, a Prestadores de Servicios, Parques Nacionales y U.T Concesión Tayrona.
2.Reunion para la creación y articulación del Plan Interinstitucional para el Manejo de Incendios, con las instituciones, Bomberos de
Santa Marta, Defensa Civil, CORPAMAG y PNN, el día 11 de abril 2019.
</t>
    </r>
    <r>
      <rPr>
        <b/>
        <i/>
        <sz val="11"/>
        <rFont val="Arial"/>
        <family val="2"/>
      </rPr>
      <t>APR_2_Informe actividades Matriz de Riesgo</t>
    </r>
  </si>
  <si>
    <t xml:space="preserve">PNN TAYRONA Se muestra evidencia de las actividades   realizadas que pretenden fortalecer a los actores del área protegida en competencias para atender incendios forestales:
Socialización del Plan de Emergencias y Contingencias con la Oficina de Gestión del Riesgo de Santa Marta (AP2_anexo 1.Listado de Asistencia Articulación PEC OGR 11_07_2019_1) (AP_2 anexo2_Presentación PEC PNN Tayrona2019)
</t>
  </si>
  <si>
    <t>PNN TAYRONA:  Se muestra evidencia de la actividad realizada
* Participación en el Simulacro Nacional de Emergencias PNN Tayrona, el día 02 de octubre de 2019, con los prestadores de servicios ecoturisticos del AP, en el sector de Bahía Concha.(AP2_anexo 1. Informe, lista y fotografías Simulacro PNN Tayrona 2019)
* Taller - construcción conjunta  con las aseguradoras del Plan de emergencias  para atención de a visitantes del PNN Tayrona, el día 25 de noviembre de 2019. (AP2. anexo 2.acta, lista asistencia y memoria fotograficasTaller Plan de Emergencias Visitantes )</t>
  </si>
  <si>
    <t xml:space="preserve">Escalar la situación presentada a las unidades de decisión nacional y regional </t>
  </si>
  <si>
    <t>PNNSNSM En enero de 2019 se presentó un hecho de violencia en el sector de La Lengüeta del AP PNNSNSM que consistió en el asesinato del Sr. Wilton Orrego, quien estuvo vinculado a PNNC como operario contratista durante las vigencias 2017-2018 y se encontraba en trámite contractual para el 2019. Paralelo a esto, hay una amenaza seria contra la vida del jefe del área protegida que obligó a trasladar temporalmente las funciones de este cargo a la SGM.  Dado este incremento del riesgo público para el personal adscrito al AP, toda actividad operativa que se realizaba en el sector de La Lengueta y en los otros sectores del AP con situaciones similares (que son además aquellos priorizadas por presentar mayor uso, ocupación y tenencia) han sido suspendidas, esto atendiendo a directrices de la DTCA y a la oficina de Gestión del Riesgo Público en los diferentes espacios de análisis de la situación del área protegida. 
Luego de los espacios de análisis de seguridad con las instancias y entidades competentes, se determinó suspender toda actividad en campo hasta que se estime conveniente. Ante este escenario, el cual es de pleno conocimiento de la DTCA y de la Oficina Asesora de Riesgo, dado que han venido prestando el acompañamiento al equipo del AP para abordar la situación las actividades tendientes al fortalecimiento del componente de PREVENCIÓN de la estrategia de PCV se encuentran suspendidas.    No obstante la situación y como parte de la Prevención, con información recabada en recorridos de control realizados hacia finales de la vigencia 2018, se remitió oficio como Principio de Precaución a la compañía Telecaribe S.A.S, Canal Regional de Televisión, para que allegue los permisos de realización de obras audiovisuales por la grabación del Reality Show “El Hermano Menor” realizado al interior del asentamiento indígena Arhuaco de Katanzuma, en el sector de La Lengüeta.
Por otro lado, el AP ha realizado jornadas con el fin de reorientar la forma en que el ejercicio institucional se viene adelantando en los sectores con mayores presiones por UOT, se han realizado reuniones y actividades que en el marco del análisis del riesgo y superación del duelo con la participación de todo el equipo del AP .  Se adjuntan los soportes de los espacios internos realizados por el equipo del AP PNN SNSM, en los cuales se ha tratado el tema de riesgo y la necesidad de reorientar el trabajo operativo para continuar con las acciones de prevención, incluidos los puntos azules "AP1. Anexo 1. INFORME TÉCNICO DE AUTORIDAD AMBIENTAL PARA EL 1ER TRIM DE 2019"
En el marco del Comité Local del PNN SNSM se evaluará la necesidad de reformular las acciones preventivas identificadas para mitigar los Riesgos identificados en este Mapa.</t>
  </si>
  <si>
    <t xml:space="preserve">PNN SNSM: Dando alcance a la acción preventiva con fecha 14 de mayo de 2019 se suscribió Contrato de Prestación de Servicios No. 241 de 2019 cuyo objeto:  "Prestación de servicios profesionales y de apoyo a la gestión a la Dirección Territorial Caribe de Parques Nacionales Naturales de Colombia, para desarrollar una propuesta de estrategia para el ejercicio interinstitucional de la Autoridad Ambiental en el marco de los conflictos socio ambientales y el ordenamiento ambiental, derivados de las presiones, el uso y ocupación de las área protegidas PNN Tayrona y PNN Sierra Nevada de Santa Marta, de manera autónoma, independiente, eficiente y en coordinación con el supervisor del contrato", cuyo EP fue elaborado de manera conjunta entre las AP PNN SNSM y Tayrona y en el cual puntualmente se consignó la siguiente obligación contractual que guarda estrecha relación con la acción preventiva propuesta para este riesgo: "Generar una propuesta para la creación de un mecanismo, estrategia o instancia interinstitucional para la planeación, coordinación, ejecución y seguimiento para el control y prevención de presiones y protección de ecosistemas en la zona rural del distrito de Santa Marta que incluya las áreas protegidas PNN Tayrona y Sierra Nevada de Santa Marta" Se cuenta con un porcentaje de ejecución del 89% de los productos concertados, primeramente el avance del documento que se anexa como evidencia AP1. ANEXO01. Borrador -  política pública, AP1.ANEXO 02.CPS_2019_241_JOSE ALEJANDRO ARIAS, AP1.ANEXO 03.INFORME DE ACTIVIDADES CPS 241 DE 2019_PAGO4 </t>
  </si>
  <si>
    <t>PNN SNSM: Como parte de las obligaciones pactadas en el Contrato de prestación de servicios 241 suscrito con Alejandro Arias, se gestionó ante la Alcaldía de Santa Marta un borrador de Decreto “POR CUAL SE CONFORMA LA PLANEACION, COORDINACIÓN, EJECUCIÓN Y SEGUIMIENTO PARA EL CONTROL DE INVASIONES Y PROTECCIÓN DE ECOSISTEMAS DEL PARQUE NACIONAL NATURAL TAYRONA Y EL PARQUE NACIONAL NATURAL SIERRA NEVADA DE SANTA MARTA EN LOS PERÍMETROS URBANO Y RURAL DEL DISTRITO DE SANTA MARTA”, siendo este el documento de la propuesta de instancia interinstitucional que propenda el control de las presiones y protección de los ecosistemas en el AP.  Se anexa proyecto de Decreto (ANEXO 1 . Proyecto de Decreto Distrital.). Este documento propuesta, fue revisado en diferentes espacios de trabajo entre el contratista, grupo jurídico de la DTCA y la Alcaldía de Santa Marta (ANEXO2.Lista de Asistencia Reunión grupo jurídico PNN y Alcaldía Distrital, ANEXO3. .foto 2 Reunión grupo jurídico PNN y Alcaldía distrital ) y se obtuvo la versión definitiva del mismo como el Decreto 367 del 9 de octubre de 2019 de la Alcaldía del Distrito Turístico, Cultural e Histórico de Santa Marta "Por medio de la cual se conforma el comité de Planeación, Coordinación, Ejecución y Seguimiento para el control de invasiones y protección de ecosistemas en los perímetros urbano y rural del distrito de Santa Marta". (ANEXO4. Decreto 367 de 2019_Alcaldía de Santa Marta_Control de invasiones.)</t>
  </si>
  <si>
    <t>PNN SNSM: Para continuar con la implementación de los puntos azules en el AP, así como de cualquier otra estrategia de prevención que implique la presencia del personal en el territorio, es necesario adelantar un análisis de la situación de riesgo público para identificar los sectores en que se puede hacer presencia así como las líneas de trabajo que se pueden desarrollar (incluida de la Prevención y su estrategia de Puntos Azules de información).  El AP adelantó un taller de análisis de riesgo los días 1 y 2 de agosto de 2019, en los cuales el equipo del AP identificó las amenazas, vulnerabilidades y el nivel de riesgo para cada uno de los sectores del AP y generó los insumos para determinar las posibles causas de las vulnerabilidades. (anexo AP2.ANEXO 1 LISTA ASISTENCIA, AP2.anexo2. Expectativas Taller de Riesgo Público 2019.pdf, AP2.anexo 3.CALIFICACION DE  AMENAZA- VULNERABILIDAD Y RIESGO POR SECTOR
Se realizaron las reuniones de seguimiento al proceso de análisis y construcción del documento final de Riesgo Público del AP, los días 6 y 12 de agosto de 2019 (Anexo AP2  anexo 4. lista asistencia y AP2. ANEXO 5 ACTA)
Está en construcción el documento final de análisis de Riesgo Público para aprobación de la DT y remisión a Nivel Central, se anexa como evidencia la versión en construcción AP2.ANEXO6. DOC  EN CONSTRUCCIÓN_ ANÁLISIS RIESGO PÚBLICO PNN SNSM 2019.pdf</t>
  </si>
  <si>
    <t>PNN SNSM: El AP continúa implementando la estrategia de prevención y educación ambiental (puntos azules) con actores comunitarios e institucionales a quienes se les lleva el Punto Azul de información que consiste en charlas institucionales, capacitaciones, sensibilización sobre la importancia de las Áreas Protegidas en general, del AP PNN SNSM en particular, del territorio ancestral de la Sierra Nevada de Santa Marta y de conservación ambiental. Las siguientes actividades se han desarrollado en la ciudad de Santa Marta en atención a las medidas de seguridad que están vigentes: 
Sep. 10: Capacitación sobre la importancia de la Sierra Nevada de Santa Marta y el cambio climático a los grados 8, 9, 10 y 11 de la IED Don Jaca de la ciudad de Santa Marta ANEXO1. INFORME EDUAMBIENTAL EN IED DON JACA),
Sep. 13: Actividad de sensibilización en Educación Ambiental al IED Liceo Samario ANEXO2.  INFORME EDUAMBIENTAL EN IED LICEO SAMARIO), 
Sep. 26: Actividad de sensibilización en Educación Ambiental y Reciclaje a los Estudiantes y padres de familia, en la semana cultural y ecológica que se desarrolló en el colegio Nuestra Señora de Fátima en el corregimiento de Gaira –Santa Marta (ANEXO3. INFORME EDUAMBIENTAL EN NUESTRA SEÑORA DE FATIMA GAIRA)</t>
  </si>
  <si>
    <r>
      <t xml:space="preserve">Se elaboro documento con la propuesta de trabajo con el grupo bolívar, para apoyar las actividades en el AP, de restauración, mantenimiento de infraestructura y de senderos y por parte de la fundación bolívar se apoyara con materiales.
</t>
    </r>
    <r>
      <rPr>
        <b/>
        <sz val="11"/>
        <rFont val="Arial"/>
        <family val="2"/>
      </rPr>
      <t>Anexo 1_Documento propuesta fundación bolívar y  Anexo 1_Listado de materiales.</t>
    </r>
  </si>
  <si>
    <r>
      <t xml:space="preserve">Se pretende la realización de una compensación por parte de la Operadora Portuaria Aeropuerto Matecaña S.A.S.,  frente al tema de restauración en le SFFOQ  bajo los proyectos que viene ejecutando el área protegida en cuanto al manejo de especies invasoras y acondicionamiento de vivero para producción de plántulas: de lo anterior se genero una visita de recorrido en campo con la CARDER y la OPAM a fin de conocer los escenarios para compensación y determinando la viabilidad del proyecto. Se adjunta acta de reunión y prediseños de vivero:
</t>
    </r>
    <r>
      <rPr>
        <b/>
        <sz val="11"/>
        <rFont val="Arial"/>
        <family val="2"/>
      </rPr>
      <t xml:space="preserve"> Anexo AP1  proyecto cofinanciación acta de reunión.</t>
    </r>
    <r>
      <rPr>
        <sz val="11"/>
        <rFont val="Arial"/>
        <family val="2"/>
      </rPr>
      <t xml:space="preserve">
</t>
    </r>
    <r>
      <rPr>
        <b/>
        <sz val="11"/>
        <rFont val="Arial"/>
        <family val="2"/>
      </rPr>
      <t>Anexo AP1 proyecto cofinanciación Prediseño de infraestructura de vivero.</t>
    </r>
  </si>
  <si>
    <r>
      <t>Bajo el programa de voluntariado con las empresas, la fundación bolívar-Davivienda, genero proyecto de inversión en mantenimiento a infraestructura, elaboración de vallas y apoyo al programa de restauración ecológica, toda esta información se consigna en e</t>
    </r>
    <r>
      <rPr>
        <b/>
        <sz val="11"/>
        <rFont val="Arial"/>
        <family val="2"/>
      </rPr>
      <t>l Anexo 2_Informe fundación Bolivar-Davienda.</t>
    </r>
  </si>
  <si>
    <r>
      <t xml:space="preserve">DTAO. Los avances que se tienen en este primer trimestre se respaldan con las reuniones realizadas con parte de los subsistemas temáticos de la SAO, dentro de los cuales se destacan los ejercicios adelantas con el SIDAP Antioquia con la celebración de los 15 años del sistema, donde se tuvo la participación de diferentes actores ambientales para tratar diferentes temas dentro del ámbito ambiental, dando lugar a su vez a los temas de conservación para el departamento de Antioquia.  
</t>
    </r>
    <r>
      <rPr>
        <b/>
        <sz val="11"/>
        <rFont val="Arial"/>
        <family val="2"/>
      </rPr>
      <t>Anexo 1  Presentación simposio SIDAP.</t>
    </r>
  </si>
  <si>
    <r>
      <t xml:space="preserve">El ejercicio de prioridades de conservación se desarrollo en dos momentos, el primero para el ámbito que cobija el Sidap Antioquia, Sirap-EC y Sirap-Macizo en 2014 y el segundo para todo el ámbito andino. Además de los informes técnicos que se generaron y se distribuyeron (Adjuntos), se han hecho varias socializaciones (Adjunto presentación). No se requieren más espacios explícitos para el tema, el cual se considera finalizado. No obstante, como tema del enfoque se pone como antecedente en cualquier espacios donde se posiciona el enfoque.
</t>
    </r>
    <r>
      <rPr>
        <b/>
        <sz val="11"/>
        <rFont val="Arial"/>
        <family val="2"/>
      </rPr>
      <t>Anexo AP1  Informe prioridades de conservación.</t>
    </r>
  </si>
  <si>
    <r>
      <t xml:space="preserve">DTAO.  Desde el coordinación técnica de la Dirección Territorial Andes Occidentales, se apoyó en la publicación del artículo sobre VOC subsistema Andes Occidentales donde se posicionan las prioridades de conservación usando el enfoque de especies paijaes. Además, se avanzó en la consolidación de espacios donde la Dirección Territorial  hizo presencia  como es el caso de  la ponencia  realizada desde el área de Asesoría Biología de la Conservación en el primer simposio del Sistema Departamental de Áreas Protegidas de Antioquia, sobre danta de páramo como objeto de conservación para DTAO.
</t>
    </r>
    <r>
      <rPr>
        <b/>
        <sz val="11"/>
        <rFont val="Arial"/>
        <family val="2"/>
      </rPr>
      <t>Anexo 2 Publicación VOC.</t>
    </r>
  </si>
  <si>
    <r>
      <t xml:space="preserve"> Se considera que no se requieren más espacios explícitos para la socialización del  tema, el cual se considera finalizado. Sin embargo se abrirá ultimo espacio de socialización en el comité territorial de septiembre de 2019 para presentar los dos análisis de prioridades de conservación.
</t>
    </r>
    <r>
      <rPr>
        <b/>
        <sz val="11"/>
        <rFont val="Arial"/>
        <family val="2"/>
      </rPr>
      <t>Anexo AP2 Socialización prioridades de conservación.</t>
    </r>
  </si>
  <si>
    <t>Dificultades presupuestales durante el primer trimestre de 2019 han dificultado de manera considerable el proceso de planeación con las comunidades vecinas al AP. Durante este trimestre y con el apoyo de ACT se logró construir el plan de trabajo con la comunidad de Manacaro y el resguardo Cotuhé - Putumayo y su asociación CIMTAR.
 ANEXO 1: Acta planeación 2019 con Manacaro.
 ANEXO 2: Plan de trabajo PNN - Resguardo Cotuhé-Putumayo.</t>
  </si>
  <si>
    <t xml:space="preserve">El desarrollo del plan de trabajo concertado para el 2019 con las comunidades ubicadas en la zona de influencia del AP se ha venido adelantando de manera satisfactoria tanto con el Resguardo Curare como con el Cotuhé Putumayo. Por otra parte durante el presente seguimiento el área participo en los espacios de coordinación del Departamento con autoridades indígenas y en donde parques nacionales hace parte de la mesa de ambiente y territorio. Dicho espacio es conocido como la MPCI y los congresos ambientales de los ejes Caquetá y Putumayo.
ANEXO 1. INFORME de seguimiento actividades Resguardo Curare
ANEXO 2. informe de seguimiento actividades Resguardo Cotuhé Putumayo.
ANEXO 3 ACTA Congreso Ambiental eje Putumayo
</t>
  </si>
  <si>
    <t>Se apoyó logísticamente y se participo de la reunión con el Consejo Mayor para dar apertura a las actividades 2019, teniendo en cuenta la orientación desde el manejo cultural. 
 Se realizo el primer comité local con las autoridades de las comunidades y la junta directiva del PANI, En la cual se planeo las actividades a realizarse en este año 2019
 Se participó en la reunión de Seguimiento y evaluación a los compromisos asumidos en el plan de trabajo 2018 por Manacaro, Parques Nacionales y ACT, para el control territorial sobre la franja Vildosa-Bernardo y planeación de actividades 2019.
 Se apoyó y participo en la reunión para Formalizar acuerdos de relacionamiento interinstitucional entre la asociación PANI y ACT Colombia. Anexo 1Acta de Reunión Comité Ejecutivo PANI ACT 27-03-2019.docx. Anexo 2 Acta Espacio Mambeo Febrero 2019.docx, Anexo 3 ACTA PRIMER COMITE LOCAL 2019 SAN FRANCISCO.docx. Anexo 4Primer Informes Trimestre Implementación REM Canuhinari 2019.docx.</t>
  </si>
  <si>
    <t xml:space="preserve">Además de las actividades adelantadas en el primer cuatrimestre, se han adelantado con la organización PANI las siguientes actividades en este segundo Cuatrimestre:
Reunión  reunión de Comité Local para analizar el proceso de la implementación del REM, como estrategia para abordar en el noveno comité Directivo. Anexo 1 Acta Comité Local Análisis REM Mayo
Noveno Comité Directivo de  Parque Nacional Natural con la organización PANI con el fin de hacer seguimiento al proceso de implementación del REM. Anexo 2 CAH_ ACTA NOVENO COMITE DIRECTIVO REM Y ANEXOS.pdf
Reunión de evaluar las actividades desarrolladas durante la temporada de monitoreo de tortugas charapa y taricaya 2018-2019. 
Anexo 3 Acta de evaluación temporada monitoreo 2018-2019.doc
Anexo 4 ASISTENCIA COMITE PREPARATORIO.pdf
Anexo 5 Acuerdos de Protección y Monitoreo.docx
</t>
  </si>
  <si>
    <t>Las actividades adelantadas en el cuarto cuatrimestre, se han adelantado con la organización PANI las siguientes actividades:
Tercer Comité Local Evaluación y planeación de actividades 2019 - 2020 
Reunión  de evaluación y planeación del PANI.. 
Anexo 1 Acta tercer comité local
Anexo 1.1 Lista de Asistencia
Anexo 1.2 Lista de Asistencia
Anexo 2 Acta reunión de Evaluación y planeación PANI</t>
  </si>
  <si>
    <t>El día 15 de marzo se realiza reunión con delegados de la directiva del Resguardo Villa María de Anamú (RVMA), se da explicación básica del formato de recorrido institucional y su sistematización en la Plataforma Sico Smart, se determina socializar ante la comunidad del Resguardo la situación de minería ilegal en zona de traslape parcial entre el PNN SCHAW y el Resguardo y avanzar en el procedimiento ante las autoridades competentes. (Anexo 1. Reunión con Directiva RVMA_15 marzo 2019) El día 31 de marzo en Asamblea General del Resguardo Villa María de Anamú se socializó la situación de minería ilegal presentando el desarrollo y avance de la actividad minera en la zona de traslape parcial, se da a conocer el procedimiento para tramitar estas afectaciones ambientales ante las entidades competentes. (Anexo 2. Socialización situación minería ilegal_31 marzo 2019)</t>
  </si>
  <si>
    <r>
      <t>El día 28 de julio en asamblea comunitaria del Resguardo Villa María de Anamú para la socialización del Plan de trabajo 2019 se dio bajo el apoyo de personal de Corpoamazonia la socialización del Programa Negocios Verdes, con el fin de ofertar los beneficios a que el Resguardo Villa María de Anamú puede acceder si cuenta con avances en lo referente al Programa. (</t>
    </r>
    <r>
      <rPr>
        <b/>
        <sz val="11"/>
        <color theme="1"/>
        <rFont val="Arial"/>
        <family val="2"/>
      </rPr>
      <t>Anexo 1.</t>
    </r>
    <r>
      <rPr>
        <sz val="11"/>
        <color theme="1"/>
        <rFont val="Arial"/>
        <family val="2"/>
      </rPr>
      <t xml:space="preserve"> Acta socialización Plan trabajo RVMA_28 jul 2019)</t>
    </r>
  </si>
  <si>
    <t>En reunión que se llevó acabo el 19/11/2019, en el resguardo cuenca media del río Inírida y el río papunaua, con los representantes de las 10 asentamiento con que cuenta este resguardo y el acompañamiento de la DTAM (directora y de GPS), de la RNN Nukak (jefe del área y profesionales) las comunidades Indígenas manifestaron no estar preparadas para establecer relacionamiento con PNNC (acta de 19/11/2019). En este entendido durante este año la RNN Nukak, no ha hecho presencia en este sector. Por lo anterior la Reserva Nukak propondrá se revise la posibilidad de ajustar este riesgo para el próximo reporte.</t>
  </si>
  <si>
    <r>
      <t xml:space="preserve">Como se presentó en el seguimiento pasado con el resguardo CMRIRP fue suspendido el relacionamiento por decisión de los líderes indígenas, no obstante se continúa avanzando en el proceso con comunidades Nukak de Zona de influencia en el marco de acciones de fortalecimiento cultural asociados a la protección del territorio. 
</t>
    </r>
    <r>
      <rPr>
        <b/>
        <sz val="11"/>
        <rFont val="Arial"/>
        <family val="2"/>
      </rPr>
      <t xml:space="preserve">Anexo 1. informe EEM con grupos étnicos-Nukak </t>
    </r>
    <r>
      <rPr>
        <sz val="11"/>
        <rFont val="Arial"/>
        <family val="2"/>
      </rPr>
      <t xml:space="preserve">
El área realizará ajustes a las causas y controles preventivos ya que los contextos han cambiado, para lo cual se solicitará a la DT y a la OAP modificación adjuntando los soportes que se requieren.</t>
    </r>
  </si>
  <si>
    <r>
      <t xml:space="preserve">Con los nükak se vienen realizando varios ejercicios desde la perspectiva educativa, territorial, del fortalecimiento y el acompañamiento. Inicialmente se buscó en la vereda Tierra Alta generar un trabajo intercultural desde la educación ambiental que permitiera el diálogo entre el pueblo nükak y los jóvenes campesinos en el marco de un proceso investigativo. En el caso de Caño Makú, se realizó un acercamiento y algunas entrevistas con líderes de los grupos de esta zona con el fin de poder documentar sus corredores de movilidad y su relación con la RNN Nukak. Por otro lado, en el caso de la medida cautelar, la RNN Nukak para responder a la orden relacionada con la restauración ecológica del RI Nukak Makú, inició un proceso de investigación de los corredores de movilidad nükak y elaboró con el Ministerio de Ambiente y Desarrollo Sostenible, el SINCHI, la CDA, Visión Amazonía entre otros, un plan de acción para el abordaje de la orden 12 del Auto Interlocutorio AIR-018-197 de 2018. Con dicho Plan de Acción se ha venido avanzando en una parte diagnóstica haciendo una recolección de fuentes secundarias sobre los corredores de cada uno de los grupos locales Nükak y compilando información cartográfica que de cuenta del estado del RI Nukak Makú. En relación con la orden 2, donde se ordena a la RNN Nukak acompañar el proceso de vallado del RI Nukak, se ha generado la gestión para poder realizarlo en el 2020.
</t>
    </r>
    <r>
      <rPr>
        <b/>
        <sz val="11"/>
        <rFont val="Arial"/>
        <family val="2"/>
      </rPr>
      <t xml:space="preserve">Anexo 1. Listado de asistencia socialización SIDAP y caracterización de necesidades territoriales y ambientales de los resguardos indígenas de Miraflores. (dos hojas)
Anexo 2. listado de asistencia reunión con la directiva de Asatrimig.
Anexo 3. Listado de asistencia reunión para el cumplimiento medida cautelar Nukak AIR-018-197.
Anexo 4. Acta reunión 1 noviembre - 3a reunión articulación Plan de Acción Medida Cautelar Nukak
Anexo 5. Listado de asistencia preparación taller contacto inicial y diálogo de saberes con el pueblo Nûkak.
Anexo 6. Acta III Asamblea Nukak
</t>
    </r>
  </si>
  <si>
    <t>Se tiene un documento de propuesta de Acuerdo de relacionamiento con autoridades tradicionales indígenas, el cual ha sido revisado y legitimado por las autoridades tradicionales. El documento esta en revisión por parte de el área jurídica de la DTAM.
 Se avanza en relacionamiento con el resguardo Alto Orito en el marco de tres líneas de acción: gobierno y justicia propio, Plan de Vida y Ordenamiento del Territorio, para lo cual se realiza una reunión con la directiva del resguardo alto orito con el fin de hacer evaluación del año pasado y como realizar actividades concretas para este año.
 Se avanza en el proceso de relacionamiento con las autoridades tradicionales del pueblo Cofan, para lo cual se ha realizado reuniones del equipo del área protegida para la planeación de actividades para avanzar en los acuerdos propuestos, enfocándose inicialmente en la zona de restauración cultural.
 Anexos:
 Anexo:2 acta 1er comité técnico SF PMOIA, Anexo 1 Informe Trimestre EEM Marzo SF PMOIA</t>
  </si>
  <si>
    <t>Se avanza en el proceso de relacionamiento con las autoridades tradicionales del Pueblo Cofan, lo cual se materializa en reuniones de Planificación de actividades y reuniones de relacionamiento con autoridades políticas del resguardo Afilador Campo alegre.
Se concerta con el resguardo Alto Orito trabajar en la construcción del Reglamento Interno de la comunidad, en el cual se tendrá en cuenta el componente de manejo y regulación territorial. Esta tarea será apoyada por el SF PMOIA.
Anexos: 
Anexo 1 Acta de Socialización de los avances y del relacionamiento con las abuelas y establecer el plan de trabajo del año en curso con las tres lideres de las abuelas.
Anexo 2 Acta Socialización de los avances y del relacionamiento con las abuelas kofanes y establecer el plan de trabajo del año en curso.
Anexo 3 Realizar conversatorio con las autoridades tradicionales de las comunidades Yarinal, Campo Alegre Afilador sobre los avances realizados en  revisión del acuerdo con Parques Nacionales
Anexo 4 Acta de Apoyo al formulación del reglamento Interno al Resguardo Alto Orito</t>
  </si>
  <si>
    <t>Se avanza en el proceso de relacionamiento con las autoridades tradicionales del Pueblo Cofan, lo cual se materializa en reuniones de planificación de actividades y reuniones de relacionamiento con autoridades políticas del resguardo Afilador Campo alegre y Santa Rosa, así como la realización de actividades acordadas conjuntamente.
Se Avanza con el resguardo Alto Orito en el acompañamiento por parte del SF PMOIA en la construcción del Reglamento Interno de la comunidad, en el cual se tendrá en cuenta el componente de manejo y regulación territorial. 
Anexos: 
Anexo 1. 10-15AL17-2019 RESTAURACIÓN CULTURAL
Anexo 2. 10-25-2019 Taller prevención dialogo sobre Función Pública R-Alto Orito
Anexo 3. 11-02-2019 ACTA COORDINADORAS</t>
  </si>
  <si>
    <t>Durante este primer periodo del año 2019, se realizan los respectivos comités establecidos en los APV, actualizando los planes de trabajo y el cronograma de actividades de casa uno de los pueblos con los cuales se tiene firmado APV.
 Evidencia 1. Primer Informe EEM
 Evidencia 2. Acta Comité Cuenca Caucaya 3 ASOCIACIONES
 Evidencia 3. Acta Comité Directivo 2019 ACILAPP
 Evidencia 4. Acta Comité Operativo 2019 ACILAPP
 Evidencia 5. Presentación de Plan de acción 2019 ACILAPPEvidencia 6. Acta Comité Directivo 2019 APKAC
 Evidencia 7. Acta Comité Operativo 2019 APKAC
 Evidencia 8. plan de acción 2019 APKAC
 Evidencia 9. Acta Comité Directivo 2019 ACIPS
 Evidencia 10. Acta Comité Operativo 2019 ACIPS
 Evidencia 11. Plan de acción APV 2019 ACIPS</t>
  </si>
  <si>
    <t>Se continúan con la ejecución de las diferentes actividades programadas en el plan de trabajo elaborado con las asociaciones vinculadas a los APV, en cada una de las comunidades filiales a estas y que tienen algún grado de traslape con el AP.
Con respecto a los avances con el pueblo Coreguaje, se espera poder adelantar en el ultimo cuatrimestre en acercamientos y espacios de compromisos para la vigencia 2020 dado que para la presente vigencia no se asignaron recursos para estas actividades.
Evidencia 1. Informe ACILAPP APV
Evidencia 2. Informe ACIPS APV
Evidencia 3. Informe APKAC APV
Evidencia 4. ACTA REUNION DE ARTICULACION CON EL PROGRMA CIPS.
Evidencia 5. Listado de asistencia EEM-DTAM CENTRAL
Evidencia 6. Memoria Tercer encuentro Memoria  pueblo Siona</t>
  </si>
  <si>
    <t>Con la autoridad indígena de San Martin se foro el año pasado acuerdo y en 2018 se trabajo en planes específicos de las líneas estratégicas. Esos planes se llevaron a una propuesta de implementación mediante convenio, desafortunadamente la autoridad no tuvo sus documentos legales al día y no se pudo efectuar el convenio. Sin embargo en las lienas especificas como ecoturismo venimo avanzando con el plan de inversión apoyado por el programa DLS UE.
 Anexo 1 Asistencia Reunión Equipo PNNA
 Anexo 2 FOTOMEMORIA REUNION SAN MARTIN
 Anexo 3 FOTOMEMORIA REUNION SAN MARTIN
 Anexo 4 ASISTENCIA REUNION MOCAGUA
 Anexo 5 MEMORIA_REUNIÓN_CABILDO_ GOBIERNO_MOCAGUA_PNNAMA
 Anexo 6 ACT_ REUNIÓN_CABILDO_GOBIERNO_MOCAGUA_PNNAMAAnexo 7 Acta_Reunion_San Martin
 Anexo 8 FOTOMEMORIA REUNION SAN MARTIN
 Anexo 9 Informe Reunión Curaca Mocagua
 Anexo 10 Inf-Tec_Consecutivo_168_ POA_PNNA2
 Anexo 11 ASISTENCIA_REUNION_MOCAGUA
 Anexo 12Lista_asistenciaI</t>
  </si>
  <si>
    <t xml:space="preserve">Aparte de no poder cumplir con los compromisos y dificultar la ejecución de las actividades programadas en los tiempos acordados, la principal consecuencia es la pérdida de credibilidad en la institución. </t>
  </si>
  <si>
    <t xml:space="preserve">Se suscribieron los convenios con el resguardo CMARI  y la asociación AATIs Jajlami, para realizar las actividades acordadas en la agenda temática de mediano y largo plazo.  Se llevan a cabo las reuniones, talleres y capacitaciones de los convenios.
Anexo 1. Listado de asistencia Reunión Zancudo Acuerdo voluntades 20 y 21-VI-2019.pdf
Anexo 2. Listado de asistencia Capacitacion temas Turísticos 28-VI-2019.PDF
Anexo 3. Listado de asistencia Gestión del Conocimiento Caranacoa 04-VII-2019.pdf
Anexo 4. Listado de asistencia Reunión Berrocal Cuiari Gestión del Conocimiento 11 y 12 -VII-2019.pdf
Anexo 5. Listado de asistencia Reunión Prepara. Capacitacion Mercurio 16-VII-2019.pdf
Anexo 6. Listado de asistencia Reunión Capacitacion Muestreo Mercurio 17 y 18-VII-2019.pdf
Anexo 7. Listado de asistencia Reunión Capacitacion SIG 14 y 15-VIII-2019.pdf
Anexo 8. Informe primer desembolso convenio 001 de 2019 CMARI-1.pdf
</t>
  </si>
  <si>
    <t>"Para la vigencia actual se han tenido dificultades para la normal ejecución presupuestal de la reserva, derivada del bloqueo presupuestal por parte del Ministerio de Hacienda. En tal sentido a la fecha solo se ha contratado parcialmente el apoyo técnico, a la espera que se normalice la situación presupuestal para cumplir con los compromisos adquiridos y ""el normal funcionamiento de la RNN Puinawai"". En especial a la suscripción y ejecución de los convenios con las comunidades indígenas.
 No se registran soportes.</t>
  </si>
  <si>
    <t xml:space="preserve">3. Baja asignación presupuestal para el tema de relacionamiento </t>
  </si>
  <si>
    <t>Se refiere a las comunidades que hacen uso de los recursos hidrobiológicos del AP</t>
  </si>
  <si>
    <t>Incremento de  la pesca no autorizada en el AP.
Afectación de los VOC
Interposición de recursos por parte de las comunidades que afecten el plan de manejo vigente</t>
  </si>
  <si>
    <r>
      <t xml:space="preserve">Se realizo  Taller Socialización Caracterización Socioeconómica, se conto con la participación de los presidentes de Juntas y comunidad de las veredas: Alto rio Chiquito, Guadalupe y la India. En el taller se trataron temas: Restauración Ecológica, Caracterización socioeconómica y Límites.
Se realizo una mesa local campesina Técnica   los días 11 y 12 d julio, donde  se definió iniciar la caracterización en la vereda la india definiendo la entrada el día 31 de Julio al 06 de agosto.
Se realizo del 19 al 25 de agosto  el apoyo a la caracterización y diligensamiento de la ficha FISO  por parte de la Agencia Nacional de Tierras - ANT  con el acompañamiento  del Equipo de trabajo del PNN cacatumbo Barí.
</t>
    </r>
    <r>
      <rPr>
        <b/>
        <sz val="11"/>
        <rFont val="Arial"/>
        <family val="2"/>
      </rPr>
      <t>Anexo: informe UOT y Límites</t>
    </r>
  </si>
  <si>
    <r>
      <t xml:space="preserve">En este monitoreo se  realizaron dos salidas: 
la primera salida  se realizo  acompañamiento  a  la Agencia Nacional de Tierras para la  caracterización y diligensamiento de las fichas FISO  en las vereda la INDIA del sector 2 , donde  se diligenciaron 100 fichas FISO.
La segunda salida fue del  16  al  25 de septiembre donde se caracterizaron y se diligenciaron fichas FISOS  a las familias de las veredas  Guadalupe, Alto Río Chiquito y El Suspiro.   
</t>
    </r>
    <r>
      <rPr>
        <b/>
        <sz val="11"/>
        <rFont val="Arial"/>
        <family val="2"/>
      </rPr>
      <t xml:space="preserve">Anexo Informe  de salida  caracterización </t>
    </r>
  </si>
  <si>
    <r>
      <t xml:space="preserve">Se realizo  Taller Socialización Caracterización Socioeconómica, se conto con la participación de los presidentes de Juntas y comunidad de las veredas: Alto rio Chiquito, Guadalupe y la India. En el taller se trataron temas: Restauración Ecológica, Caracterización socioeconómica y Límites.
Se realizo del 19 al 25 de agosto  el apoyo a la caracterización y diligensamiento de la ficha FISO  por parte de la Agencia Nacional de Tierras - ANT  con el acompañamiento  del Equipo de trabajo del PNN cacatumbo Barí.
</t>
    </r>
    <r>
      <rPr>
        <b/>
        <sz val="11"/>
        <rFont val="Arial"/>
        <family val="2"/>
      </rPr>
      <t>Anexo. informe UOT y Límites</t>
    </r>
  </si>
  <si>
    <t xml:space="preserve">En este semestre no se  realizo la verificación de limites  por que se espera en la mesa de trabajo de UOT(  2y 3  de Diciembre de 2019 ) definir el siguiente sector hacer caracterizado  y por ende la primera salida debe ser a verificar limites.  </t>
  </si>
  <si>
    <r>
      <t xml:space="preserve">En este semestre se han realizado  50 informe de PVyC , hallándose 110.1 hectáreas afectadas por diferentes tipos de presiones: deforestaciones, cultivo ilícitos, quemas, pastos, agricultura, socolas y procesos de remoción en masa.
</t>
    </r>
    <r>
      <rPr>
        <b/>
        <sz val="11"/>
        <rFont val="Arial"/>
        <family val="2"/>
      </rPr>
      <t>Anexo:  Acta de PVyC</t>
    </r>
  </si>
  <si>
    <r>
      <t xml:space="preserve">En este monitoreo , en el marco de la implementación del plan de manejo y acordado mediante de consulta previa se viene trabajando en el control y la vigilancia permanente de manera conjunta entre Parques y los dos  Resguardos por tal motivo se encuentra contratados  6 expertos locales quienes realizan los recorridos  de PVyC, además se cuenta con el programa de PVyC en las cuales están estipuladas las rutas  y el cronograma de trabajo.
</t>
    </r>
    <r>
      <rPr>
        <b/>
        <sz val="11"/>
        <rFont val="Arial"/>
        <family val="2"/>
      </rPr>
      <t>Anexo actas PVyC</t>
    </r>
  </si>
  <si>
    <r>
      <t xml:space="preserve">Los avances realizados para el monitoreo de esta acción preventiva en el transcurso del segundo cuatrimestre de 2019 (Mayo-Agosto) se consolidan en un (01) programa radial emitido desde las instalaciones de la emisora Cachalú Estéreo del Municipio de Encino – Santander bajo el marco de la estrategia de Educación Ambiental del Área Protegida de la siguiente manera:  
</t>
    </r>
    <r>
      <rPr>
        <b/>
        <sz val="11"/>
        <rFont val="Arial"/>
        <family val="2"/>
      </rPr>
      <t>Riesgo 5_Programa radial _05-21-2019
Programa de radio con los temas “Día Mundial de las Abejas” y  “Día internacional de la biodiversidad biológica”</t>
    </r>
  </si>
  <si>
    <r>
      <t xml:space="preserve">Durante el transcurso del tercer cuatrimestre de 2019 (Septiembre-Diciembre) no se logró  realizar ningún programa radial, debido a que  mediante Oficio Radicado PNN No.2019-572-000061-2  el representante legal de la emisora Cachalú Estéreo del Municipio de Encino indica que para continuar con las emisiones radiales, se debe adquirir un paquete  de los propuestos en su portafolio de servicios, por tanto desde el área protegida se dio respuesta al oficio indicando que el área protegida no conta con los recursos económicos para adquirir un paquete. 
</t>
    </r>
    <r>
      <rPr>
        <b/>
        <sz val="11"/>
        <rFont val="Arial"/>
        <family val="2"/>
      </rPr>
      <t>Evidencia: Riesgo 5_Oficio y respuesta Emisora cachalù</t>
    </r>
    <r>
      <rPr>
        <sz val="11"/>
        <rFont val="Arial"/>
        <family val="2"/>
      </rPr>
      <t xml:space="preserve">
</t>
    </r>
  </si>
  <si>
    <t>1. Realizar actividades relacionadas con el fortalecimiento cultural de las comunidades afro y Wayuu asentadas al interior del AP</t>
  </si>
  <si>
    <t>SFF LOS FLAMENCOS Se dio apoyo a los procesos ecoturísticos y etnoturistico en las zonas de influencia del SFF Los Flamencos: el 21 de Febrero de 2019 se organizó y se llevó a cabo una tarde de ranchería en la comunidad “El CAIMITO”, para efectos de dar a conocer la cultura wayuu, sus costumbres, tradiciones y formas de vida, gastronomía y los saberes ancestrales, lo cual representa mucha importancia en el fomento del etnoturismo en la zona y promueve la conservación de los aspectos culturales y naturales del Santuario de Fauna y Flora los Flamencos.
Se anexa Informe de gestión actividad cultural y anexos (acta y listados de asistencia yanama)</t>
  </si>
  <si>
    <t>SFF LOS FLAMENCOS. Se dio apoyo a los procesos ecoturísticos y etnoturistico en las zonas de influencia del AP: El 16 de agosto se llevó a cabo el Encuentro e Intercambio Cultural y medicinal  entre Familias Wiwas y Wayuu, con el fin de establecer líneas de intercambio cultural y comercial de productos y plantas medicinales entre los dos grupos indígenas en función de la prestación de servicios de salud en el Centro Medicinal de la Comunidad de Palaima, en el marco del Apoyo Presupuestario Programa Desarrollo local Sostenible, en el cumplimiento del Plan de Mejoramiento e Inversión de la Iniciativa Rescate de La Medicina Tradicional en el Santuario Los Flamencos
Se anexa ---ANEXO 1. Informe de gestión actividad cultural  ANEXO2. invitación y ANEXO 3.listados de asistencia).
Por otro lado, en el marco de la Veda de Camarón, donde tanto Wayuu como comunidad Afro hacen uso del recurso pesquero, en las Lagunas del AP, se adelantaron actividades se socialización y seguimiento al procesos de VEDA. Por tanto, se diseñó un plan de trabajo con el objetivo de conservar y mantener el acuerdo de veda de pesca de camarón. Además, durante las reuniones adelantadas con los profesionales de la DTCA y NC, se propuso diseñar una ruta metodológica que permita evidenciar los momentos que son necesarios para poder llegar a un acuerdo de veda de pesca con la comunidad.
Se anexa ANEXO4.informe de Veda ANEXO 5. Lista de Asistencias, Anexo6. Lista asistencia  
Se anexa Documento ---ANEXO7  Informe de Avance Semestral REM 2019.</t>
  </si>
  <si>
    <t xml:space="preserve">SFF LOS FLAMENCOS. Se logró llevar a cabo una reunión el día 09 de septiembre del presente año, a las 2:00 p.m., en las instalaciones de la institución Educativa Rural Luis A. Robles sede Boca de Camarones, con el objetivo de tratar temas de trabajo conjunto (Avances Plan de trabajo), con las autoridades tradicionales y líderes de las comunidades indígenas wayuu asentadas al interior del área protegida a saber: Tocoromana, Loma fresca, Puerto Chentico, La Guasima, Los Cocos, Palaima y Cari Cari. EVIDENCIAS CONTENIDAS EN CARPETA AP1. Anexo 1. Yanama 09-09-19 (Acta de reunión, agenda, invitación)
-Los días 16 y 17 de septiembre del presente año, a las 2:00 p.m., se apoyó y se acompañó al equipo de trabajo del PNN- SFF Los Flamencos, la Autoridad Nacional de Acuicultura y Pesca AUNAP, a una reunión con los pescadores de las comunidades de la zona norte del Santuario (Tocoromana, Loma Fresca, Puerto Chentico, La Guasima, Los Cocos y Palaima), incluyendo la localidad de Camarones, con fines de socializar los resultados de la quinta veda de pesca. evidencias contenidas en la carpeta nombrada AP1. Anexo 2. Reunión AUNAP  (Lista de asistencia + Informe Técnico)
-Se logró llevar a cabo una reunión el día 25 de octubre del presente año, en las instalaciones de la Institución Educativa Rural Luis Antonio Robles Sede Boca de Camarones, con la participación del equipo de trabajo del Santuario, autoridades tradicionales y líderes de las distintas comunidades asentadas al interior del área protegida, con el propósito de concretar la realización del V encuentro intercultural de las comunidades wayuu y afros ubicadas en la zona de influencia. Evidencias contenidas en la carpeta AP1. Anexo 3. Yanama 25-10-19 (Invitación y acta de reunión) 
-El día 19 de noviembre del presente año, a las 2: 00 p.m., en las instalaciones de la institución Educa-tiva Rural Luis A. Robles sede Boca de Camarones, se logró llevar a cabo una reunión con el equipo de trabajo del SFF Los Flamencos, autoridades tradicionales y líderes de las distintas comunidades asentadas al interior del área protegida, con la participación de las profesionales Liliana Sayuri Matsuyama Hoyos y Blanca Gómez Lozano, de nivel central. en donde se socializó de manera general a los miembros de las comunidades el resultado del proceso en mención y se presentó la propuesta de la ruta de trabajo vigencia 2020. Evidencias contenidas en la carpeta AP1. Anexo 4. Yanama 19-11-19 (invitación y acta de reunión) </t>
  </si>
  <si>
    <t>SFF LOS FLAMENCOS El día 27-03-2019 se realizó reunión de Yanama con Autoridades Tradicionales y Líderes de las comunidades indígenas, con el fin de trazar el plan de trabajo año 2019 de manera conjunta. 
Así mismo, se desarrollaron reuniones en las comunidades indígenas wayuu de Tocoromana, Loma fresca, Chentico- Resguardo Perratpu, y La Guasima, durante los días 01 y 02 de abril del presente año a las 8:00 a.m.- 12:00 p.m., en el cual se contó con la presencia de las autoridades tradicionales y líderes de las comunidades en mención, con el objeto de seguir el trabajo que por años se ha mantenido en el área protegida y mantener el buen relacionamiento entre autoridades.
Se anexan: Acta y listados de asistencia Yanama. Informe de visita a comunidades y listados de asistencia.</t>
  </si>
  <si>
    <t xml:space="preserve">SFF LOS FLAMENCOS. En el marco del desarrollo de las actividades propias del relacionamiento y las EEM. El día 03 de julio de 2019, teniendo en cuenta los compromisos asumidos por Parques Nacionales- Santuario de Fauna y Flora Los Flamencos en aras de seguir desarrollando el Plan Estratégico del Régimen Especial de Manejo, se logró llevar a cabo la realización del círculo de la palabra “Yootoopülee” (connotación mítica y cultural del territorio wayuu en la preservación de usos y costumbres), que tiene por objeto impulsar acciones de fortalecimiento y conservación de los saberes ancestrales (Se anexa como evidencias -anexo 1 informe, anexo 2. Y ANEXO 3 lista asistencia,  anexo 4. oficio invitación).
Así mismo, se llevó a Cabo la Segunda Yanama, en el marco del espacio de relacionamiento, con el fin de tratar temas relacionados con la Venta de Predios dentro del Resguardo y otras zonas del AP. Se anexa ANEXO 5. Acta de Yanama ANEXO 6. Informe de Venta de Predios.
Por otro lado se realizó reunión con la comunidad de Chentico, con el fin de socializar una solicitud de permiso para construcción de una iglesia cristiana, con el fin de conocer la opinión de la comunidad, antes de dar el trámite respectivo a dicha solicitud (Se anexa como evidencia  ANEXO 7 Acta y ANEXO 8. Oficio de Invitación).
ANEXO 9. Documento Informe de Avance Semestral REM 2019.
</t>
  </si>
  <si>
    <t>SFF LOS FLAMENCOS: Se dio apoyo y asistencia a una reunión para generación de procesos conjuntos de uso, ocupación y tenencia dentro del SFF Los Flamencos, a cargo de Juan Carlos Gómez- Profesional UOT- DTCA, el día 16 de septiembre del año en curso, en las instalaciones de la casa Robles de Camarones, con la participación de los propietarios y poseedores de predios del sector sur del área protegida, equipo de trabajo del Santuario, con el fin de explicar los términos de uso, ocupación y tenencia en el AP y contextualizar a los asistentes frente a la temática a desarrollar. Evidencia anexo 1. Acta de Reunión UOT.pdf
-El día 26 de septiembre del 2019, se realizó entrega de respuesta a oficio radicado número 20196760000082, solicitud de construcción de una infraestructura donde funcionaria una congregación cristiana, en la comunidad indígena de Puerto Chentico. Así mismo se atendió una comunicación recibida el 06 de septiembre, mediante la cual se solicitaba permiso de construcción de una vivienda familiar, remitida mediante memorando Interno con número de radicado 20196760001381 del 11 de septiembre de 2019. Lo anterior teniendo en cuenta el cumplimiento de los acuerdo del Régimen Especial de manejo- REM suscrito entre las autoridades indígenas de las comunidades pertenecientes al Res-guardo Perratpu y Parques Nacionales Naturales – Santuario de Fauna y Flora Los Flamencos.   Evidencias en la carpeta AP2. Anexo 2.  Respuesta de oficios (2 oficios de respuesta)
-El día 12 de septiembre de 2019, se brindó apoyo a las actividades de fortalecimiento social y cultural  dirigido a las escuelas etnoeducativas presentes al interior del Santuario de Fauna y Flora Los Flamen-cos, en este caso el centro Etnoeducativo N° 2 las Delicias sede La Guasima, con el objetivo de fortalecer los usos y costumbres de la identidad cultural. Así mismo, el día 30 de octubre de 2019, se brindó apoyo a las actividades de fortalecimiento social y cultural  dirigido a las escuelas etnoeducativas presentes al interior del Santuario de Fauna y Flora Los Flamen-cos, en este caso el centro Etnoeducativo N° 2  las Delicias sede Loma Fresca, con el objetivo de fortalecer los usos y costumbres de la identidad cultural, mediante charlas educativas y prácticas tradicionales asociadas a la etnia wayuu. Evidencias en la carpeta AP2. Anexo 3. Fortalecimiento en escuelas  (Listas de asistencia)
-Teniendo en cuenta los compromisos asumidos por Parques Nacionales- Santuario de Fauna y Flora Los Flamencos en aras de seguir desarrollando el Plan Estratégico del Régimen Especial de Manejo, se logró la realización del encuentro de saberes ancestrales wayuu, Empoderamiento de la mujer wayuu “Somos la vida sostenible”, liderado por la organización de mujeres del Pueblo Wayuu, conjuntamente con la Junta Autónoma Mayor de Palabreros y PNN- SFF Los Flamencos, en la comunidad indígena de Loma Fresca- Resguardo Perratpu, durante los días 14 y 15 de noviembre del presente año a las 8:00 a.m. – 4:00 p.m. (1er día) y el segundo día de 8:00 a.m. – 1:00 p.m., con la presencia de las Autoridades Tradicionales, Líderes, miembros de las comunidades asentadas al interior del área protegida, equipo de trabajo del Santuario de Fauna y Flora Los Flamencos. Cuyo objeto es promover el dialogo colectivo en torno a las tradiciones, los usos y costumbres de la etnia, permitiendo consolidar el valor cultural de cada una de las comunidades. Evidencias contenidas en la carpeta AP2. Anexo 4. Encuentro de saberes ancestrales (Invitación y Lista de asistencia)
- El día 18 de noviembre del presente año, a las 2:30 p.m., se realizó el Taller de Evaluación REM periodo 2015-2019, en las instalaciones de la Institución Educativa Rural Luis A. Robles Sede Boca de Camarones, con el objeto de evaluar el impacto del proceso de implementación del Régimen Especial de Manejo suscrito con las autoridades del Resguardo Perratpu, en el cumplimiento de los objetivos de conservación y en el fortalecimiento de la gobernanza del Santuario de Fauna y Flora Los Flamencos. Evidencias contenidas en la carpeta AP2. Anexo 5. Evaluación REM (invitación y acta de reunión)</t>
  </si>
  <si>
    <t>3. Solicitar recursos en el marco del POA</t>
  </si>
  <si>
    <t xml:space="preserve">Comunicaciones enviadas
POA remitido a la Dirección Territorial solicitando los recursos </t>
  </si>
  <si>
    <t>SFF LOS FLAMENCOS Dentro de la planificación anual para la vigencia 2109, se ha aprobado el POA para el Santuario de Flora y Fauna Los Flamencos, por parte de la Oficina Administrativa y Financiera de Parques Nacionales. Para mitigar la causa de baja asignación presupuestal, para el tema de relacionamiento se han solicitado recursos por un valor de $152.382.545,20, en el Subprograma SIIF de Estrategias Especiales de manejo (EEM), dentro de los cuales hay Disponible SIIF:
- $57.995.639 para Profesionales 
- $19.818.991 para Técnicos
- $28.567.915,20 para Operarios
- $16.000.000 para Eventos 
- $30.000.000 para mantenimiento de bienes muebles, equipos y enseres. 
Se anexa POA Aprobado.</t>
  </si>
  <si>
    <t>SFF LOS FLAMENCOS Dentro de la planificación anual para la vigencia 2109, se ha aprobado el POA para el Santuario de Flora y Fauna Los Flamencos, por parte de la Oficina Administrativa y Financiera de Parques Nacionales. Para mitigar la causa de baja asignación presupuestal, para el tema de relacionamiento se han solicitado recursos por un valor de $152.382.545,20, en el Subprograma SIIF de Estrategias Especiales de manejo (EEM), dentro de los cuales hay Disponible SIIF:
- $57.995.639 para Profesionales 
- $19.818.991 para Técnicos
- $28.567.915,20 para Operarios
- $16.000.000 para Eventos 
- $30.000.000 para mantenimiento de bienes muebles, equipos y enseres. 
anexo 9. POA Aprobado.</t>
  </si>
  <si>
    <t>SFF LOS FLAMENCOS Dentro de la planificación anual para la vigencia 2019, se aprobó el POA para el Santuario de Flora y Fauna Los Flamencos, por parte de la Oficina Administrativa y Financiera de Parques Nacionales. Para mitigar la causa de baja asignación presupuestal, para el tema de relacionamiento fueron solicitados recursos por un valor de $152.382.545,20, en el Subprograma SIIF de Estrategias Especiales de manejo (EEM), dentro de los cuales hay Disponible SIIF:
- $57.995.639 para Profesionales 
- $19.818.991 para Técnicos
- $28.567.915,20 para Operarios
- $16.000.000 para Eventos 
- $30.000.000 para mantenimiento de bienes muebles, equipos y enseres. 
AP3. Anexo1. POA Aprobado.</t>
  </si>
  <si>
    <t xml:space="preserve">Se continúa con la versión 05 el documento de "Diagnostico del aprovechamiento de los recursos hidrobiológicos del PNNCPR" y se actualizará en el mes de octubre con los recorridos de control y vigilancia de los últimos dos trimestres, la cual ha sido organizada en una base de datos de apoyo.  (AP 1. Anexo 1. Avance documento diagnostico Borrador  V05.docx;  AP1. Anexo 2. Base de datos pescadores). </t>
  </si>
  <si>
    <t>PNN CPR:Se continúa con la versión 06 el documento de "Diagnostico del aprovechamiento de los recursos hidrobiológicos del PNNCPR"  actualizada con los recorridos del mes de octubre y las reuniones realizadas con los pescadores de las comunidades. (AP 1. Anexo 1. Avance documento diagnostico Borrador  V06.docx;  AP1. Anexo 2. Base de datos pescadores  ). Nota aunque la base de datos no corresponde a evidencia comprometida se referencia por que es utilizada como base de información para la elaboración del doc. diagnóstico</t>
  </si>
  <si>
    <t>Implementación estrategia de educación ambienta</t>
  </si>
  <si>
    <t>Participación en comité interinstitucional para la recuperación del complejo lagunar Ciénaga Grande Santa Marta y sus AP, junto con la presencia institucional</t>
  </si>
  <si>
    <t>Construcción de lineamientos para las acciones de manejo encaminadas a la mitigación de los posibles efectos de cambio climático</t>
  </si>
  <si>
    <t>Fortalecimiento de la cultura a través Festival intercultural con la participación de las comunidades</t>
  </si>
  <si>
    <t>Socialización del plan de manejo a las comunidades</t>
  </si>
  <si>
    <t>Con la autoridad indígena de San Martin se foro el año pasado acuerdo y en 2018 se trabajo en planes específicos de las líneas estratégicas. Esos planes se llevaron a una propuesta de implementación mediante convenio, desafortunadamente la autoridad no tuvo sus documentos legales al día y no se pudo efectuar el convenio. Sin embargo en las lienas especificas como ecoturismo venimo avanzando con el plan de inversión apoyado por el programa DLS UE.
 Anwxo 1 Asistencia Reunión Equipo PNNA
 Anexo 2 FOTOMEMORIA REUNION SAN MARTIN
 Anexo 3 FOTOMEMORIA REUNION SAN MARTIN
 Anexo 4 ASISTENCIA REUNION MOCAGUA
 Anexo 5 MEMORIA_REUNIÓN_CABILDO_ GOBIERNO_MOCAGUA_PNNAMA
 Anexo 6 ACT_ REUNIÓN_CABILDO_GOBIERNO_MOCAGUA_PNNAMAAnexo 7 Acta_Reunion_San Martin
 Anexo 8 FOTOMEMORIA REUNION SAN MARTIN
 Anexo 9 Informe Reunión Curaca Mocagua
 Anexo 10 Inf-Tec_Consecutivo_168_ POA_PNNA2
 Anexo 11 ASISTENCIA_REUNION_MOCAGUA
 Anexo 12Lista_asistenciaI</t>
  </si>
  <si>
    <t>No se evidencia reporte ni soportes de la acción.</t>
  </si>
  <si>
    <t xml:space="preserve">Se ha hecho gestión y seguimiento para lograr la adopción de la Estrategia de Comunicación y Educación por resolución. Se envió  al Grupo de Planeación y Manejo  una comunicación para poder avanzar en el proceso de consecución de la resolución.  Anteriormente se sostuvo una reunión con el GPM para presentar la Estgrategia y sus mecanismos y resolver las dudas e inquietudes que tenían al respecto con el fin de ayudar a este Grupo a emitir un concepto sobre la misma a la Subdirección General para así avanzar en el proceso y que ellos puedan dar respuesta a la OAJ.  Posteriormente a esta reunión se envío la versión actualizada de la Estrategia. </t>
  </si>
  <si>
    <t xml:space="preserve">Esta actividad se cumplió en el trimestre anterior. Como se informó oportunamente en el mes de mayo se generó una nueva circular que se distgribuyó mediante correo electrónico y en su momento se subieron las evidencias correspondientes. </t>
  </si>
  <si>
    <t xml:space="preserve">se hizo un reenvío de la circular sobre actualización de contenidos el dia 27 de noviembre invitando a quienes no lo han hecho a leer el documento respectivo. </t>
  </si>
  <si>
    <t xml:space="preserve">Se actualizó y continuó con las piezas gráficas relacionadas con la circular y las campañas para actualizar contenidos. </t>
  </si>
  <si>
    <t>Se hicieron los modulos o guías correspondientes a Comunicación Externa, Procesos Educativos y Comunicación Comunitaria.</t>
  </si>
  <si>
    <t xml:space="preserve">Otro de los espacios o mecanismos que se usa para fortalecer los conocimientos sobre la Estrategia de Comunicación es el correo electrónico. Para esto informó a las comunicadoras oportunamente de la actualización de la caracterización del proceso, de los procedimientos, del Manual de Identidad Visual, así como de la última versión de la Estrategia de Comunicaciones. Todos estos documentos son clave para la implementación de la Estrategia en todos los niveles. </t>
  </si>
  <si>
    <r>
      <t xml:space="preserve">1.2 Participar en reuniones conjuntas entre el ANULE y los organismos del orden local (Inspección de Policía, Alcaldía, CLGRM) para definir acciones de minimización de </t>
    </r>
    <r>
      <rPr>
        <sz val="11"/>
        <rFont val="Arial"/>
      </rPr>
      <t xml:space="preserve">presiones </t>
    </r>
  </si>
  <si>
    <t xml:space="preserve">2. Involucrar en las actividades misionales a los guardaparques voluntarios como también a estudiantes que hacen parte de los convenios con universidades
</t>
  </si>
  <si>
    <r>
      <t xml:space="preserve">2. </t>
    </r>
    <r>
      <rPr>
        <sz val="11"/>
        <rFont val="Arial"/>
      </rPr>
      <t>Socializar los Planes de Emergencia y Contingencia con las instancias territoriales del SNGRD.</t>
    </r>
  </si>
  <si>
    <r>
      <t>2.</t>
    </r>
    <r>
      <rPr>
        <sz val="11"/>
        <rFont val="Arial"/>
      </rPr>
      <t>Socializar los Planes de Emergencia y Contingencia con las instancias territoriales del SNGRD.</t>
    </r>
  </si>
  <si>
    <t xml:space="preserve">
2. Participar en mesas tècnicas  regionales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</si>
</sst>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83" x14ac:knownFonts="1">
    <font>
      <sz val="10"/>
      <color rgb="FF000000"/>
      <name val="Arial"/>
    </font>
    <font>
      <b/>
      <sz val="10"/>
      <name val="Arial"/>
    </font>
    <font>
      <b/>
      <sz val="13"/>
      <name val="Arial"/>
    </font>
    <font>
      <sz val="10"/>
      <name val="Arial"/>
    </font>
    <font>
      <sz val="10"/>
      <name val="Arial"/>
    </font>
    <font>
      <sz val="12"/>
      <name val="Arial"/>
    </font>
    <font>
      <b/>
      <sz val="16"/>
      <color rgb="FFF47710"/>
      <name val="Calibri"/>
    </font>
    <font>
      <sz val="9"/>
      <name val="Arial"/>
    </font>
    <font>
      <b/>
      <sz val="14"/>
      <name val="Calibri"/>
    </font>
    <font>
      <b/>
      <sz val="14"/>
      <color rgb="FF000000"/>
      <name val="Calibri"/>
    </font>
    <font>
      <sz val="12"/>
      <color rgb="FF000000"/>
      <name val="Calibri"/>
    </font>
    <font>
      <sz val="12"/>
      <name val="Calibri"/>
    </font>
    <font>
      <b/>
      <sz val="12"/>
      <name val="Calibri"/>
    </font>
    <font>
      <sz val="11"/>
      <name val="Arial"/>
    </font>
    <font>
      <sz val="14"/>
      <name val="Arial"/>
    </font>
    <font>
      <b/>
      <sz val="11"/>
      <color rgb="FF000000"/>
      <name val="Calibri"/>
    </font>
    <font>
      <sz val="11"/>
      <color rgb="FF000000"/>
      <name val="Arial"/>
    </font>
    <font>
      <b/>
      <sz val="9"/>
      <name val="Arial"/>
    </font>
    <font>
      <b/>
      <sz val="11"/>
      <color rgb="FF000000"/>
      <name val="Arial"/>
    </font>
    <font>
      <b/>
      <sz val="11"/>
      <name val="Arial"/>
    </font>
    <font>
      <b/>
      <sz val="12"/>
      <name val="Arial"/>
    </font>
    <font>
      <b/>
      <sz val="16"/>
      <name val="Arial"/>
    </font>
    <font>
      <b/>
      <sz val="12"/>
      <color rgb="FF000000"/>
      <name val="Calibri"/>
    </font>
    <font>
      <sz val="11"/>
      <color rgb="FF000000"/>
      <name val="Calibri"/>
    </font>
    <font>
      <b/>
      <sz val="11"/>
      <name val="Calibri"/>
    </font>
    <font>
      <b/>
      <sz val="10"/>
      <color rgb="FFFFFFFF"/>
      <name val="Arial"/>
    </font>
    <font>
      <sz val="8"/>
      <color rgb="FFFF0000"/>
      <name val="Arial"/>
    </font>
    <font>
      <b/>
      <sz val="8"/>
      <name val="Arial"/>
    </font>
    <font>
      <b/>
      <sz val="11"/>
      <color rgb="FFFFFFFF"/>
      <name val="Arial"/>
    </font>
    <font>
      <sz val="10"/>
      <color rgb="FFFF0000"/>
      <name val="Arial"/>
    </font>
    <font>
      <sz val="11"/>
      <color rgb="FFFF0000"/>
      <name val="Arial"/>
    </font>
    <font>
      <sz val="11"/>
      <name val="Arial"/>
      <family val="2"/>
    </font>
    <font>
      <sz val="10"/>
      <name val="Arial"/>
      <family val="2"/>
    </font>
    <font>
      <b/>
      <sz val="10"/>
      <name val="Arial"/>
      <family val="2"/>
    </font>
    <font>
      <sz val="11"/>
      <color rgb="FF000000"/>
      <name val="Arial"/>
      <family val="2"/>
    </font>
    <font>
      <sz val="9"/>
      <name val="Arial"/>
      <family val="2"/>
    </font>
    <font>
      <b/>
      <sz val="10"/>
      <color rgb="FF000000"/>
      <name val="Arial"/>
      <family val="2"/>
    </font>
    <font>
      <b/>
      <sz val="9"/>
      <name val="Arial"/>
      <family val="2"/>
    </font>
    <font>
      <b/>
      <sz val="11"/>
      <name val="Arial"/>
      <family val="2"/>
    </font>
    <font>
      <sz val="11"/>
      <color theme="1"/>
      <name val="Arial"/>
      <family val="2"/>
    </font>
    <font>
      <sz val="12"/>
      <color rgb="FF222222"/>
      <name val="Arial"/>
      <family val="2"/>
    </font>
    <font>
      <sz val="10"/>
      <color rgb="FF000000"/>
      <name val="Arial"/>
      <family val="2"/>
    </font>
    <font>
      <b/>
      <sz val="11"/>
      <color rgb="FF000000"/>
      <name val="Arial"/>
      <family val="2"/>
    </font>
    <font>
      <b/>
      <i/>
      <sz val="11"/>
      <name val="Arial"/>
      <family val="2"/>
    </font>
    <font>
      <b/>
      <i/>
      <sz val="10"/>
      <name val="Arial"/>
      <family val="2"/>
    </font>
    <font>
      <b/>
      <sz val="9"/>
      <color indexed="81"/>
      <name val="Tahoma"/>
      <charset val="1"/>
    </font>
    <font>
      <sz val="9"/>
      <color indexed="81"/>
      <name val="Tahoma"/>
      <charset val="1"/>
    </font>
    <font>
      <sz val="11"/>
      <name val="Calibri"/>
      <family val="2"/>
      <scheme val="minor"/>
    </font>
    <font>
      <sz val="12"/>
      <name val="Arial"/>
      <family val="2"/>
    </font>
    <font>
      <sz val="12"/>
      <name val="Calibri"/>
      <family val="2"/>
      <scheme val="minor"/>
    </font>
    <font>
      <b/>
      <sz val="12"/>
      <name val="Calibri"/>
      <family val="2"/>
      <scheme val="minor"/>
    </font>
    <font>
      <b/>
      <sz val="9"/>
      <color indexed="81"/>
      <name val="Tahoma"/>
      <family val="2"/>
    </font>
    <font>
      <sz val="9"/>
      <color indexed="81"/>
      <name val="Tahoma"/>
      <family val="2"/>
    </font>
    <font>
      <sz val="8"/>
      <name val="Arial"/>
      <family val="2"/>
    </font>
    <font>
      <b/>
      <sz val="8"/>
      <name val="Arial"/>
      <family val="2"/>
    </font>
    <font>
      <b/>
      <sz val="11"/>
      <color rgb="FFFF0000"/>
      <name val="Arial"/>
      <family val="2"/>
    </font>
    <font>
      <sz val="11"/>
      <color rgb="FFFF0000"/>
      <name val="Arial"/>
      <family val="2"/>
    </font>
    <font>
      <b/>
      <sz val="11"/>
      <color theme="1"/>
      <name val="Arial"/>
      <family val="2"/>
    </font>
    <font>
      <sz val="10"/>
      <color rgb="FF000000"/>
      <name val="Arial"/>
    </font>
    <font>
      <sz val="11"/>
      <color rgb="FF006100"/>
      <name val="Calibri"/>
      <family val="2"/>
      <scheme val="minor"/>
    </font>
    <font>
      <i/>
      <sz val="11"/>
      <name val="Arial"/>
      <family val="2"/>
    </font>
    <font>
      <sz val="10"/>
      <name val="Arial Narrow"/>
      <family val="2"/>
    </font>
    <font>
      <sz val="11"/>
      <color rgb="FF9C0006"/>
      <name val="Calibri"/>
      <family val="2"/>
      <scheme val="minor"/>
    </font>
    <font>
      <i/>
      <sz val="11"/>
      <color theme="1"/>
      <name val="Arial"/>
      <family val="2"/>
    </font>
    <font>
      <sz val="11"/>
      <color theme="9" tint="-0.499984740745262"/>
      <name val="Arial"/>
      <family val="2"/>
    </font>
    <font>
      <b/>
      <sz val="11"/>
      <color theme="9" tint="-0.499984740745262"/>
      <name val="Arial"/>
      <family val="2"/>
    </font>
    <font>
      <b/>
      <sz val="11"/>
      <color rgb="FFFFFFFF"/>
      <name val="Arial"/>
      <family val="2"/>
    </font>
    <font>
      <sz val="10"/>
      <color theme="1"/>
      <name val="Arial"/>
      <family val="2"/>
    </font>
    <font>
      <sz val="10"/>
      <color indexed="10"/>
      <name val="Arial"/>
      <family val="2"/>
    </font>
    <font>
      <sz val="10"/>
      <color rgb="FFFF0000"/>
      <name val="Arial"/>
      <family val="2"/>
    </font>
    <font>
      <sz val="8"/>
      <color indexed="81"/>
      <name val="Tahoma"/>
      <family val="2"/>
    </font>
    <font>
      <b/>
      <sz val="8"/>
      <color indexed="81"/>
      <name val="Tahoma"/>
      <family val="2"/>
    </font>
    <font>
      <sz val="11"/>
      <color indexed="81"/>
      <name val="Tahoma"/>
      <family val="2"/>
    </font>
    <font>
      <sz val="11"/>
      <color rgb="FFFF0000"/>
      <name val="Calibri"/>
      <family val="2"/>
      <scheme val="minor"/>
    </font>
    <font>
      <b/>
      <sz val="10"/>
      <color theme="1"/>
      <name val="Arial"/>
      <family val="2"/>
    </font>
    <font>
      <sz val="11"/>
      <name val="Arial Narrow"/>
      <family val="2"/>
    </font>
    <font>
      <b/>
      <sz val="11"/>
      <name val="Arial Narrow"/>
      <family val="2"/>
    </font>
    <font>
      <sz val="11"/>
      <color theme="1"/>
      <name val="Arial"/>
    </font>
    <font>
      <b/>
      <sz val="9"/>
      <color rgb="FF7030A0"/>
      <name val="Arial"/>
      <family val="2"/>
    </font>
    <font>
      <b/>
      <sz val="12"/>
      <name val="Arial"/>
      <family val="2"/>
    </font>
    <font>
      <sz val="10"/>
      <color theme="1"/>
      <name val="Arial"/>
    </font>
    <font>
      <i/>
      <sz val="10"/>
      <name val="Arial"/>
      <family val="2"/>
    </font>
    <font>
      <b/>
      <sz val="10"/>
      <name val="Arial Narrow"/>
      <family val="2"/>
    </font>
  </fonts>
  <fills count="37">
    <fill>
      <patternFill patternType="none"/>
    </fill>
    <fill>
      <patternFill patternType="gray125"/>
    </fill>
    <fill>
      <patternFill patternType="solid">
        <fgColor rgb="FF92D050"/>
        <bgColor rgb="FF92D050"/>
      </patternFill>
    </fill>
    <fill>
      <patternFill patternType="solid">
        <fgColor rgb="FFFFFF00"/>
        <bgColor rgb="FFFFFF00"/>
      </patternFill>
    </fill>
    <fill>
      <patternFill patternType="solid">
        <fgColor rgb="FF9BBB59"/>
        <bgColor rgb="FF9BBB59"/>
      </patternFill>
    </fill>
    <fill>
      <patternFill patternType="solid">
        <fgColor rgb="FF00B050"/>
        <bgColor rgb="FF00B050"/>
      </patternFill>
    </fill>
    <fill>
      <patternFill patternType="solid">
        <fgColor rgb="FFEF720B"/>
        <bgColor rgb="FFEF720B"/>
      </patternFill>
    </fill>
    <fill>
      <patternFill patternType="solid">
        <fgColor rgb="FFFF0000"/>
        <bgColor rgb="FFFF0000"/>
      </patternFill>
    </fill>
    <fill>
      <patternFill patternType="solid">
        <fgColor rgb="FFC2D69B"/>
        <bgColor rgb="FFC2D69B"/>
      </patternFill>
    </fill>
    <fill>
      <patternFill patternType="solid">
        <fgColor rgb="FFD8D8D8"/>
        <bgColor rgb="FFD8D8D8"/>
      </patternFill>
    </fill>
    <fill>
      <patternFill patternType="solid">
        <fgColor rgb="FFFFFFFF"/>
        <bgColor rgb="FFFFFFFF"/>
      </patternFill>
    </fill>
    <fill>
      <patternFill patternType="solid">
        <fgColor rgb="FFEAF1DD"/>
        <bgColor rgb="FFEAF1DD"/>
      </patternFill>
    </fill>
    <fill>
      <patternFill patternType="solid">
        <fgColor rgb="FFFDE9D9"/>
        <bgColor rgb="FFFDE9D9"/>
      </patternFill>
    </fill>
    <fill>
      <patternFill patternType="solid">
        <fgColor rgb="FF339966"/>
        <bgColor rgb="FF339966"/>
      </patternFill>
    </fill>
    <fill>
      <patternFill patternType="solid">
        <fgColor rgb="FFF2F2F2"/>
        <bgColor rgb="FFF2F2F2"/>
      </patternFill>
    </fill>
    <fill>
      <patternFill patternType="solid">
        <fgColor rgb="FFFFFFCC"/>
        <bgColor rgb="FFFFFFCC"/>
      </patternFill>
    </fill>
    <fill>
      <patternFill patternType="solid">
        <fgColor rgb="FF31859B"/>
        <bgColor rgb="FF31859B"/>
      </patternFill>
    </fill>
    <fill>
      <patternFill patternType="solid">
        <fgColor rgb="FF205867"/>
        <bgColor rgb="FF205867"/>
      </patternFill>
    </fill>
    <fill>
      <patternFill patternType="solid">
        <fgColor rgb="FF76923C"/>
        <bgColor rgb="FF76923C"/>
      </patternFill>
    </fill>
    <fill>
      <patternFill patternType="solid">
        <fgColor theme="0"/>
        <bgColor indexed="64"/>
      </patternFill>
    </fill>
    <fill>
      <patternFill patternType="solid">
        <fgColor rgb="FF4BACC6"/>
        <bgColor rgb="FF000000"/>
      </patternFill>
    </fill>
    <fill>
      <patternFill patternType="solid">
        <fgColor rgb="FF00FF00"/>
        <bgColor rgb="FF000000"/>
      </patternFill>
    </fill>
    <fill>
      <patternFill patternType="solid">
        <fgColor theme="7" tint="0.79998168889431442"/>
        <bgColor indexed="64"/>
      </patternFill>
    </fill>
    <fill>
      <patternFill patternType="solid">
        <fgColor rgb="FFFFFF00"/>
        <bgColor rgb="FF000000"/>
      </patternFill>
    </fill>
    <fill>
      <patternFill patternType="solid">
        <fgColor rgb="FFF79646"/>
        <bgColor rgb="FF000000"/>
      </patternFill>
    </fill>
    <fill>
      <patternFill patternType="solid">
        <fgColor rgb="FF8064A2"/>
        <bgColor rgb="FF000000"/>
      </patternFill>
    </fill>
    <fill>
      <patternFill patternType="solid">
        <fgColor rgb="FFC4BD97"/>
        <bgColor rgb="FF000000"/>
      </patternFill>
    </fill>
    <fill>
      <patternFill patternType="solid">
        <fgColor rgb="FF00B0F0"/>
        <bgColor rgb="FF000000"/>
      </patternFill>
    </fill>
    <fill>
      <patternFill patternType="solid">
        <fgColor rgb="FFC6EFCE"/>
      </patternFill>
    </fill>
    <fill>
      <patternFill patternType="solid">
        <fgColor rgb="FFFFC7CE"/>
      </patternFill>
    </fill>
    <fill>
      <patternFill patternType="solid">
        <fgColor rgb="FFFF0066"/>
        <bgColor rgb="FF000000"/>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F00"/>
        <bgColor indexed="64"/>
      </patternFill>
    </fill>
    <fill>
      <patternFill patternType="solid">
        <fgColor rgb="FFFF0000"/>
        <bgColor rgb="FF000000"/>
      </patternFill>
    </fill>
    <fill>
      <patternFill patternType="solid">
        <fgColor rgb="FF00FF00"/>
        <bgColor rgb="FF00FF00"/>
      </patternFill>
    </fill>
    <fill>
      <patternFill patternType="solid">
        <fgColor theme="7" tint="0.79998168889431442"/>
        <bgColor rgb="FF000000"/>
      </patternFill>
    </fill>
  </fills>
  <borders count="74">
    <border>
      <left/>
      <right/>
      <top/>
      <bottom/>
      <diagonal/>
    </border>
    <border>
      <left style="thin">
        <color rgb="FF000000"/>
      </left>
      <right style="thin">
        <color rgb="FF000000"/>
      </right>
      <top style="thin">
        <color rgb="FF000000"/>
      </top>
      <bottom style="thin">
        <color rgb="FF000000"/>
      </bottom>
      <diagonal/>
    </border>
    <border>
      <left/>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right/>
      <top/>
      <bottom/>
      <diagonal/>
    </border>
    <border>
      <left/>
      <right/>
      <top/>
      <bottom style="medium">
        <color rgb="FF000000"/>
      </bottom>
      <diagonal/>
    </border>
    <border>
      <left style="medium">
        <color rgb="FF000000"/>
      </left>
      <right style="medium">
        <color rgb="FF000000"/>
      </right>
      <top style="medium">
        <color rgb="FF000000"/>
      </top>
      <bottom/>
      <diagonal/>
    </border>
    <border>
      <left style="medium">
        <color rgb="FF000000"/>
      </left>
      <right style="medium">
        <color rgb="FF000000"/>
      </right>
      <top/>
      <bottom/>
      <diagonal/>
    </border>
    <border>
      <left style="thin">
        <color rgb="FF000000"/>
      </left>
      <right style="thin">
        <color rgb="FF000000"/>
      </right>
      <top/>
      <bottom style="thin">
        <color rgb="FF000000"/>
      </bottom>
      <diagonal/>
    </border>
    <border>
      <left/>
      <right/>
      <top style="medium">
        <color rgb="FF000000"/>
      </top>
      <bottom style="thin">
        <color rgb="FF000000"/>
      </bottom>
      <diagonal/>
    </border>
    <border>
      <left/>
      <right/>
      <top style="medium">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top style="medium">
        <color rgb="FF000000"/>
      </top>
      <bottom style="thin">
        <color rgb="FF000000"/>
      </bottom>
      <diagonal/>
    </border>
    <border>
      <left style="medium">
        <color rgb="FF000000"/>
      </left>
      <right style="medium">
        <color rgb="FF000000"/>
      </right>
      <top/>
      <bottom style="thin">
        <color rgb="FF000000"/>
      </bottom>
      <diagonal/>
    </border>
    <border>
      <left/>
      <right style="thin">
        <color rgb="FF000000"/>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
      <left style="medium">
        <color rgb="FF000000"/>
      </left>
      <right style="medium">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medium">
        <color rgb="FF000000"/>
      </right>
      <top style="thin">
        <color rgb="FF000000"/>
      </top>
      <bottom style="medium">
        <color rgb="FF000000"/>
      </bottom>
      <diagonal/>
    </border>
    <border>
      <left style="medium">
        <color rgb="FF000000"/>
      </left>
      <right/>
      <top style="thin">
        <color rgb="FF000000"/>
      </top>
      <bottom style="thin">
        <color rgb="FF000000"/>
      </bottom>
      <diagonal/>
    </border>
    <border>
      <left/>
      <right style="thin">
        <color rgb="FF000000"/>
      </right>
      <top style="thin">
        <color rgb="FF000000"/>
      </top>
      <bottom style="medium">
        <color rgb="FF000000"/>
      </bottom>
      <diagonal/>
    </border>
    <border>
      <left/>
      <right style="medium">
        <color rgb="FF000000"/>
      </right>
      <top style="thin">
        <color rgb="FF000000"/>
      </top>
      <bottom style="thin">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style="thin">
        <color rgb="FF000000"/>
      </right>
      <top style="thin">
        <color rgb="FF000000"/>
      </top>
      <bottom style="medium">
        <color rgb="FF000000"/>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style="thin">
        <color rgb="FF000000"/>
      </bottom>
      <diagonal/>
    </border>
    <border>
      <left/>
      <right/>
      <top style="thin">
        <color rgb="FF000000"/>
      </top>
      <bottom style="thin">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style="medium">
        <color rgb="FF000000"/>
      </right>
      <top/>
      <bottom style="medium">
        <color rgb="FF000000"/>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medium">
        <color rgb="FF000000"/>
      </right>
      <top/>
      <bottom style="thin">
        <color rgb="FF000000"/>
      </bottom>
      <diagonal/>
    </border>
    <border>
      <left/>
      <right style="thin">
        <color indexed="64"/>
      </right>
      <top style="thin">
        <color indexed="64"/>
      </top>
      <bottom style="thin">
        <color indexed="64"/>
      </bottom>
      <diagonal/>
    </border>
    <border>
      <left/>
      <right/>
      <top style="thin">
        <color indexed="64"/>
      </top>
      <bottom style="thin">
        <color indexed="64"/>
      </bottom>
      <diagonal/>
    </border>
  </borders>
  <cellStyleXfs count="12">
    <xf numFmtId="0" fontId="0" fillId="0" borderId="0"/>
    <xf numFmtId="9" fontId="32" fillId="0" borderId="14" applyFont="0" applyFill="0" applyBorder="0" applyAlignment="0" applyProtection="0"/>
    <xf numFmtId="0" fontId="32" fillId="0" borderId="14"/>
    <xf numFmtId="9" fontId="58" fillId="0" borderId="0" applyFont="0" applyFill="0" applyBorder="0" applyAlignment="0" applyProtection="0"/>
    <xf numFmtId="0" fontId="59" fillId="28" borderId="0" applyNumberFormat="0" applyBorder="0" applyAlignment="0" applyProtection="0"/>
    <xf numFmtId="0" fontId="41" fillId="0" borderId="14"/>
    <xf numFmtId="0" fontId="41" fillId="0" borderId="14"/>
    <xf numFmtId="0" fontId="41" fillId="0" borderId="14"/>
    <xf numFmtId="0" fontId="59" fillId="28" borderId="14" applyNumberFormat="0" applyBorder="0" applyAlignment="0" applyProtection="0"/>
    <xf numFmtId="0" fontId="62" fillId="29" borderId="14" applyNumberFormat="0" applyBorder="0" applyAlignment="0" applyProtection="0"/>
    <xf numFmtId="0" fontId="3" fillId="0" borderId="14"/>
    <xf numFmtId="0" fontId="41" fillId="0" borderId="14"/>
  </cellStyleXfs>
  <cellXfs count="754">
    <xf numFmtId="0" fontId="0" fillId="0" borderId="0" xfId="0" applyFont="1" applyAlignment="1"/>
    <xf numFmtId="0" fontId="1" fillId="2" borderId="1" xfId="0" applyFont="1" applyFill="1" applyBorder="1" applyAlignment="1">
      <alignment horizontal="center"/>
    </xf>
    <xf numFmtId="0" fontId="4" fillId="0" borderId="0" xfId="0" applyFont="1"/>
    <xf numFmtId="0" fontId="4" fillId="0" borderId="1" xfId="0" applyFont="1" applyBorder="1"/>
    <xf numFmtId="0" fontId="1" fillId="0" borderId="0" xfId="0" applyFont="1" applyAlignment="1">
      <alignment horizontal="center"/>
    </xf>
    <xf numFmtId="0" fontId="5" fillId="0" borderId="1" xfId="0" applyFont="1" applyBorder="1" applyAlignment="1">
      <alignment horizontal="left" vertical="center" wrapText="1"/>
    </xf>
    <xf numFmtId="0" fontId="4" fillId="3" borderId="1" xfId="0" applyFont="1" applyFill="1" applyBorder="1"/>
    <xf numFmtId="0" fontId="5" fillId="0" borderId="3" xfId="0" applyFont="1" applyBorder="1" applyAlignment="1">
      <alignment horizontal="left" vertical="center" wrapText="1"/>
    </xf>
    <xf numFmtId="0" fontId="4" fillId="4" borderId="1" xfId="0" applyFont="1" applyFill="1" applyBorder="1"/>
    <xf numFmtId="0" fontId="4" fillId="0" borderId="1" xfId="0" applyFont="1" applyBorder="1" applyAlignment="1">
      <alignment wrapText="1"/>
    </xf>
    <xf numFmtId="0" fontId="8" fillId="0" borderId="1" xfId="0" applyFont="1" applyBorder="1" applyAlignment="1">
      <alignment horizontal="center" vertical="center"/>
    </xf>
    <xf numFmtId="0" fontId="9" fillId="0" borderId="1" xfId="0" applyFont="1" applyBorder="1" applyAlignment="1">
      <alignment horizontal="center" vertical="center" wrapText="1"/>
    </xf>
    <xf numFmtId="0" fontId="5" fillId="0" borderId="8" xfId="0" applyFont="1" applyBorder="1" applyAlignment="1">
      <alignment horizontal="left" vertical="center" wrapText="1"/>
    </xf>
    <xf numFmtId="0" fontId="7" fillId="0" borderId="1" xfId="0" applyFont="1" applyBorder="1" applyAlignment="1">
      <alignment vertical="top"/>
    </xf>
    <xf numFmtId="0" fontId="8" fillId="0" borderId="1" xfId="0" applyFont="1" applyBorder="1" applyAlignment="1">
      <alignment vertical="center"/>
    </xf>
    <xf numFmtId="0" fontId="7" fillId="0" borderId="1" xfId="0" applyFont="1" applyBorder="1" applyAlignment="1">
      <alignment horizontal="left" vertical="top" wrapText="1"/>
    </xf>
    <xf numFmtId="0" fontId="10" fillId="5" borderId="1" xfId="0" applyFont="1" applyFill="1" applyBorder="1" applyAlignment="1">
      <alignment horizontal="center" vertical="center" wrapText="1"/>
    </xf>
    <xf numFmtId="0" fontId="7" fillId="0" borderId="5" xfId="0" applyFont="1" applyBorder="1" applyAlignment="1">
      <alignment wrapText="1"/>
    </xf>
    <xf numFmtId="0" fontId="10" fillId="3" borderId="1" xfId="0" applyFont="1" applyFill="1" applyBorder="1" applyAlignment="1">
      <alignment horizontal="center" vertical="center" wrapText="1"/>
    </xf>
    <xf numFmtId="0" fontId="7" fillId="0" borderId="1" xfId="0" applyFont="1" applyBorder="1" applyAlignment="1">
      <alignment wrapText="1"/>
    </xf>
    <xf numFmtId="0" fontId="11" fillId="3" borderId="1" xfId="0" applyFont="1" applyFill="1" applyBorder="1" applyAlignment="1">
      <alignment horizontal="center" vertical="center" wrapText="1"/>
    </xf>
    <xf numFmtId="0" fontId="7" fillId="0" borderId="5" xfId="0" applyFont="1" applyBorder="1" applyAlignment="1">
      <alignment vertical="top" wrapText="1"/>
    </xf>
    <xf numFmtId="0" fontId="12" fillId="6" borderId="1" xfId="0" applyFont="1" applyFill="1" applyBorder="1" applyAlignment="1">
      <alignment horizontal="center" vertical="center" wrapText="1"/>
    </xf>
    <xf numFmtId="0" fontId="7" fillId="0" borderId="1" xfId="0" applyFont="1" applyBorder="1" applyAlignment="1">
      <alignment vertical="top" wrapText="1"/>
    </xf>
    <xf numFmtId="0" fontId="12" fillId="7" borderId="1" xfId="0" applyFont="1" applyFill="1" applyBorder="1" applyAlignment="1">
      <alignment horizontal="center" vertical="center" wrapText="1"/>
    </xf>
    <xf numFmtId="0" fontId="13" fillId="0" borderId="0" xfId="0" applyFont="1"/>
    <xf numFmtId="0" fontId="14" fillId="10" borderId="14" xfId="0" applyFont="1" applyFill="1" applyBorder="1" applyAlignment="1">
      <alignment horizontal="center"/>
    </xf>
    <xf numFmtId="0" fontId="15" fillId="8" borderId="1" xfId="0" applyFont="1" applyFill="1" applyBorder="1"/>
    <xf numFmtId="0" fontId="1" fillId="8" borderId="1" xfId="0" applyFont="1" applyFill="1" applyBorder="1" applyAlignment="1">
      <alignment horizontal="center"/>
    </xf>
    <xf numFmtId="0" fontId="15" fillId="8" borderId="1" xfId="0" applyFont="1" applyFill="1" applyBorder="1" applyAlignment="1">
      <alignment horizontal="center"/>
    </xf>
    <xf numFmtId="0" fontId="4" fillId="0" borderId="1" xfId="0" applyFont="1" applyBorder="1" applyAlignment="1">
      <alignment horizontal="center"/>
    </xf>
    <xf numFmtId="0" fontId="4" fillId="12" borderId="14" xfId="0" applyFont="1" applyFill="1" applyBorder="1"/>
    <xf numFmtId="0" fontId="16" fillId="10" borderId="18" xfId="0" applyFont="1" applyFill="1" applyBorder="1" applyAlignment="1">
      <alignment horizontal="left" vertical="center" wrapText="1"/>
    </xf>
    <xf numFmtId="0" fontId="16" fillId="10" borderId="1" xfId="0" applyFont="1" applyFill="1" applyBorder="1" applyAlignment="1">
      <alignment horizontal="left" vertical="center" wrapText="1"/>
    </xf>
    <xf numFmtId="0" fontId="18" fillId="10" borderId="1" xfId="0" applyFont="1" applyFill="1" applyBorder="1" applyAlignment="1">
      <alignment horizontal="left" vertical="center" wrapText="1"/>
    </xf>
    <xf numFmtId="0" fontId="17" fillId="11" borderId="26" xfId="0" applyFont="1" applyFill="1" applyBorder="1" applyAlignment="1">
      <alignment horizontal="center" vertical="center"/>
    </xf>
    <xf numFmtId="0" fontId="17" fillId="11" borderId="27" xfId="0" applyFont="1" applyFill="1" applyBorder="1" applyAlignment="1">
      <alignment horizontal="center" vertical="center"/>
    </xf>
    <xf numFmtId="0" fontId="17" fillId="12" borderId="28" xfId="0" applyFont="1" applyFill="1" applyBorder="1" applyAlignment="1">
      <alignment horizontal="center" vertical="center"/>
    </xf>
    <xf numFmtId="0" fontId="17" fillId="12" borderId="26" xfId="0" applyFont="1" applyFill="1" applyBorder="1" applyAlignment="1">
      <alignment horizontal="center" vertical="center"/>
    </xf>
    <xf numFmtId="0" fontId="17" fillId="12" borderId="27" xfId="0" applyFont="1" applyFill="1" applyBorder="1" applyAlignment="1">
      <alignment horizontal="center" vertical="center"/>
    </xf>
    <xf numFmtId="0" fontId="7" fillId="0" borderId="29" xfId="0" applyFont="1" applyBorder="1" applyAlignment="1">
      <alignment vertical="top"/>
    </xf>
    <xf numFmtId="0" fontId="4" fillId="0" borderId="5" xfId="0" applyFont="1" applyBorder="1" applyAlignment="1">
      <alignment horizontal="center"/>
    </xf>
    <xf numFmtId="0" fontId="4" fillId="0" borderId="30" xfId="0" applyFont="1" applyBorder="1" applyAlignment="1">
      <alignment horizontal="center"/>
    </xf>
    <xf numFmtId="0" fontId="4" fillId="0" borderId="28" xfId="0" applyFont="1" applyBorder="1" applyAlignment="1">
      <alignment horizontal="center"/>
    </xf>
    <xf numFmtId="0" fontId="18" fillId="8" borderId="1" xfId="0" applyFont="1" applyFill="1" applyBorder="1" applyAlignment="1">
      <alignment horizontal="left" vertical="center" wrapText="1"/>
    </xf>
    <xf numFmtId="0" fontId="1" fillId="8" borderId="1" xfId="0" applyFont="1" applyFill="1" applyBorder="1"/>
    <xf numFmtId="0" fontId="4" fillId="0" borderId="30" xfId="0" applyFont="1" applyBorder="1"/>
    <xf numFmtId="0" fontId="7" fillId="0" borderId="31" xfId="0" applyFont="1" applyBorder="1" applyAlignment="1">
      <alignment vertical="top"/>
    </xf>
    <xf numFmtId="0" fontId="4" fillId="0" borderId="33" xfId="0" applyFont="1" applyBorder="1" applyAlignment="1">
      <alignment horizontal="center"/>
    </xf>
    <xf numFmtId="0" fontId="4" fillId="0" borderId="35" xfId="0" applyFont="1" applyBorder="1" applyAlignment="1">
      <alignment horizontal="center"/>
    </xf>
    <xf numFmtId="0" fontId="4" fillId="0" borderId="36" xfId="0" applyFont="1" applyBorder="1" applyAlignment="1">
      <alignment horizontal="center"/>
    </xf>
    <xf numFmtId="0" fontId="4" fillId="0" borderId="37" xfId="0" applyFont="1" applyBorder="1" applyAlignment="1">
      <alignment horizontal="center"/>
    </xf>
    <xf numFmtId="0" fontId="4" fillId="0" borderId="35" xfId="0" applyFont="1" applyBorder="1"/>
    <xf numFmtId="0" fontId="4" fillId="0" borderId="36" xfId="0" applyFont="1" applyBorder="1"/>
    <xf numFmtId="0" fontId="1" fillId="0" borderId="0" xfId="0" applyFont="1"/>
    <xf numFmtId="0" fontId="1" fillId="10" borderId="14" xfId="0" applyFont="1" applyFill="1" applyBorder="1" applyAlignment="1">
      <alignment horizontal="center"/>
    </xf>
    <xf numFmtId="0" fontId="1" fillId="10" borderId="14" xfId="0" applyFont="1" applyFill="1" applyBorder="1" applyAlignment="1">
      <alignment horizontal="center" wrapText="1"/>
    </xf>
    <xf numFmtId="0" fontId="1" fillId="10" borderId="1" xfId="0" applyFont="1" applyFill="1" applyBorder="1" applyAlignment="1">
      <alignment horizontal="left"/>
    </xf>
    <xf numFmtId="0" fontId="19" fillId="0" borderId="0" xfId="0" applyFont="1" applyAlignment="1">
      <alignment vertical="center"/>
    </xf>
    <xf numFmtId="0" fontId="20" fillId="0" borderId="0" xfId="0" applyFont="1" applyAlignment="1">
      <alignment vertical="center"/>
    </xf>
    <xf numFmtId="0" fontId="21" fillId="0" borderId="0" xfId="0" applyFont="1" applyAlignment="1">
      <alignment vertical="center"/>
    </xf>
    <xf numFmtId="0" fontId="4" fillId="10" borderId="14" xfId="0" applyFont="1" applyFill="1" applyBorder="1"/>
    <xf numFmtId="0" fontId="1" fillId="9" borderId="1" xfId="0" applyFont="1" applyFill="1" applyBorder="1" applyAlignment="1">
      <alignment horizontal="center"/>
    </xf>
    <xf numFmtId="0" fontId="15" fillId="13" borderId="1" xfId="0" applyFont="1" applyFill="1" applyBorder="1" applyAlignment="1">
      <alignment horizontal="center" vertical="center" wrapText="1"/>
    </xf>
    <xf numFmtId="0" fontId="1" fillId="9" borderId="1" xfId="0" applyFont="1" applyFill="1" applyBorder="1" applyAlignment="1">
      <alignment horizontal="center" wrapText="1"/>
    </xf>
    <xf numFmtId="0" fontId="4" fillId="14" borderId="1" xfId="0" applyFont="1" applyFill="1" applyBorder="1" applyAlignment="1">
      <alignment vertical="center"/>
    </xf>
    <xf numFmtId="0" fontId="15" fillId="13" borderId="1" xfId="0" applyFont="1" applyFill="1" applyBorder="1" applyAlignment="1">
      <alignment horizontal="left" vertical="center" wrapText="1"/>
    </xf>
    <xf numFmtId="0" fontId="4" fillId="0" borderId="1" xfId="0" applyFont="1" applyBorder="1" applyAlignment="1">
      <alignment horizontal="left" vertical="top" wrapText="1"/>
    </xf>
    <xf numFmtId="0" fontId="4" fillId="14" borderId="1" xfId="0" applyFont="1" applyFill="1" applyBorder="1" applyAlignment="1">
      <alignment vertical="top"/>
    </xf>
    <xf numFmtId="0" fontId="4" fillId="0" borderId="1" xfId="0" applyFont="1" applyBorder="1" applyAlignment="1">
      <alignment horizontal="left" vertical="center" wrapText="1"/>
    </xf>
    <xf numFmtId="0" fontId="4" fillId="14" borderId="1" xfId="0" applyFont="1" applyFill="1" applyBorder="1" applyAlignment="1">
      <alignment horizontal="center" vertical="center"/>
    </xf>
    <xf numFmtId="0" fontId="4" fillId="0" borderId="0" xfId="0" applyFont="1" applyAlignment="1">
      <alignment horizontal="center" vertical="center"/>
    </xf>
    <xf numFmtId="0" fontId="15" fillId="0" borderId="1" xfId="0" applyFont="1" applyBorder="1" applyAlignment="1">
      <alignment horizontal="center" vertical="center" wrapText="1"/>
    </xf>
    <xf numFmtId="0" fontId="4" fillId="0" borderId="1" xfId="0" applyFont="1" applyBorder="1" applyAlignment="1">
      <alignment vertical="top" wrapText="1"/>
    </xf>
    <xf numFmtId="0" fontId="15" fillId="0" borderId="1" xfId="0" applyFont="1" applyBorder="1" applyAlignment="1">
      <alignment horizontal="left" vertical="center" wrapText="1"/>
    </xf>
    <xf numFmtId="0" fontId="23" fillId="0" borderId="1" xfId="0" applyFont="1" applyBorder="1" applyAlignment="1">
      <alignment horizontal="center" vertical="center" wrapText="1"/>
    </xf>
    <xf numFmtId="0" fontId="4" fillId="14" borderId="1" xfId="0" applyFont="1" applyFill="1" applyBorder="1" applyAlignment="1">
      <alignment vertical="top" wrapText="1"/>
    </xf>
    <xf numFmtId="0" fontId="4" fillId="0" borderId="1" xfId="0" applyFont="1" applyBorder="1" applyAlignment="1">
      <alignment horizontal="left" vertical="center"/>
    </xf>
    <xf numFmtId="0" fontId="4" fillId="14" borderId="1" xfId="0" applyFont="1" applyFill="1" applyBorder="1" applyAlignment="1">
      <alignment horizontal="left" vertical="top" wrapText="1"/>
    </xf>
    <xf numFmtId="0" fontId="4" fillId="0" borderId="0" xfId="0" applyFont="1" applyAlignment="1">
      <alignment vertical="top"/>
    </xf>
    <xf numFmtId="0" fontId="4" fillId="0" borderId="0" xfId="0" applyFont="1" applyAlignment="1">
      <alignment wrapText="1"/>
    </xf>
    <xf numFmtId="0" fontId="1" fillId="9" borderId="1" xfId="0" applyFont="1" applyFill="1" applyBorder="1" applyAlignment="1">
      <alignment horizontal="center" vertical="top"/>
    </xf>
    <xf numFmtId="0" fontId="4" fillId="14" borderId="1" xfId="0" applyFont="1" applyFill="1" applyBorder="1" applyAlignment="1">
      <alignment horizontal="center" vertical="top"/>
    </xf>
    <xf numFmtId="0" fontId="4" fillId="0" borderId="1" xfId="0" applyFont="1" applyBorder="1" applyAlignment="1">
      <alignment vertical="top"/>
    </xf>
    <xf numFmtId="0" fontId="4" fillId="14" borderId="42" xfId="0" applyFont="1" applyFill="1" applyBorder="1" applyAlignment="1">
      <alignment horizontal="center" vertical="center"/>
    </xf>
    <xf numFmtId="0" fontId="4" fillId="0" borderId="0" xfId="0" applyFont="1" applyAlignment="1">
      <alignment vertical="top" wrapText="1"/>
    </xf>
    <xf numFmtId="0" fontId="4" fillId="0" borderId="1" xfId="0" applyFont="1" applyBorder="1" applyAlignment="1">
      <alignment horizontal="left" vertical="top"/>
    </xf>
    <xf numFmtId="1" fontId="24" fillId="10" borderId="45" xfId="0" applyNumberFormat="1" applyFont="1" applyFill="1" applyBorder="1" applyAlignment="1">
      <alignment horizontal="right" vertical="center" wrapText="1"/>
    </xf>
    <xf numFmtId="49" fontId="24" fillId="10" borderId="26" xfId="0" applyNumberFormat="1" applyFont="1" applyFill="1" applyBorder="1" applyAlignment="1">
      <alignment vertical="center" wrapText="1"/>
    </xf>
    <xf numFmtId="2" fontId="24" fillId="10" borderId="45" xfId="0" applyNumberFormat="1" applyFont="1" applyFill="1" applyBorder="1" applyAlignment="1">
      <alignment horizontal="right" vertical="center" wrapText="1"/>
    </xf>
    <xf numFmtId="2" fontId="26" fillId="10" borderId="26" xfId="0" applyNumberFormat="1" applyFont="1" applyFill="1" applyBorder="1" applyAlignment="1">
      <alignment horizontal="right" vertical="center" wrapText="1"/>
    </xf>
    <xf numFmtId="2" fontId="27" fillId="10" borderId="26" xfId="0" applyNumberFormat="1" applyFont="1" applyFill="1" applyBorder="1" applyAlignment="1">
      <alignment horizontal="right" vertical="center" wrapText="1"/>
    </xf>
    <xf numFmtId="0" fontId="4" fillId="14" borderId="1" xfId="0" applyFont="1" applyFill="1" applyBorder="1" applyAlignment="1">
      <alignment horizontal="left" vertical="center"/>
    </xf>
    <xf numFmtId="0" fontId="4" fillId="14" borderId="42" xfId="0" applyFont="1" applyFill="1" applyBorder="1" applyAlignment="1">
      <alignment vertical="center"/>
    </xf>
    <xf numFmtId="0" fontId="4" fillId="14" borderId="42" xfId="0" applyFont="1" applyFill="1" applyBorder="1" applyAlignment="1">
      <alignment horizontal="left" vertical="center"/>
    </xf>
    <xf numFmtId="0" fontId="19" fillId="0" borderId="49" xfId="0" applyFont="1" applyBorder="1" applyAlignment="1">
      <alignment vertical="center"/>
    </xf>
    <xf numFmtId="0" fontId="19" fillId="0" borderId="49" xfId="0" applyFont="1" applyBorder="1" applyAlignment="1">
      <alignment horizontal="left" vertical="top"/>
    </xf>
    <xf numFmtId="0" fontId="19" fillId="0" borderId="49" xfId="0" applyFont="1" applyBorder="1" applyAlignment="1">
      <alignment horizontal="center" vertical="center"/>
    </xf>
    <xf numFmtId="0" fontId="19" fillId="0" borderId="7" xfId="0" applyFont="1" applyBorder="1" applyAlignment="1">
      <alignment vertical="center"/>
    </xf>
    <xf numFmtId="0" fontId="19" fillId="0" borderId="0" xfId="0" applyFont="1" applyAlignment="1">
      <alignment horizontal="left" vertical="top"/>
    </xf>
    <xf numFmtId="0" fontId="19" fillId="0" borderId="0" xfId="0" applyFont="1" applyAlignment="1">
      <alignment horizontal="center" vertical="center"/>
    </xf>
    <xf numFmtId="0" fontId="19" fillId="0" borderId="51" xfId="0" applyFont="1" applyBorder="1" applyAlignment="1">
      <alignment vertical="center"/>
    </xf>
    <xf numFmtId="0" fontId="19" fillId="0" borderId="2" xfId="0" applyFont="1" applyBorder="1" applyAlignment="1">
      <alignment vertical="center"/>
    </xf>
    <xf numFmtId="0" fontId="19" fillId="0" borderId="2" xfId="0" applyFont="1" applyBorder="1" applyAlignment="1">
      <alignment horizontal="left" vertical="top"/>
    </xf>
    <xf numFmtId="0" fontId="19" fillId="0" borderId="2" xfId="0" applyFont="1" applyBorder="1" applyAlignment="1">
      <alignment horizontal="center" vertical="center"/>
    </xf>
    <xf numFmtId="0" fontId="19" fillId="0" borderId="10" xfId="0" applyFont="1" applyBorder="1" applyAlignment="1">
      <alignment vertical="center"/>
    </xf>
    <xf numFmtId="0" fontId="19" fillId="0" borderId="0" xfId="0" applyFont="1" applyAlignment="1">
      <alignment horizontal="left" vertical="center"/>
    </xf>
    <xf numFmtId="0" fontId="13" fillId="0" borderId="0" xfId="0" applyFont="1" applyAlignment="1">
      <alignment horizontal="left"/>
    </xf>
    <xf numFmtId="0" fontId="13" fillId="0" borderId="0" xfId="0" applyFont="1" applyAlignment="1">
      <alignment horizontal="left" vertical="top"/>
    </xf>
    <xf numFmtId="0" fontId="13" fillId="0" borderId="0" xfId="0" applyFont="1" applyAlignment="1">
      <alignment horizontal="center" vertical="center"/>
    </xf>
    <xf numFmtId="0" fontId="4" fillId="10" borderId="1" xfId="0" applyFont="1" applyFill="1" applyBorder="1" applyAlignment="1">
      <alignment horizontal="left" vertical="top" wrapText="1"/>
    </xf>
    <xf numFmtId="0" fontId="19" fillId="11" borderId="1" xfId="0" applyFont="1" applyFill="1" applyBorder="1" applyAlignment="1">
      <alignment horizontal="center" vertical="center"/>
    </xf>
    <xf numFmtId="0" fontId="28" fillId="17" borderId="1" xfId="0" applyFont="1" applyFill="1" applyBorder="1" applyAlignment="1">
      <alignment horizontal="center" vertical="center" wrapText="1"/>
    </xf>
    <xf numFmtId="0" fontId="4" fillId="10" borderId="1" xfId="0" applyFont="1" applyFill="1" applyBorder="1" applyAlignment="1">
      <alignment horizontal="left" vertical="center" wrapText="1"/>
    </xf>
    <xf numFmtId="0" fontId="4" fillId="10" borderId="1" xfId="0" applyFont="1" applyFill="1" applyBorder="1" applyAlignment="1">
      <alignment vertical="center" wrapText="1"/>
    </xf>
    <xf numFmtId="0" fontId="28" fillId="17" borderId="1" xfId="0" applyFont="1" applyFill="1" applyBorder="1" applyAlignment="1">
      <alignment vertical="center" wrapText="1"/>
    </xf>
    <xf numFmtId="0" fontId="13" fillId="17" borderId="1" xfId="0" applyFont="1" applyFill="1" applyBorder="1" applyAlignment="1">
      <alignment horizontal="center"/>
    </xf>
    <xf numFmtId="0" fontId="28" fillId="18" borderId="1" xfId="0" applyFont="1" applyFill="1" applyBorder="1" applyAlignment="1">
      <alignment horizontal="center" vertical="center" wrapText="1"/>
    </xf>
    <xf numFmtId="0" fontId="28" fillId="18" borderId="45" xfId="0" applyFont="1" applyFill="1" applyBorder="1" applyAlignment="1">
      <alignment horizontal="center" vertical="center" wrapText="1"/>
    </xf>
    <xf numFmtId="0" fontId="4" fillId="10" borderId="1" xfId="0" applyFont="1" applyFill="1" applyBorder="1" applyAlignment="1">
      <alignment horizontal="left" vertical="center"/>
    </xf>
    <xf numFmtId="0" fontId="28" fillId="18" borderId="1" xfId="0" applyFont="1" applyFill="1" applyBorder="1" applyAlignment="1">
      <alignment vertical="center" wrapText="1"/>
    </xf>
    <xf numFmtId="0" fontId="13" fillId="0" borderId="1" xfId="0" applyFont="1" applyBorder="1" applyAlignment="1">
      <alignment horizontal="left" vertical="top" wrapText="1"/>
    </xf>
    <xf numFmtId="0" fontId="13" fillId="0" borderId="1" xfId="0" applyFont="1" applyBorder="1" applyAlignment="1">
      <alignment horizontal="left" vertical="center" wrapText="1"/>
    </xf>
    <xf numFmtId="0" fontId="4" fillId="0" borderId="1" xfId="0" applyFont="1" applyBorder="1" applyAlignment="1">
      <alignment vertical="center" wrapText="1"/>
    </xf>
    <xf numFmtId="0" fontId="4" fillId="0" borderId="41" xfId="0" applyFont="1" applyBorder="1" applyAlignment="1">
      <alignment vertical="center"/>
    </xf>
    <xf numFmtId="0" fontId="4" fillId="0" borderId="44" xfId="0" applyFont="1" applyBorder="1" applyAlignment="1">
      <alignment horizontal="left" vertical="center"/>
    </xf>
    <xf numFmtId="0" fontId="1" fillId="0" borderId="1" xfId="0" applyFont="1" applyBorder="1" applyAlignment="1">
      <alignment horizontal="left"/>
    </xf>
    <xf numFmtId="0" fontId="4" fillId="0" borderId="1" xfId="0" applyFont="1" applyBorder="1" applyAlignment="1">
      <alignment vertical="center"/>
    </xf>
    <xf numFmtId="0" fontId="4" fillId="0" borderId="41" xfId="0" applyFont="1" applyBorder="1" applyAlignment="1">
      <alignment horizontal="left" vertical="center"/>
    </xf>
    <xf numFmtId="0" fontId="13" fillId="0" borderId="1" xfId="0" applyFont="1" applyBorder="1" applyAlignment="1">
      <alignment horizontal="left" vertical="top"/>
    </xf>
    <xf numFmtId="0" fontId="25" fillId="18" borderId="1" xfId="0" applyFont="1" applyFill="1" applyBorder="1" applyAlignment="1">
      <alignment vertical="center" wrapText="1"/>
    </xf>
    <xf numFmtId="0" fontId="25" fillId="18" borderId="1" xfId="0" applyFont="1" applyFill="1" applyBorder="1" applyAlignment="1">
      <alignment horizontal="center" vertical="center" wrapText="1"/>
    </xf>
    <xf numFmtId="9" fontId="4" fillId="0" borderId="1" xfId="0" applyNumberFormat="1" applyFont="1" applyBorder="1" applyAlignment="1">
      <alignment horizontal="center" vertical="top" wrapText="1"/>
    </xf>
    <xf numFmtId="0" fontId="13" fillId="0" borderId="1" xfId="0" applyFont="1" applyBorder="1"/>
    <xf numFmtId="0" fontId="4" fillId="0" borderId="1" xfId="0" applyFont="1" applyBorder="1" applyAlignment="1">
      <alignment horizontal="left" vertical="top" wrapText="1"/>
    </xf>
    <xf numFmtId="14" fontId="4" fillId="0" borderId="1" xfId="0" applyNumberFormat="1" applyFont="1" applyBorder="1" applyAlignment="1">
      <alignment horizontal="left" vertical="top" wrapText="1"/>
    </xf>
    <xf numFmtId="0" fontId="7" fillId="0" borderId="0" xfId="0" applyFont="1" applyAlignment="1">
      <alignment horizontal="left" vertical="top" wrapText="1"/>
    </xf>
    <xf numFmtId="0" fontId="4" fillId="0" borderId="41" xfId="0" applyFont="1" applyBorder="1" applyAlignment="1">
      <alignment vertical="top" wrapText="1"/>
    </xf>
    <xf numFmtId="9" fontId="4" fillId="0" borderId="1" xfId="0" applyNumberFormat="1" applyFont="1" applyBorder="1" applyAlignment="1">
      <alignment horizontal="center" vertical="center" wrapText="1"/>
    </xf>
    <xf numFmtId="0" fontId="4" fillId="0" borderId="1" xfId="0" applyFont="1" applyBorder="1" applyAlignment="1">
      <alignment horizontal="center" vertical="center" wrapText="1"/>
    </xf>
    <xf numFmtId="0" fontId="4" fillId="0" borderId="41" xfId="0" applyFont="1" applyBorder="1" applyAlignment="1">
      <alignment horizontal="left" wrapText="1"/>
    </xf>
    <xf numFmtId="0" fontId="13" fillId="0" borderId="1" xfId="0" applyFont="1" applyBorder="1" applyAlignment="1">
      <alignment vertical="top"/>
    </xf>
    <xf numFmtId="9" fontId="34" fillId="0" borderId="66" xfId="0" applyNumberFormat="1" applyFont="1" applyBorder="1" applyAlignment="1">
      <alignment horizontal="center" vertical="center"/>
    </xf>
    <xf numFmtId="9" fontId="34" fillId="0" borderId="66" xfId="0" applyNumberFormat="1" applyFont="1" applyFill="1" applyBorder="1" applyAlignment="1">
      <alignment horizontal="center" vertical="center"/>
    </xf>
    <xf numFmtId="9" fontId="34" fillId="0" borderId="66" xfId="0" applyNumberFormat="1" applyFont="1" applyBorder="1" applyAlignment="1">
      <alignment horizontal="center" vertical="center" wrapText="1"/>
    </xf>
    <xf numFmtId="0" fontId="31" fillId="0" borderId="1" xfId="0" applyFont="1" applyBorder="1" applyAlignment="1">
      <alignment horizontal="left" vertical="top" wrapText="1"/>
    </xf>
    <xf numFmtId="0" fontId="32" fillId="0" borderId="1" xfId="0" applyFont="1" applyBorder="1" applyAlignment="1">
      <alignment horizontal="left" vertical="top" wrapText="1"/>
    </xf>
    <xf numFmtId="0" fontId="3" fillId="0" borderId="1" xfId="0" applyFont="1" applyBorder="1" applyAlignment="1">
      <alignment horizontal="left" vertical="top" wrapText="1"/>
    </xf>
    <xf numFmtId="0" fontId="13" fillId="0" borderId="14" xfId="0" applyFont="1" applyBorder="1"/>
    <xf numFmtId="0" fontId="0" fillId="0" borderId="14" xfId="0" applyFont="1" applyBorder="1" applyAlignment="1"/>
    <xf numFmtId="14" fontId="31" fillId="0" borderId="66" xfId="0" applyNumberFormat="1" applyFont="1" applyFill="1" applyBorder="1" applyAlignment="1" applyProtection="1">
      <alignment horizontal="center" vertical="center"/>
    </xf>
    <xf numFmtId="14" fontId="31" fillId="0" borderId="66" xfId="0" applyNumberFormat="1" applyFont="1" applyBorder="1" applyAlignment="1" applyProtection="1">
      <alignment horizontal="center" vertical="center"/>
    </xf>
    <xf numFmtId="9" fontId="3" fillId="0" borderId="1" xfId="0" applyNumberFormat="1" applyFont="1" applyBorder="1" applyAlignment="1">
      <alignment horizontal="center" vertical="top" wrapText="1"/>
    </xf>
    <xf numFmtId="0" fontId="33" fillId="0" borderId="1" xfId="0" applyFont="1" applyBorder="1" applyAlignment="1">
      <alignment horizontal="left" vertical="top" wrapText="1"/>
    </xf>
    <xf numFmtId="9" fontId="32" fillId="0" borderId="1" xfId="0" applyNumberFormat="1" applyFont="1" applyBorder="1" applyAlignment="1">
      <alignment horizontal="center" vertical="top" wrapText="1"/>
    </xf>
    <xf numFmtId="0" fontId="32" fillId="0" borderId="1" xfId="0" applyFont="1" applyBorder="1" applyAlignment="1">
      <alignment horizontal="center" vertical="top" wrapText="1"/>
    </xf>
    <xf numFmtId="0" fontId="1" fillId="0" borderId="1" xfId="0" applyFont="1" applyBorder="1" applyAlignment="1">
      <alignment horizontal="center" vertical="top" wrapText="1"/>
    </xf>
    <xf numFmtId="9" fontId="0" fillId="0" borderId="14" xfId="0" applyNumberFormat="1" applyFont="1" applyBorder="1" applyAlignment="1">
      <alignment horizontal="center" vertical="top" wrapText="1"/>
    </xf>
    <xf numFmtId="9" fontId="32" fillId="0" borderId="66" xfId="0" applyNumberFormat="1" applyFont="1" applyFill="1" applyBorder="1" applyAlignment="1">
      <alignment horizontal="center" vertical="top" wrapText="1"/>
    </xf>
    <xf numFmtId="9" fontId="39" fillId="0" borderId="66" xfId="1" applyFont="1" applyFill="1" applyBorder="1" applyAlignment="1" applyProtection="1">
      <alignment horizontal="center" vertical="center"/>
    </xf>
    <xf numFmtId="0" fontId="34" fillId="0" borderId="66" xfId="0" applyFont="1" applyBorder="1" applyAlignment="1">
      <alignment horizontal="center" vertical="center"/>
    </xf>
    <xf numFmtId="9" fontId="39" fillId="0" borderId="66" xfId="0" applyNumberFormat="1" applyFont="1" applyFill="1" applyBorder="1" applyAlignment="1" applyProtection="1">
      <alignment horizontal="center" vertical="center"/>
    </xf>
    <xf numFmtId="0" fontId="31" fillId="0" borderId="66" xfId="0" applyFont="1" applyFill="1" applyBorder="1" applyAlignment="1" applyProtection="1">
      <alignment horizontal="left" vertical="center" wrapText="1"/>
    </xf>
    <xf numFmtId="0" fontId="32" fillId="0" borderId="66" xfId="0" applyFont="1" applyBorder="1" applyAlignment="1">
      <alignment horizontal="left" vertical="center" wrapText="1"/>
    </xf>
    <xf numFmtId="0" fontId="31" fillId="0" borderId="66" xfId="0" applyFont="1" applyBorder="1" applyAlignment="1" applyProtection="1">
      <alignment horizontal="left" vertical="center" wrapText="1"/>
    </xf>
    <xf numFmtId="14" fontId="1" fillId="0" borderId="1" xfId="0" applyNumberFormat="1" applyFont="1" applyBorder="1" applyAlignment="1">
      <alignment horizontal="center" vertical="top" wrapText="1"/>
    </xf>
    <xf numFmtId="14" fontId="3" fillId="0" borderId="1" xfId="0" applyNumberFormat="1" applyFont="1" applyBorder="1" applyAlignment="1">
      <alignment horizontal="center" vertical="top" wrapText="1"/>
    </xf>
    <xf numFmtId="0" fontId="32" fillId="0" borderId="66" xfId="0" applyFont="1" applyFill="1" applyBorder="1" applyAlignment="1">
      <alignment horizontal="left" vertical="top" wrapText="1"/>
    </xf>
    <xf numFmtId="0" fontId="31" fillId="0" borderId="66" xfId="0" applyFont="1" applyFill="1" applyBorder="1" applyAlignment="1">
      <alignment horizontal="left" vertical="top" wrapText="1"/>
    </xf>
    <xf numFmtId="0" fontId="32" fillId="0" borderId="66" xfId="0" applyFont="1" applyBorder="1" applyAlignment="1">
      <alignment horizontal="left" vertical="top" wrapText="1"/>
    </xf>
    <xf numFmtId="0" fontId="32" fillId="0" borderId="1" xfId="0" applyFont="1" applyBorder="1" applyAlignment="1">
      <alignment horizontal="justify" vertical="center" wrapText="1"/>
    </xf>
    <xf numFmtId="0" fontId="13" fillId="0" borderId="66" xfId="0" applyFont="1" applyBorder="1" applyAlignment="1">
      <alignment horizontal="center" vertical="center" wrapText="1"/>
    </xf>
    <xf numFmtId="0" fontId="19" fillId="10" borderId="66" xfId="0" applyFont="1" applyFill="1" applyBorder="1" applyAlignment="1">
      <alignment horizontal="center" vertical="center"/>
    </xf>
    <xf numFmtId="0" fontId="19" fillId="10" borderId="66" xfId="0" applyFont="1" applyFill="1" applyBorder="1" applyAlignment="1">
      <alignment vertical="center"/>
    </xf>
    <xf numFmtId="0" fontId="13" fillId="0" borderId="66" xfId="0" applyFont="1" applyBorder="1" applyAlignment="1">
      <alignment horizontal="left" vertical="top" wrapText="1"/>
    </xf>
    <xf numFmtId="0" fontId="28" fillId="17" borderId="42" xfId="0" applyFont="1" applyFill="1" applyBorder="1" applyAlignment="1">
      <alignment vertical="center" wrapText="1"/>
    </xf>
    <xf numFmtId="0" fontId="28" fillId="17" borderId="42" xfId="0" applyFont="1" applyFill="1" applyBorder="1" applyAlignment="1">
      <alignment horizontal="left" vertical="center" wrapText="1"/>
    </xf>
    <xf numFmtId="0" fontId="28" fillId="17" borderId="42" xfId="0" applyFont="1" applyFill="1" applyBorder="1" applyAlignment="1">
      <alignment horizontal="center" vertical="center" wrapText="1"/>
    </xf>
    <xf numFmtId="0" fontId="13" fillId="17" borderId="42" xfId="0" applyFont="1" applyFill="1" applyBorder="1" applyAlignment="1">
      <alignment horizontal="center"/>
    </xf>
    <xf numFmtId="0" fontId="28" fillId="18" borderId="42" xfId="0" applyFont="1" applyFill="1" applyBorder="1" applyAlignment="1">
      <alignment vertical="center" wrapText="1"/>
    </xf>
    <xf numFmtId="0" fontId="28" fillId="18" borderId="42" xfId="0" applyFont="1" applyFill="1" applyBorder="1" applyAlignment="1">
      <alignment horizontal="left" vertical="top" wrapText="1"/>
    </xf>
    <xf numFmtId="0" fontId="28" fillId="18" borderId="6" xfId="0" applyFont="1" applyFill="1" applyBorder="1" applyAlignment="1">
      <alignment horizontal="center" vertical="center" wrapText="1"/>
    </xf>
    <xf numFmtId="0" fontId="28" fillId="18" borderId="42" xfId="0" applyFont="1" applyFill="1" applyBorder="1" applyAlignment="1">
      <alignment horizontal="center" vertical="center" wrapText="1"/>
    </xf>
    <xf numFmtId="0" fontId="13" fillId="0" borderId="66" xfId="0" applyFont="1" applyBorder="1" applyAlignment="1">
      <alignment horizontal="left" vertical="center" wrapText="1"/>
    </xf>
    <xf numFmtId="0" fontId="13" fillId="0" borderId="66" xfId="0" applyFont="1" applyBorder="1" applyAlignment="1">
      <alignment horizontal="center" vertical="center"/>
    </xf>
    <xf numFmtId="0" fontId="13" fillId="10" borderId="66" xfId="0" applyFont="1" applyFill="1" applyBorder="1" applyAlignment="1">
      <alignment horizontal="center" vertical="center" wrapText="1"/>
    </xf>
    <xf numFmtId="0" fontId="19" fillId="10" borderId="66" xfId="0" applyFont="1" applyFill="1" applyBorder="1" applyAlignment="1">
      <alignment horizontal="center" vertical="center" wrapText="1"/>
    </xf>
    <xf numFmtId="10" fontId="13" fillId="0" borderId="66" xfId="0" applyNumberFormat="1" applyFont="1" applyBorder="1" applyAlignment="1">
      <alignment horizontal="left" vertical="top" wrapText="1"/>
    </xf>
    <xf numFmtId="14" fontId="13" fillId="0" borderId="66" xfId="0" applyNumberFormat="1" applyFont="1" applyBorder="1" applyAlignment="1">
      <alignment horizontal="left" vertical="top"/>
    </xf>
    <xf numFmtId="14" fontId="13" fillId="0" borderId="66" xfId="0" applyNumberFormat="1" applyFont="1" applyBorder="1" applyAlignment="1">
      <alignment horizontal="center" vertical="center"/>
    </xf>
    <xf numFmtId="2" fontId="16" fillId="0" borderId="66" xfId="0" applyNumberFormat="1" applyFont="1" applyBorder="1" applyAlignment="1">
      <alignment horizontal="left" vertical="top" wrapText="1"/>
    </xf>
    <xf numFmtId="14" fontId="13" fillId="0" borderId="66" xfId="0" applyNumberFormat="1" applyFont="1" applyBorder="1" applyAlignment="1">
      <alignment horizontal="center" vertical="top"/>
    </xf>
    <xf numFmtId="9" fontId="13" fillId="0" borderId="66" xfId="0" applyNumberFormat="1" applyFont="1" applyBorder="1" applyAlignment="1">
      <alignment horizontal="center" vertical="center"/>
    </xf>
    <xf numFmtId="0" fontId="13" fillId="0" borderId="66" xfId="0" applyFont="1" applyBorder="1" applyAlignment="1">
      <alignment vertical="top" wrapText="1"/>
    </xf>
    <xf numFmtId="0" fontId="13" fillId="10" borderId="66" xfId="0" applyFont="1" applyFill="1" applyBorder="1" applyAlignment="1">
      <alignment horizontal="left" vertical="top" wrapText="1"/>
    </xf>
    <xf numFmtId="0" fontId="16" fillId="0" borderId="66" xfId="0" applyFont="1" applyBorder="1" applyAlignment="1">
      <alignment horizontal="left" vertical="top" wrapText="1"/>
    </xf>
    <xf numFmtId="9" fontId="13" fillId="0" borderId="66" xfId="0" applyNumberFormat="1" applyFont="1" applyBorder="1" applyAlignment="1">
      <alignment horizontal="center" vertical="center" wrapText="1"/>
    </xf>
    <xf numFmtId="9" fontId="16" fillId="0" borderId="66" xfId="0" applyNumberFormat="1" applyFont="1" applyBorder="1" applyAlignment="1">
      <alignment horizontal="center" vertical="center"/>
    </xf>
    <xf numFmtId="0" fontId="13" fillId="0" borderId="66" xfId="0" applyFont="1" applyBorder="1" applyAlignment="1">
      <alignment horizontal="center" vertical="top"/>
    </xf>
    <xf numFmtId="0" fontId="13" fillId="0" borderId="66" xfId="0" applyFont="1" applyBorder="1" applyAlignment="1">
      <alignment horizontal="left" vertical="top"/>
    </xf>
    <xf numFmtId="0" fontId="13" fillId="0" borderId="66" xfId="0" applyFont="1" applyBorder="1" applyAlignment="1">
      <alignment horizontal="center"/>
    </xf>
    <xf numFmtId="14" fontId="31" fillId="0" borderId="66" xfId="0" applyNumberFormat="1" applyFont="1" applyBorder="1" applyAlignment="1">
      <alignment horizontal="center" vertical="center"/>
    </xf>
    <xf numFmtId="0" fontId="13" fillId="10" borderId="66" xfId="0" applyFont="1" applyFill="1" applyBorder="1" applyAlignment="1">
      <alignment vertical="top" wrapText="1"/>
    </xf>
    <xf numFmtId="14" fontId="13" fillId="0" borderId="66" xfId="0" applyNumberFormat="1" applyFont="1" applyBorder="1" applyAlignment="1">
      <alignment horizontal="center" vertical="center" wrapText="1"/>
    </xf>
    <xf numFmtId="0" fontId="13" fillId="10" borderId="66" xfId="0" applyFont="1" applyFill="1" applyBorder="1" applyAlignment="1">
      <alignment horizontal="left" vertical="center" wrapText="1"/>
    </xf>
    <xf numFmtId="9" fontId="16" fillId="0" borderId="66" xfId="0" applyNumberFormat="1" applyFont="1" applyBorder="1" applyAlignment="1">
      <alignment horizontal="center" vertical="center" wrapText="1"/>
    </xf>
    <xf numFmtId="14" fontId="13" fillId="0" borderId="66" xfId="0" applyNumberFormat="1" applyFont="1" applyBorder="1" applyAlignment="1">
      <alignment horizontal="right" vertical="top" wrapText="1"/>
    </xf>
    <xf numFmtId="0" fontId="13" fillId="10" borderId="66" xfId="0" applyFont="1" applyFill="1" applyBorder="1" applyAlignment="1">
      <alignment vertical="center" wrapText="1"/>
    </xf>
    <xf numFmtId="0" fontId="13" fillId="0" borderId="66" xfId="0" applyFont="1" applyBorder="1"/>
    <xf numFmtId="0" fontId="13" fillId="0" borderId="66" xfId="0" applyFont="1" applyBorder="1" applyAlignment="1">
      <alignment vertical="center" wrapText="1"/>
    </xf>
    <xf numFmtId="14" fontId="13" fillId="0" borderId="66" xfId="0" applyNumberFormat="1" applyFont="1" applyBorder="1" applyAlignment="1">
      <alignment horizontal="left" vertical="top" wrapText="1"/>
    </xf>
    <xf numFmtId="0" fontId="13" fillId="0" borderId="66" xfId="0" applyFont="1" applyBorder="1" applyAlignment="1">
      <alignment vertical="center"/>
    </xf>
    <xf numFmtId="0" fontId="13" fillId="0" borderId="66" xfId="0" applyFont="1" applyBorder="1" applyAlignment="1">
      <alignment vertical="top"/>
    </xf>
    <xf numFmtId="14" fontId="13" fillId="0" borderId="66" xfId="0" applyNumberFormat="1" applyFont="1" applyBorder="1" applyAlignment="1">
      <alignment vertical="top"/>
    </xf>
    <xf numFmtId="9" fontId="39" fillId="0" borderId="66" xfId="0" applyNumberFormat="1" applyFont="1" applyFill="1" applyBorder="1" applyAlignment="1" applyProtection="1">
      <alignment horizontal="center" vertical="center" wrapText="1"/>
    </xf>
    <xf numFmtId="0" fontId="35" fillId="0" borderId="66" xfId="0" applyFont="1" applyBorder="1" applyAlignment="1">
      <alignment horizontal="left" vertical="center" wrapText="1"/>
    </xf>
    <xf numFmtId="0" fontId="31" fillId="0" borderId="66" xfId="0" applyFont="1" applyBorder="1" applyAlignment="1">
      <alignment horizontal="left" vertical="center" wrapText="1"/>
    </xf>
    <xf numFmtId="0" fontId="19" fillId="10" borderId="66" xfId="0" applyFont="1" applyFill="1" applyBorder="1" applyAlignment="1">
      <alignment vertical="center" wrapText="1"/>
    </xf>
    <xf numFmtId="10" fontId="13" fillId="0" borderId="66" xfId="0" applyNumberFormat="1" applyFont="1" applyBorder="1" applyAlignment="1">
      <alignment vertical="top" wrapText="1"/>
    </xf>
    <xf numFmtId="0" fontId="40" fillId="10" borderId="66" xfId="0" applyFont="1" applyFill="1" applyBorder="1" applyAlignment="1">
      <alignment horizontal="left" vertical="center" wrapText="1"/>
    </xf>
    <xf numFmtId="14" fontId="31" fillId="0" borderId="66" xfId="0" applyNumberFormat="1" applyFont="1" applyFill="1" applyBorder="1" applyAlignment="1">
      <alignment horizontal="center" vertical="center"/>
    </xf>
    <xf numFmtId="0" fontId="13" fillId="0" borderId="66" xfId="0" applyFont="1" applyBorder="1" applyAlignment="1">
      <alignment horizontal="left" vertical="center"/>
    </xf>
    <xf numFmtId="0" fontId="34" fillId="0" borderId="66" xfId="0" applyFont="1" applyFill="1" applyBorder="1" applyAlignment="1">
      <alignment horizontal="left" vertical="center" wrapText="1"/>
    </xf>
    <xf numFmtId="9" fontId="31" fillId="0" borderId="66" xfId="0" applyNumberFormat="1" applyFont="1" applyFill="1" applyBorder="1" applyAlignment="1">
      <alignment horizontal="center" vertical="center"/>
    </xf>
    <xf numFmtId="9" fontId="39" fillId="19" borderId="66" xfId="1" applyFont="1" applyFill="1" applyBorder="1" applyAlignment="1" applyProtection="1">
      <alignment horizontal="center" vertical="center"/>
    </xf>
    <xf numFmtId="0" fontId="13" fillId="10" borderId="66" xfId="0" applyFont="1" applyFill="1" applyBorder="1" applyAlignment="1">
      <alignment horizontal="center" vertical="top" wrapText="1"/>
    </xf>
    <xf numFmtId="9" fontId="39" fillId="0" borderId="66" xfId="1" applyFont="1" applyBorder="1" applyAlignment="1" applyProtection="1">
      <alignment horizontal="center" vertical="center"/>
    </xf>
    <xf numFmtId="0" fontId="16" fillId="0" borderId="66" xfId="0" applyFont="1" applyBorder="1" applyAlignment="1">
      <alignment horizontal="left" vertical="center" wrapText="1"/>
    </xf>
    <xf numFmtId="0" fontId="34" fillId="0" borderId="66" xfId="0" applyFont="1" applyBorder="1" applyAlignment="1">
      <alignment horizontal="center" vertical="center" wrapText="1"/>
    </xf>
    <xf numFmtId="0" fontId="31" fillId="0" borderId="66" xfId="0" applyFont="1" applyBorder="1" applyAlignment="1">
      <alignment horizontal="center" vertical="center" wrapText="1"/>
    </xf>
    <xf numFmtId="0" fontId="3" fillId="0" borderId="66" xfId="0" applyFont="1" applyBorder="1" applyAlignment="1">
      <alignment horizontal="left" vertical="center" wrapText="1"/>
    </xf>
    <xf numFmtId="14" fontId="13" fillId="0" borderId="66" xfId="0" applyNumberFormat="1" applyFont="1" applyFill="1" applyBorder="1" applyAlignment="1">
      <alignment horizontal="center" vertical="center"/>
    </xf>
    <xf numFmtId="0" fontId="13" fillId="0" borderId="66" xfId="0" applyFont="1" applyFill="1" applyBorder="1" applyAlignment="1">
      <alignment horizontal="left" vertical="center" wrapText="1"/>
    </xf>
    <xf numFmtId="9" fontId="16" fillId="0" borderId="66" xfId="0" applyNumberFormat="1" applyFont="1" applyFill="1" applyBorder="1" applyAlignment="1">
      <alignment horizontal="center" vertical="center"/>
    </xf>
    <xf numFmtId="0" fontId="41" fillId="0" borderId="66" xfId="0" applyFont="1" applyBorder="1" applyAlignment="1">
      <alignment horizontal="center" vertical="center" wrapText="1"/>
    </xf>
    <xf numFmtId="10" fontId="16" fillId="0" borderId="66" xfId="0" applyNumberFormat="1" applyFont="1" applyBorder="1" applyAlignment="1">
      <alignment horizontal="left" vertical="top" wrapText="1"/>
    </xf>
    <xf numFmtId="14" fontId="16" fillId="0" borderId="66" xfId="0" applyNumberFormat="1" applyFont="1" applyBorder="1" applyAlignment="1">
      <alignment horizontal="left" vertical="top"/>
    </xf>
    <xf numFmtId="0" fontId="16" fillId="0" borderId="66" xfId="0" applyFont="1" applyBorder="1" applyAlignment="1">
      <alignment horizontal="center" vertical="center" wrapText="1"/>
    </xf>
    <xf numFmtId="0" fontId="16" fillId="10" borderId="66" xfId="0" applyFont="1" applyFill="1" applyBorder="1" applyAlignment="1">
      <alignment horizontal="left" vertical="center" wrapText="1"/>
    </xf>
    <xf numFmtId="14" fontId="16" fillId="0" borderId="66" xfId="0" applyNumberFormat="1" applyFont="1" applyBorder="1" applyAlignment="1">
      <alignment vertical="top"/>
    </xf>
    <xf numFmtId="14" fontId="13" fillId="0" borderId="66" xfId="0" applyNumberFormat="1" applyFont="1" applyBorder="1" applyAlignment="1">
      <alignment vertical="top" wrapText="1"/>
    </xf>
    <xf numFmtId="9" fontId="13" fillId="0" borderId="66" xfId="0" applyNumberFormat="1" applyFont="1" applyBorder="1" applyAlignment="1">
      <alignment horizontal="left" vertical="top" wrapText="1"/>
    </xf>
    <xf numFmtId="0" fontId="31" fillId="0" borderId="66" xfId="0" applyFont="1" applyBorder="1" applyAlignment="1">
      <alignment horizontal="center" vertical="center"/>
    </xf>
    <xf numFmtId="0" fontId="32" fillId="10" borderId="66" xfId="0" applyFont="1" applyFill="1" applyBorder="1" applyAlignment="1">
      <alignment horizontal="left" vertical="center" wrapText="1"/>
    </xf>
    <xf numFmtId="14" fontId="32" fillId="0" borderId="66" xfId="0" applyNumberFormat="1" applyFont="1" applyBorder="1" applyAlignment="1">
      <alignment horizontal="center" vertical="center"/>
    </xf>
    <xf numFmtId="1" fontId="31" fillId="0" borderId="66" xfId="0" applyNumberFormat="1" applyFont="1" applyBorder="1" applyAlignment="1">
      <alignment horizontal="left" vertical="center" wrapText="1"/>
    </xf>
    <xf numFmtId="14" fontId="13" fillId="0" borderId="66" xfId="0" applyNumberFormat="1" applyFont="1" applyBorder="1" applyAlignment="1">
      <alignment horizontal="right" vertical="top"/>
    </xf>
    <xf numFmtId="2" fontId="34" fillId="21" borderId="66" xfId="0" applyNumberFormat="1" applyFont="1" applyFill="1" applyBorder="1" applyAlignment="1">
      <alignment horizontal="left" vertical="top" wrapText="1"/>
    </xf>
    <xf numFmtId="14" fontId="13" fillId="22" borderId="66" xfId="0" applyNumberFormat="1" applyFont="1" applyFill="1" applyBorder="1" applyAlignment="1">
      <alignment horizontal="center" vertical="center"/>
    </xf>
    <xf numFmtId="0" fontId="34" fillId="0" borderId="66" xfId="0" applyFont="1" applyFill="1" applyBorder="1" applyAlignment="1">
      <alignment horizontal="center" vertical="center"/>
    </xf>
    <xf numFmtId="0" fontId="31" fillId="0" borderId="66" xfId="0" applyFont="1" applyFill="1" applyBorder="1" applyAlignment="1">
      <alignment horizontal="left" vertical="center" wrapText="1"/>
    </xf>
    <xf numFmtId="0" fontId="13" fillId="0" borderId="0" xfId="0" applyFont="1" applyAlignment="1">
      <alignment horizontal="left" wrapText="1"/>
    </xf>
    <xf numFmtId="0" fontId="0" fillId="0" borderId="0" xfId="0" applyFont="1" applyAlignment="1">
      <alignment wrapText="1"/>
    </xf>
    <xf numFmtId="0" fontId="13" fillId="0" borderId="66" xfId="0" applyFont="1" applyFill="1" applyBorder="1"/>
    <xf numFmtId="0" fontId="25" fillId="5" borderId="42" xfId="0" applyFont="1" applyFill="1" applyBorder="1" applyAlignment="1">
      <alignment horizontal="center" wrapText="1"/>
    </xf>
    <xf numFmtId="0" fontId="25" fillId="5" borderId="61" xfId="0" applyFont="1" applyFill="1" applyBorder="1" applyAlignment="1">
      <alignment horizontal="center" wrapText="1"/>
    </xf>
    <xf numFmtId="0" fontId="25" fillId="5" borderId="18" xfId="0" applyFont="1" applyFill="1" applyBorder="1" applyAlignment="1">
      <alignment horizontal="center" wrapText="1"/>
    </xf>
    <xf numFmtId="0" fontId="4" fillId="0" borderId="44" xfId="0" applyFont="1" applyBorder="1" applyAlignment="1">
      <alignment horizontal="center" wrapText="1"/>
    </xf>
    <xf numFmtId="0" fontId="25" fillId="18" borderId="1" xfId="0" applyFont="1" applyFill="1" applyBorder="1" applyAlignment="1">
      <alignment wrapText="1"/>
    </xf>
    <xf numFmtId="0" fontId="25" fillId="18" borderId="1" xfId="0" applyFont="1" applyFill="1" applyBorder="1" applyAlignment="1">
      <alignment horizontal="center" wrapText="1"/>
    </xf>
    <xf numFmtId="0" fontId="0" fillId="0" borderId="0" xfId="0" applyFont="1" applyAlignment="1"/>
    <xf numFmtId="0" fontId="48" fillId="0" borderId="66" xfId="0" applyFont="1" applyFill="1" applyBorder="1" applyAlignment="1">
      <alignment horizontal="justify" vertical="top" wrapText="1"/>
    </xf>
    <xf numFmtId="0" fontId="31" fillId="0" borderId="66" xfId="0" applyFont="1" applyFill="1" applyBorder="1" applyAlignment="1">
      <alignment horizontal="justify" vertical="center" wrapText="1"/>
    </xf>
    <xf numFmtId="0" fontId="31" fillId="0" borderId="66" xfId="0" applyFont="1" applyFill="1" applyBorder="1" applyAlignment="1">
      <alignment horizontal="center" vertical="center" wrapText="1"/>
    </xf>
    <xf numFmtId="0" fontId="31" fillId="19" borderId="66" xfId="2" applyFont="1" applyFill="1" applyBorder="1" applyAlignment="1">
      <alignment horizontal="center" vertical="center" wrapText="1"/>
    </xf>
    <xf numFmtId="0" fontId="31" fillId="0" borderId="66" xfId="0" applyFont="1" applyFill="1" applyBorder="1" applyAlignment="1">
      <alignment horizontal="center" vertical="center"/>
    </xf>
    <xf numFmtId="10" fontId="47" fillId="0" borderId="66" xfId="0" applyNumberFormat="1" applyFont="1" applyBorder="1" applyAlignment="1">
      <alignment horizontal="center" vertical="center" wrapText="1"/>
    </xf>
    <xf numFmtId="14" fontId="47" fillId="0" borderId="66" xfId="0" applyNumberFormat="1" applyFont="1" applyBorder="1" applyAlignment="1">
      <alignment horizontal="center" vertical="center"/>
    </xf>
    <xf numFmtId="14" fontId="47" fillId="0" borderId="66" xfId="0" applyNumberFormat="1" applyFont="1" applyBorder="1" applyAlignment="1">
      <alignment horizontal="center" vertical="center" wrapText="1"/>
    </xf>
    <xf numFmtId="0" fontId="31" fillId="0" borderId="66" xfId="0" applyFont="1" applyBorder="1" applyAlignment="1">
      <alignment horizontal="justify" vertical="center" wrapText="1"/>
    </xf>
    <xf numFmtId="0" fontId="32" fillId="0" borderId="66" xfId="0" applyFont="1" applyBorder="1" applyAlignment="1">
      <alignment horizontal="center" vertical="center" wrapText="1"/>
    </xf>
    <xf numFmtId="0" fontId="13" fillId="0" borderId="66" xfId="0" applyFont="1" applyFill="1" applyBorder="1" applyAlignment="1">
      <alignment horizontal="center" vertical="center" wrapText="1"/>
    </xf>
    <xf numFmtId="0" fontId="13" fillId="0" borderId="66" xfId="0" applyFont="1" applyFill="1" applyBorder="1" applyAlignment="1">
      <alignment horizontal="left" vertical="top" wrapText="1"/>
    </xf>
    <xf numFmtId="0" fontId="13" fillId="0" borderId="66" xfId="0" applyFont="1" applyFill="1" applyBorder="1" applyAlignment="1">
      <alignment vertical="top" wrapText="1"/>
    </xf>
    <xf numFmtId="0" fontId="5" fillId="0" borderId="66" xfId="0" applyFont="1" applyFill="1" applyBorder="1" applyAlignment="1">
      <alignment horizontal="left" vertical="top" wrapText="1"/>
    </xf>
    <xf numFmtId="0" fontId="5" fillId="0" borderId="66" xfId="0" applyFont="1" applyFill="1" applyBorder="1" applyAlignment="1">
      <alignment horizontal="left" vertical="center" wrapText="1"/>
    </xf>
    <xf numFmtId="0" fontId="13" fillId="0" borderId="66" xfId="0" applyFont="1" applyFill="1" applyBorder="1" applyAlignment="1">
      <alignment vertical="center" wrapText="1"/>
    </xf>
    <xf numFmtId="0" fontId="5" fillId="0" borderId="66" xfId="0" applyFont="1" applyFill="1" applyBorder="1" applyAlignment="1">
      <alignment vertical="top" wrapText="1"/>
    </xf>
    <xf numFmtId="0" fontId="5" fillId="0" borderId="66" xfId="0" applyFont="1" applyFill="1" applyBorder="1" applyAlignment="1">
      <alignment horizontal="center" vertical="center" wrapText="1"/>
    </xf>
    <xf numFmtId="0" fontId="16" fillId="0" borderId="66" xfId="0" applyFont="1" applyFill="1" applyBorder="1" applyAlignment="1">
      <alignment horizontal="left" vertical="top" wrapText="1"/>
    </xf>
    <xf numFmtId="0" fontId="16" fillId="0" borderId="66" xfId="0" applyFont="1" applyFill="1" applyBorder="1" applyAlignment="1">
      <alignment vertical="top" wrapText="1"/>
    </xf>
    <xf numFmtId="10" fontId="13" fillId="0" borderId="66" xfId="0" applyNumberFormat="1" applyFont="1" applyFill="1" applyBorder="1" applyAlignment="1">
      <alignment horizontal="left" vertical="top" wrapText="1"/>
    </xf>
    <xf numFmtId="0" fontId="38" fillId="0" borderId="66" xfId="0" applyFont="1" applyFill="1" applyBorder="1" applyAlignment="1">
      <alignment horizontal="justify" vertical="center" wrapText="1"/>
    </xf>
    <xf numFmtId="9" fontId="34" fillId="0" borderId="66" xfId="0" applyNumberFormat="1" applyFont="1" applyFill="1" applyBorder="1" applyAlignment="1">
      <alignment horizontal="center" vertical="top"/>
    </xf>
    <xf numFmtId="10" fontId="31" fillId="0" borderId="66" xfId="0" applyNumberFormat="1" applyFont="1" applyFill="1" applyBorder="1" applyAlignment="1">
      <alignment horizontal="left" vertical="top" wrapText="1"/>
    </xf>
    <xf numFmtId="0" fontId="31" fillId="0" borderId="66" xfId="0" applyFont="1" applyBorder="1" applyAlignment="1">
      <alignment horizontal="left" vertical="top" wrapText="1"/>
    </xf>
    <xf numFmtId="10" fontId="39" fillId="0" borderId="66" xfId="1" applyNumberFormat="1" applyFont="1" applyFill="1" applyBorder="1" applyAlignment="1" applyProtection="1">
      <alignment horizontal="center" vertical="center"/>
    </xf>
    <xf numFmtId="1" fontId="31" fillId="0" borderId="66" xfId="0" applyNumberFormat="1" applyFont="1" applyFill="1" applyBorder="1" applyAlignment="1">
      <alignment horizontal="left" vertical="top" wrapText="1"/>
    </xf>
    <xf numFmtId="14" fontId="31" fillId="0" borderId="66" xfId="0" applyNumberFormat="1" applyFont="1" applyFill="1" applyBorder="1" applyAlignment="1">
      <alignment horizontal="center" vertical="top" wrapText="1"/>
    </xf>
    <xf numFmtId="2" fontId="31" fillId="0" borderId="66" xfId="0" applyNumberFormat="1" applyFont="1" applyFill="1" applyBorder="1" applyAlignment="1" applyProtection="1">
      <alignment horizontal="left" vertical="top" wrapText="1"/>
    </xf>
    <xf numFmtId="9" fontId="39" fillId="0" borderId="66" xfId="4" applyNumberFormat="1" applyFont="1" applyFill="1" applyBorder="1" applyAlignment="1">
      <alignment horizontal="center" vertical="top"/>
    </xf>
    <xf numFmtId="9" fontId="39" fillId="0" borderId="66" xfId="4" applyNumberFormat="1" applyFont="1" applyFill="1" applyBorder="1" applyAlignment="1">
      <alignment horizontal="center" vertical="top" wrapText="1"/>
    </xf>
    <xf numFmtId="0" fontId="31" fillId="0" borderId="66" xfId="8" applyFont="1" applyFill="1" applyBorder="1" applyAlignment="1" applyProtection="1">
      <alignment horizontal="justify" vertical="top" wrapText="1"/>
    </xf>
    <xf numFmtId="9" fontId="39" fillId="0" borderId="66" xfId="8" applyNumberFormat="1" applyFont="1" applyFill="1" applyBorder="1" applyAlignment="1" applyProtection="1">
      <alignment horizontal="center" vertical="center"/>
    </xf>
    <xf numFmtId="9" fontId="39" fillId="0" borderId="66" xfId="8" applyNumberFormat="1" applyFont="1" applyFill="1" applyBorder="1" applyAlignment="1" applyProtection="1">
      <alignment horizontal="center" vertical="top"/>
    </xf>
    <xf numFmtId="0" fontId="31" fillId="0" borderId="66" xfId="4" applyFont="1" applyFill="1" applyBorder="1" applyAlignment="1" applyProtection="1">
      <alignment horizontal="justify" vertical="top" wrapText="1"/>
    </xf>
    <xf numFmtId="9" fontId="39" fillId="0" borderId="66" xfId="4" applyNumberFormat="1" applyFont="1" applyFill="1" applyBorder="1" applyAlignment="1" applyProtection="1">
      <alignment horizontal="center" vertical="top" wrapText="1"/>
    </xf>
    <xf numFmtId="0" fontId="31" fillId="0" borderId="66" xfId="4" applyFont="1" applyFill="1" applyBorder="1" applyAlignment="1">
      <alignment horizontal="justify" vertical="top" wrapText="1"/>
    </xf>
    <xf numFmtId="0" fontId="31" fillId="0" borderId="66" xfId="8" applyFont="1" applyFill="1" applyBorder="1" applyAlignment="1">
      <alignment horizontal="justify" vertical="top" wrapText="1"/>
    </xf>
    <xf numFmtId="9" fontId="39" fillId="0" borderId="66" xfId="8" applyNumberFormat="1" applyFont="1" applyFill="1" applyBorder="1" applyAlignment="1">
      <alignment horizontal="center" vertical="top" wrapText="1"/>
    </xf>
    <xf numFmtId="0" fontId="31" fillId="0" borderId="66" xfId="9" applyFont="1" applyFill="1" applyBorder="1" applyAlignment="1">
      <alignment horizontal="justify" vertical="top" wrapText="1"/>
    </xf>
    <xf numFmtId="9" fontId="39" fillId="0" borderId="66" xfId="9" applyNumberFormat="1" applyFont="1" applyFill="1" applyBorder="1" applyAlignment="1">
      <alignment horizontal="center" vertical="top" wrapText="1"/>
    </xf>
    <xf numFmtId="9" fontId="39" fillId="0" borderId="66" xfId="8" applyNumberFormat="1" applyFont="1" applyFill="1" applyBorder="1" applyAlignment="1" applyProtection="1">
      <alignment horizontal="center" vertical="center" wrapText="1"/>
    </xf>
    <xf numFmtId="9" fontId="39" fillId="0" borderId="66" xfId="8" applyNumberFormat="1" applyFont="1" applyFill="1" applyBorder="1" applyAlignment="1" applyProtection="1">
      <alignment horizontal="center" vertical="top" wrapText="1"/>
    </xf>
    <xf numFmtId="0" fontId="31" fillId="0" borderId="66" xfId="9" applyFont="1" applyFill="1" applyBorder="1" applyAlignment="1" applyProtection="1">
      <alignment horizontal="justify" vertical="top" wrapText="1"/>
    </xf>
    <xf numFmtId="9" fontId="39" fillId="0" borderId="66" xfId="9" applyNumberFormat="1" applyFont="1" applyFill="1" applyBorder="1" applyAlignment="1" applyProtection="1">
      <alignment horizontal="center" vertical="top"/>
    </xf>
    <xf numFmtId="14" fontId="31" fillId="0" borderId="66" xfId="0" applyNumberFormat="1" applyFont="1" applyFill="1" applyBorder="1" applyAlignment="1">
      <alignment horizontal="center" vertical="top"/>
    </xf>
    <xf numFmtId="2" fontId="39" fillId="0" borderId="66" xfId="7" applyNumberFormat="1" applyFont="1" applyFill="1" applyBorder="1" applyAlignment="1" applyProtection="1">
      <alignment horizontal="left" vertical="top" wrapText="1"/>
    </xf>
    <xf numFmtId="2" fontId="39" fillId="0" borderId="66" xfId="0" applyNumberFormat="1" applyFont="1" applyFill="1" applyBorder="1" applyAlignment="1" applyProtection="1">
      <alignment horizontal="left" vertical="top" wrapText="1"/>
    </xf>
    <xf numFmtId="0" fontId="32" fillId="0" borderId="66" xfId="0" applyFont="1" applyFill="1" applyBorder="1" applyAlignment="1">
      <alignment horizontal="justify" vertical="top" wrapText="1"/>
    </xf>
    <xf numFmtId="14" fontId="31" fillId="0" borderId="66" xfId="0" applyNumberFormat="1" applyFont="1" applyFill="1" applyBorder="1" applyAlignment="1" applyProtection="1">
      <alignment horizontal="center" vertical="top"/>
    </xf>
    <xf numFmtId="0" fontId="31" fillId="0" borderId="66" xfId="0" applyFont="1" applyFill="1" applyBorder="1" applyAlignment="1" applyProtection="1">
      <alignment horizontal="justify" vertical="top" wrapText="1"/>
    </xf>
    <xf numFmtId="14" fontId="4" fillId="0" borderId="26" xfId="0" applyNumberFormat="1" applyFont="1" applyBorder="1" applyAlignment="1">
      <alignment horizontal="center" vertical="top" wrapText="1"/>
    </xf>
    <xf numFmtId="0" fontId="25" fillId="18" borderId="42" xfId="0" applyFont="1" applyFill="1" applyBorder="1" applyAlignment="1">
      <alignment vertical="center" wrapText="1"/>
    </xf>
    <xf numFmtId="0" fontId="25" fillId="18" borderId="42" xfId="0" applyFont="1" applyFill="1" applyBorder="1" applyAlignment="1">
      <alignment horizontal="center" vertical="center" wrapText="1"/>
    </xf>
    <xf numFmtId="0" fontId="4" fillId="0" borderId="66" xfId="0" applyFont="1" applyFill="1" applyBorder="1" applyAlignment="1">
      <alignment horizontal="left" vertical="top" wrapText="1"/>
    </xf>
    <xf numFmtId="0" fontId="33" fillId="0" borderId="66" xfId="0" applyFont="1" applyFill="1" applyBorder="1" applyAlignment="1">
      <alignment horizontal="left" vertical="top" wrapText="1"/>
    </xf>
    <xf numFmtId="14" fontId="32" fillId="0" borderId="66" xfId="0" applyNumberFormat="1" applyFont="1" applyFill="1" applyBorder="1" applyAlignment="1">
      <alignment horizontal="left" vertical="top" wrapText="1"/>
    </xf>
    <xf numFmtId="0" fontId="36" fillId="0" borderId="66" xfId="0" applyFont="1" applyFill="1" applyBorder="1" applyAlignment="1">
      <alignment vertical="top" wrapText="1"/>
    </xf>
    <xf numFmtId="14" fontId="32" fillId="0" borderId="66" xfId="0" applyNumberFormat="1" applyFont="1" applyFill="1" applyBorder="1" applyAlignment="1">
      <alignment horizontal="center" vertical="top" wrapText="1"/>
    </xf>
    <xf numFmtId="14" fontId="3" fillId="0" borderId="66" xfId="0" applyNumberFormat="1" applyFont="1" applyFill="1" applyBorder="1" applyAlignment="1">
      <alignment horizontal="center" vertical="top" wrapText="1"/>
    </xf>
    <xf numFmtId="0" fontId="3" fillId="0" borderId="66" xfId="0" applyFont="1" applyFill="1" applyBorder="1" applyAlignment="1">
      <alignment horizontal="left" vertical="top" wrapText="1"/>
    </xf>
    <xf numFmtId="9" fontId="32" fillId="0" borderId="66" xfId="0" applyNumberFormat="1" applyFont="1" applyFill="1" applyBorder="1" applyAlignment="1">
      <alignment horizontal="left" vertical="top" wrapText="1"/>
    </xf>
    <xf numFmtId="0" fontId="53" fillId="0" borderId="66" xfId="0" applyFont="1" applyFill="1" applyBorder="1" applyAlignment="1">
      <alignment horizontal="left" vertical="top" wrapText="1"/>
    </xf>
    <xf numFmtId="0" fontId="61" fillId="0" borderId="66" xfId="0" applyFont="1" applyFill="1" applyBorder="1" applyAlignment="1">
      <alignment horizontal="left" vertical="top" wrapText="1"/>
    </xf>
    <xf numFmtId="0" fontId="32" fillId="0" borderId="66" xfId="7" applyFont="1" applyFill="1" applyBorder="1" applyAlignment="1">
      <alignment horizontal="left" vertical="top" wrapText="1"/>
    </xf>
    <xf numFmtId="0" fontId="32" fillId="0" borderId="66" xfId="0" applyFont="1" applyFill="1" applyBorder="1" applyAlignment="1">
      <alignment vertical="top" wrapText="1"/>
    </xf>
    <xf numFmtId="2" fontId="16" fillId="0" borderId="66" xfId="0" applyNumberFormat="1" applyFont="1" applyFill="1" applyBorder="1" applyAlignment="1">
      <alignment horizontal="left" vertical="top" wrapText="1"/>
    </xf>
    <xf numFmtId="9" fontId="34" fillId="0" borderId="66" xfId="0" applyNumberFormat="1" applyFont="1" applyFill="1" applyBorder="1" applyAlignment="1">
      <alignment horizontal="center" vertical="top" wrapText="1"/>
    </xf>
    <xf numFmtId="0" fontId="13" fillId="0" borderId="66" xfId="0" applyFont="1" applyFill="1" applyBorder="1" applyAlignment="1">
      <alignment horizontal="center"/>
    </xf>
    <xf numFmtId="2" fontId="31" fillId="0" borderId="66" xfId="0" applyNumberFormat="1" applyFont="1" applyFill="1" applyBorder="1" applyAlignment="1">
      <alignment horizontal="left" vertical="top" wrapText="1"/>
    </xf>
    <xf numFmtId="9" fontId="39" fillId="0" borderId="66" xfId="0" applyNumberFormat="1" applyFont="1" applyFill="1" applyBorder="1" applyAlignment="1">
      <alignment horizontal="center" vertical="top" wrapText="1"/>
    </xf>
    <xf numFmtId="2" fontId="39" fillId="0" borderId="66" xfId="0" applyNumberFormat="1" applyFont="1" applyFill="1" applyBorder="1" applyAlignment="1">
      <alignment horizontal="left" vertical="top" wrapText="1"/>
    </xf>
    <xf numFmtId="0" fontId="31" fillId="0" borderId="66" xfId="0" applyFont="1" applyFill="1" applyBorder="1" applyAlignment="1" applyProtection="1">
      <alignment vertical="top" wrapText="1"/>
    </xf>
    <xf numFmtId="9" fontId="31" fillId="0" borderId="66" xfId="0" applyNumberFormat="1" applyFont="1" applyFill="1" applyBorder="1" applyAlignment="1" applyProtection="1">
      <alignment horizontal="right" vertical="top"/>
    </xf>
    <xf numFmtId="0" fontId="38" fillId="0" borderId="66" xfId="0" applyFont="1" applyFill="1" applyBorder="1" applyAlignment="1">
      <alignment horizontal="left" vertical="top" wrapText="1"/>
    </xf>
    <xf numFmtId="0" fontId="31" fillId="0" borderId="66" xfId="0" applyFont="1" applyFill="1" applyBorder="1" applyAlignment="1">
      <alignment vertical="top" wrapText="1"/>
    </xf>
    <xf numFmtId="14" fontId="31" fillId="0" borderId="66" xfId="0" applyNumberFormat="1" applyFont="1" applyFill="1" applyBorder="1" applyAlignment="1">
      <alignment vertical="center"/>
    </xf>
    <xf numFmtId="0" fontId="34" fillId="0" borderId="66" xfId="0" applyFont="1" applyFill="1" applyBorder="1" applyAlignment="1">
      <alignment horizontal="left" vertical="top" wrapText="1"/>
    </xf>
    <xf numFmtId="9" fontId="31" fillId="0" borderId="66" xfId="0" applyNumberFormat="1" applyFont="1" applyFill="1" applyBorder="1" applyAlignment="1" applyProtection="1">
      <alignment vertical="top"/>
    </xf>
    <xf numFmtId="14" fontId="31" fillId="0" borderId="66" xfId="5" applyNumberFormat="1" applyFont="1" applyFill="1" applyBorder="1" applyAlignment="1">
      <alignment horizontal="center" vertical="top"/>
    </xf>
    <xf numFmtId="0" fontId="31" fillId="0" borderId="66" xfId="5" applyFont="1" applyFill="1" applyBorder="1" applyAlignment="1">
      <alignment horizontal="left" vertical="top" wrapText="1"/>
    </xf>
    <xf numFmtId="9" fontId="34" fillId="0" borderId="66" xfId="6" applyNumberFormat="1" applyFont="1" applyFill="1" applyBorder="1" applyAlignment="1">
      <alignment horizontal="center" vertical="top"/>
    </xf>
    <xf numFmtId="9" fontId="31" fillId="0" borderId="66" xfId="0" applyNumberFormat="1" applyFont="1" applyFill="1" applyBorder="1" applyAlignment="1">
      <alignment horizontal="center" vertical="top"/>
    </xf>
    <xf numFmtId="2" fontId="34" fillId="0" borderId="66" xfId="0" applyNumberFormat="1" applyFont="1" applyFill="1" applyBorder="1" applyAlignment="1">
      <alignment horizontal="left" vertical="top" wrapText="1"/>
    </xf>
    <xf numFmtId="0" fontId="31" fillId="0" borderId="66" xfId="0" applyFont="1" applyFill="1" applyBorder="1" applyAlignment="1">
      <alignment horizontal="justify" vertical="top" wrapText="1"/>
    </xf>
    <xf numFmtId="0" fontId="39" fillId="0" borderId="66" xfId="8" applyFont="1" applyFill="1" applyBorder="1" applyAlignment="1" applyProtection="1">
      <alignment horizontal="justify" vertical="top" wrapText="1"/>
    </xf>
    <xf numFmtId="0" fontId="31" fillId="0" borderId="66" xfId="0" applyFont="1" applyFill="1" applyBorder="1" applyAlignment="1" applyProtection="1">
      <alignment horizontal="left" vertical="top" wrapText="1"/>
    </xf>
    <xf numFmtId="9" fontId="39" fillId="0" borderId="66" xfId="0" applyNumberFormat="1" applyFont="1" applyFill="1" applyBorder="1" applyAlignment="1" applyProtection="1">
      <alignment horizontal="center" vertical="top"/>
    </xf>
    <xf numFmtId="0" fontId="38" fillId="0" borderId="49" xfId="0" applyFont="1" applyBorder="1" applyAlignment="1">
      <alignment vertical="center"/>
    </xf>
    <xf numFmtId="0" fontId="38" fillId="0" borderId="0" xfId="0" applyFont="1" applyAlignment="1">
      <alignment vertical="center"/>
    </xf>
    <xf numFmtId="0" fontId="38" fillId="0" borderId="2" xfId="0" applyFont="1" applyBorder="1" applyAlignment="1">
      <alignment vertical="center"/>
    </xf>
    <xf numFmtId="0" fontId="31" fillId="0" borderId="0" xfId="0" applyFont="1"/>
    <xf numFmtId="0" fontId="66" fillId="18" borderId="26" xfId="0" applyFont="1" applyFill="1" applyBorder="1" applyAlignment="1">
      <alignment horizontal="center" vertical="center" wrapText="1"/>
    </xf>
    <xf numFmtId="0" fontId="66" fillId="18" borderId="1" xfId="0" applyFont="1" applyFill="1" applyBorder="1" applyAlignment="1">
      <alignment horizontal="center" vertical="center" wrapText="1"/>
    </xf>
    <xf numFmtId="0" fontId="66" fillId="18" borderId="65" xfId="0" applyFont="1" applyFill="1" applyBorder="1" applyAlignment="1">
      <alignment horizontal="center" vertical="center" wrapText="1"/>
    </xf>
    <xf numFmtId="0" fontId="66" fillId="18" borderId="42" xfId="0" applyFont="1" applyFill="1" applyBorder="1" applyAlignment="1">
      <alignment horizontal="center" vertical="center" wrapText="1"/>
    </xf>
    <xf numFmtId="0" fontId="31" fillId="0" borderId="66" xfId="0" applyFont="1" applyFill="1" applyBorder="1" applyAlignment="1">
      <alignment horizontal="center" vertical="top"/>
    </xf>
    <xf numFmtId="0" fontId="31" fillId="0" borderId="66" xfId="0" applyFont="1" applyFill="1" applyBorder="1" applyAlignment="1">
      <alignment horizontal="left" vertical="top"/>
    </xf>
    <xf numFmtId="0" fontId="34" fillId="0" borderId="66" xfId="0" applyFont="1" applyFill="1" applyBorder="1" applyAlignment="1">
      <alignment horizontal="center" vertical="top"/>
    </xf>
    <xf numFmtId="0" fontId="34" fillId="0" borderId="66" xfId="0" applyFont="1" applyFill="1" applyBorder="1" applyAlignment="1">
      <alignment vertical="center" wrapText="1"/>
    </xf>
    <xf numFmtId="0" fontId="31" fillId="0" borderId="66" xfId="0" applyFont="1" applyFill="1" applyBorder="1" applyAlignment="1">
      <alignment horizontal="justify" vertical="justify" wrapText="1"/>
    </xf>
    <xf numFmtId="0" fontId="34" fillId="0" borderId="0" xfId="0" applyFont="1" applyAlignment="1"/>
    <xf numFmtId="14" fontId="31" fillId="0" borderId="66" xfId="0" applyNumberFormat="1" applyFont="1" applyFill="1" applyBorder="1" applyAlignment="1">
      <alignment horizontal="justify" vertical="center"/>
    </xf>
    <xf numFmtId="0" fontId="34" fillId="0" borderId="66" xfId="0" applyFont="1" applyFill="1" applyBorder="1" applyAlignment="1">
      <alignment horizontal="center" vertical="center" wrapText="1"/>
    </xf>
    <xf numFmtId="0" fontId="34" fillId="0" borderId="66" xfId="0" applyFont="1" applyFill="1" applyBorder="1" applyAlignment="1">
      <alignment horizontal="center" vertical="top" wrapText="1"/>
    </xf>
    <xf numFmtId="0" fontId="31" fillId="0" borderId="66" xfId="0" applyFont="1" applyFill="1" applyBorder="1" applyAlignment="1">
      <alignment horizontal="justify" vertical="center"/>
    </xf>
    <xf numFmtId="0" fontId="42" fillId="0" borderId="66" xfId="0" applyFont="1" applyFill="1" applyBorder="1" applyAlignment="1">
      <alignment horizontal="center" vertical="top" wrapText="1"/>
    </xf>
    <xf numFmtId="9" fontId="42" fillId="0" borderId="66" xfId="0" applyNumberFormat="1" applyFont="1" applyFill="1" applyBorder="1" applyAlignment="1">
      <alignment horizontal="center" vertical="top"/>
    </xf>
    <xf numFmtId="10" fontId="31" fillId="0" borderId="66" xfId="0" applyNumberFormat="1" applyFont="1" applyFill="1" applyBorder="1" applyAlignment="1">
      <alignment horizontal="justify" vertical="center" wrapText="1"/>
    </xf>
    <xf numFmtId="10" fontId="31" fillId="0" borderId="66" xfId="0" applyNumberFormat="1" applyFont="1" applyFill="1" applyBorder="1" applyAlignment="1">
      <alignment horizontal="justify" vertical="top" wrapText="1"/>
    </xf>
    <xf numFmtId="0" fontId="34" fillId="0" borderId="66" xfId="0" applyFont="1" applyFill="1" applyBorder="1" applyAlignment="1"/>
    <xf numFmtId="14" fontId="31" fillId="22" borderId="66" xfId="0" applyNumberFormat="1" applyFont="1" applyFill="1" applyBorder="1" applyAlignment="1" applyProtection="1">
      <alignment horizontal="center" vertical="top"/>
    </xf>
    <xf numFmtId="9" fontId="34" fillId="0" borderId="66" xfId="3" applyFont="1" applyFill="1" applyBorder="1" applyAlignment="1">
      <alignment horizontal="center" vertical="center"/>
    </xf>
    <xf numFmtId="9" fontId="34" fillId="0" borderId="66" xfId="3" applyNumberFormat="1" applyFont="1" applyFill="1" applyBorder="1" applyAlignment="1">
      <alignment horizontal="center" vertical="center"/>
    </xf>
    <xf numFmtId="0" fontId="3" fillId="0" borderId="14" xfId="10"/>
    <xf numFmtId="0" fontId="35" fillId="0" borderId="66" xfId="10" applyFont="1" applyFill="1" applyBorder="1" applyAlignment="1">
      <alignment vertical="top"/>
    </xf>
    <xf numFmtId="0" fontId="35" fillId="0" borderId="66" xfId="10" applyFont="1" applyBorder="1" applyAlignment="1">
      <alignment vertical="top"/>
    </xf>
    <xf numFmtId="0" fontId="67" fillId="0" borderId="66" xfId="10" applyFont="1" applyBorder="1"/>
    <xf numFmtId="0" fontId="67" fillId="0" borderId="66" xfId="10" applyFont="1" applyBorder="1" applyAlignment="1">
      <alignment horizontal="justify" vertical="top" wrapText="1"/>
    </xf>
    <xf numFmtId="0" fontId="32" fillId="0" borderId="66" xfId="10" applyFont="1" applyBorder="1" applyAlignment="1">
      <alignment vertical="top" wrapText="1"/>
    </xf>
    <xf numFmtId="0" fontId="32" fillId="31" borderId="66" xfId="10" applyFont="1" applyFill="1" applyBorder="1" applyAlignment="1">
      <alignment horizontal="center" vertical="center"/>
    </xf>
    <xf numFmtId="0" fontId="32" fillId="0" borderId="66" xfId="10" applyFont="1" applyBorder="1" applyAlignment="1">
      <alignment vertical="top"/>
    </xf>
    <xf numFmtId="0" fontId="32" fillId="31" borderId="66" xfId="10" applyFont="1" applyFill="1" applyBorder="1" applyAlignment="1">
      <alignment vertical="center"/>
    </xf>
    <xf numFmtId="0" fontId="32" fillId="0" borderId="66" xfId="10" applyFont="1" applyBorder="1" applyAlignment="1">
      <alignment horizontal="justify" vertical="top" wrapText="1"/>
    </xf>
    <xf numFmtId="0" fontId="32" fillId="0" borderId="66" xfId="10" applyFont="1" applyBorder="1" applyAlignment="1">
      <alignment horizontal="left" vertical="top" wrapText="1"/>
    </xf>
    <xf numFmtId="0" fontId="32" fillId="31" borderId="66" xfId="10" applyFont="1" applyFill="1" applyBorder="1" applyAlignment="1">
      <alignment horizontal="left" vertical="top" wrapText="1"/>
    </xf>
    <xf numFmtId="0" fontId="32" fillId="0" borderId="66" xfId="10" applyFont="1" applyBorder="1" applyAlignment="1">
      <alignment horizontal="justify" vertical="center" wrapText="1"/>
    </xf>
    <xf numFmtId="0" fontId="32" fillId="0" borderId="66" xfId="10" applyFont="1" applyBorder="1" applyAlignment="1">
      <alignment wrapText="1"/>
    </xf>
    <xf numFmtId="0" fontId="32" fillId="31" borderId="66" xfId="10" applyFont="1" applyFill="1" applyBorder="1" applyAlignment="1">
      <alignment vertical="top"/>
    </xf>
    <xf numFmtId="0" fontId="32" fillId="0" borderId="14" xfId="10" applyFont="1" applyAlignment="1">
      <alignment vertical="top" wrapText="1"/>
    </xf>
    <xf numFmtId="0" fontId="3" fillId="0" borderId="66" xfId="10" applyBorder="1" applyAlignment="1">
      <alignment vertical="top" wrapText="1"/>
    </xf>
    <xf numFmtId="0" fontId="32" fillId="0" borderId="66" xfId="10" applyFont="1" applyBorder="1" applyAlignment="1">
      <alignment horizontal="justify" vertical="top"/>
    </xf>
    <xf numFmtId="0" fontId="32" fillId="0" borderId="66" xfId="10" applyFont="1" applyBorder="1" applyAlignment="1">
      <alignment horizontal="justify" vertical="center"/>
    </xf>
    <xf numFmtId="0" fontId="32" fillId="31" borderId="67" xfId="10" applyFont="1" applyFill="1" applyBorder="1" applyAlignment="1">
      <alignment horizontal="center" vertical="center"/>
    </xf>
    <xf numFmtId="0" fontId="32" fillId="31" borderId="66" xfId="10" applyFont="1" applyFill="1" applyBorder="1" applyAlignment="1">
      <alignment horizontal="center" vertical="top"/>
    </xf>
    <xf numFmtId="0" fontId="32" fillId="0" borderId="66" xfId="10" applyFont="1" applyFill="1" applyBorder="1" applyAlignment="1">
      <alignment horizontal="justify" vertical="top" wrapText="1"/>
    </xf>
    <xf numFmtId="0" fontId="33" fillId="32" borderId="66" xfId="10" applyFont="1" applyFill="1" applyBorder="1" applyAlignment="1">
      <alignment horizontal="center" wrapText="1"/>
    </xf>
    <xf numFmtId="0" fontId="33" fillId="32" borderId="66" xfId="10" applyFont="1" applyFill="1" applyBorder="1" applyAlignment="1">
      <alignment horizontal="center"/>
    </xf>
    <xf numFmtId="0" fontId="33" fillId="32" borderId="66" xfId="10" applyFont="1" applyFill="1" applyBorder="1" applyAlignment="1">
      <alignment horizontal="center" vertical="top"/>
    </xf>
    <xf numFmtId="0" fontId="3" fillId="0" borderId="14" xfId="10" applyAlignment="1">
      <alignment wrapText="1"/>
    </xf>
    <xf numFmtId="0" fontId="3" fillId="0" borderId="14" xfId="10" applyAlignment="1">
      <alignment vertical="top"/>
    </xf>
    <xf numFmtId="0" fontId="32" fillId="31" borderId="66" xfId="10" applyFont="1" applyFill="1" applyBorder="1" applyAlignment="1">
      <alignment vertical="top" wrapText="1"/>
    </xf>
    <xf numFmtId="0" fontId="69" fillId="0" borderId="66" xfId="10" applyFont="1" applyBorder="1" applyAlignment="1">
      <alignment horizontal="justify" vertical="top" wrapText="1"/>
    </xf>
    <xf numFmtId="0" fontId="33" fillId="19" borderId="14" xfId="10" applyFont="1" applyFill="1" applyBorder="1" applyAlignment="1">
      <alignment horizontal="center"/>
    </xf>
    <xf numFmtId="0" fontId="33" fillId="19" borderId="14" xfId="10" applyFont="1" applyFill="1" applyBorder="1" applyAlignment="1">
      <alignment horizontal="center" wrapText="1"/>
    </xf>
    <xf numFmtId="0" fontId="33" fillId="0" borderId="14" xfId="10" applyFont="1"/>
    <xf numFmtId="0" fontId="33" fillId="19" borderId="66" xfId="10" applyFont="1" applyFill="1" applyBorder="1" applyAlignment="1">
      <alignment horizontal="left"/>
    </xf>
    <xf numFmtId="0" fontId="4" fillId="0" borderId="1" xfId="0" applyFont="1" applyFill="1" applyBorder="1" applyAlignment="1">
      <alignment horizontal="left" vertical="top" wrapText="1"/>
    </xf>
    <xf numFmtId="0" fontId="3" fillId="0" borderId="1" xfId="0" applyFont="1" applyFill="1" applyBorder="1" applyAlignment="1">
      <alignment horizontal="left" vertical="top" wrapText="1"/>
    </xf>
    <xf numFmtId="0" fontId="4" fillId="0" borderId="44" xfId="0" applyFont="1" applyFill="1" applyBorder="1" applyAlignment="1">
      <alignment horizontal="left" vertical="top" wrapText="1"/>
    </xf>
    <xf numFmtId="0" fontId="4" fillId="0" borderId="41" xfId="0" applyFont="1" applyFill="1" applyBorder="1" applyAlignment="1">
      <alignment horizontal="left" vertical="top" wrapText="1"/>
    </xf>
    <xf numFmtId="0" fontId="32" fillId="0" borderId="1" xfId="0" applyFont="1" applyFill="1" applyBorder="1" applyAlignment="1">
      <alignment horizontal="left" vertical="top" wrapText="1"/>
    </xf>
    <xf numFmtId="0" fontId="4" fillId="0" borderId="8" xfId="0" applyFont="1" applyFill="1" applyBorder="1" applyAlignment="1">
      <alignment horizontal="left" vertical="top" wrapText="1"/>
    </xf>
    <xf numFmtId="0" fontId="4" fillId="0" borderId="1" xfId="0" applyFont="1" applyFill="1" applyBorder="1" applyAlignment="1">
      <alignment vertical="top" wrapText="1"/>
    </xf>
    <xf numFmtId="0" fontId="3" fillId="0" borderId="1" xfId="0" applyFont="1" applyFill="1" applyBorder="1" applyAlignment="1">
      <alignment vertical="top" wrapText="1"/>
    </xf>
    <xf numFmtId="0" fontId="32" fillId="0" borderId="66" xfId="0" applyFont="1" applyFill="1" applyBorder="1" applyAlignment="1">
      <alignment horizontal="center" vertical="center" wrapText="1"/>
    </xf>
    <xf numFmtId="14" fontId="3" fillId="0" borderId="1" xfId="0" applyNumberFormat="1" applyFont="1" applyFill="1" applyBorder="1" applyAlignment="1">
      <alignment horizontal="left" vertical="top" wrapText="1"/>
    </xf>
    <xf numFmtId="9" fontId="13" fillId="0" borderId="66" xfId="0" applyNumberFormat="1" applyFont="1" applyFill="1" applyBorder="1" applyAlignment="1">
      <alignment horizontal="center" vertical="top"/>
    </xf>
    <xf numFmtId="0" fontId="13" fillId="0" borderId="66" xfId="0" quotePrefix="1" applyFont="1" applyFill="1" applyBorder="1" applyAlignment="1">
      <alignment horizontal="left" vertical="top" wrapText="1"/>
    </xf>
    <xf numFmtId="9" fontId="13" fillId="0" borderId="66" xfId="0" applyNumberFormat="1" applyFont="1" applyFill="1" applyBorder="1" applyAlignment="1">
      <alignment horizontal="center" vertical="center"/>
    </xf>
    <xf numFmtId="9" fontId="13" fillId="0" borderId="66" xfId="0" applyNumberFormat="1" applyFont="1" applyFill="1" applyBorder="1" applyAlignment="1">
      <alignment horizontal="center" vertical="center" wrapText="1"/>
    </xf>
    <xf numFmtId="9" fontId="13" fillId="0" borderId="66" xfId="0" applyNumberFormat="1" applyFont="1" applyFill="1" applyBorder="1" applyAlignment="1">
      <alignment horizontal="center" vertical="top" wrapText="1"/>
    </xf>
    <xf numFmtId="10" fontId="47" fillId="0" borderId="66" xfId="0" applyNumberFormat="1" applyFont="1" applyFill="1" applyBorder="1" applyAlignment="1">
      <alignment horizontal="center" vertical="center" wrapText="1"/>
    </xf>
    <xf numFmtId="9" fontId="47" fillId="0" borderId="66" xfId="0" applyNumberFormat="1" applyFont="1" applyFill="1" applyBorder="1" applyAlignment="1">
      <alignment horizontal="center" vertical="center"/>
    </xf>
    <xf numFmtId="0" fontId="47" fillId="0" borderId="66" xfId="0" applyFont="1" applyFill="1" applyBorder="1" applyAlignment="1">
      <alignment horizontal="center" vertical="center" wrapText="1"/>
    </xf>
    <xf numFmtId="0" fontId="13" fillId="0" borderId="66" xfId="0" applyFont="1" applyFill="1" applyBorder="1" applyAlignment="1">
      <alignment horizontal="left" vertical="top"/>
    </xf>
    <xf numFmtId="9" fontId="16" fillId="0" borderId="66" xfId="0" applyNumberFormat="1" applyFont="1" applyFill="1" applyBorder="1" applyAlignment="1">
      <alignment horizontal="center" vertical="top"/>
    </xf>
    <xf numFmtId="10" fontId="13" fillId="0" borderId="66" xfId="0" applyNumberFormat="1" applyFont="1" applyFill="1" applyBorder="1" applyAlignment="1">
      <alignment vertical="top" wrapText="1"/>
    </xf>
    <xf numFmtId="0" fontId="13" fillId="0" borderId="66" xfId="0" applyFont="1" applyFill="1" applyBorder="1" applyAlignment="1">
      <alignment wrapText="1"/>
    </xf>
    <xf numFmtId="0" fontId="13" fillId="0" borderId="66" xfId="0" applyFont="1" applyFill="1" applyBorder="1" applyAlignment="1">
      <alignment vertical="top"/>
    </xf>
    <xf numFmtId="9" fontId="13" fillId="0" borderId="66" xfId="0" applyNumberFormat="1" applyFont="1" applyFill="1" applyBorder="1" applyAlignment="1">
      <alignment horizontal="center"/>
    </xf>
    <xf numFmtId="0" fontId="13" fillId="33" borderId="66" xfId="0" applyFont="1" applyFill="1" applyBorder="1" applyAlignment="1">
      <alignment horizontal="left" vertical="top" wrapText="1"/>
    </xf>
    <xf numFmtId="9" fontId="31" fillId="0" borderId="66" xfId="0" applyNumberFormat="1" applyFont="1" applyFill="1" applyBorder="1" applyAlignment="1">
      <alignment horizontal="center" vertical="center" wrapText="1"/>
    </xf>
    <xf numFmtId="9" fontId="31" fillId="0" borderId="66" xfId="0" applyNumberFormat="1" applyFont="1" applyFill="1" applyBorder="1" applyAlignment="1" applyProtection="1">
      <alignment horizontal="center" vertical="center" wrapText="1"/>
    </xf>
    <xf numFmtId="0" fontId="31" fillId="0" borderId="66" xfId="8" applyFont="1" applyFill="1" applyBorder="1" applyAlignment="1" applyProtection="1">
      <alignment horizontal="left" vertical="top" wrapText="1"/>
    </xf>
    <xf numFmtId="9" fontId="34" fillId="0" borderId="66" xfId="0" applyNumberFormat="1" applyFont="1" applyFill="1" applyBorder="1" applyAlignment="1">
      <alignment horizontal="center" vertical="center" wrapText="1"/>
    </xf>
    <xf numFmtId="9" fontId="31" fillId="0" borderId="66" xfId="0" applyNumberFormat="1" applyFont="1" applyFill="1" applyBorder="1" applyAlignment="1" applyProtection="1">
      <alignment horizontal="center" vertical="center"/>
    </xf>
    <xf numFmtId="0" fontId="31" fillId="0" borderId="66" xfId="0" applyFont="1" applyFill="1" applyBorder="1" applyAlignment="1" applyProtection="1">
      <alignment horizontal="justify" wrapText="1"/>
    </xf>
    <xf numFmtId="0" fontId="31" fillId="0" borderId="66" xfId="0" applyFont="1" applyFill="1" applyBorder="1" applyAlignment="1" applyProtection="1">
      <alignment horizontal="justify" vertical="center" wrapText="1"/>
    </xf>
    <xf numFmtId="0" fontId="67" fillId="0" borderId="1" xfId="0" applyFont="1" applyBorder="1" applyAlignment="1">
      <alignment horizontal="justify" vertical="center" wrapText="1"/>
    </xf>
    <xf numFmtId="10" fontId="47" fillId="0" borderId="66" xfId="0" applyNumberFormat="1" applyFont="1" applyBorder="1" applyAlignment="1">
      <alignment horizontal="justify" vertical="top" wrapText="1"/>
    </xf>
    <xf numFmtId="9" fontId="73" fillId="0" borderId="66" xfId="0" applyNumberFormat="1" applyFont="1" applyBorder="1" applyAlignment="1">
      <alignment horizontal="center" vertical="center"/>
    </xf>
    <xf numFmtId="14" fontId="47" fillId="0" borderId="66" xfId="0" applyNumberFormat="1" applyFont="1" applyBorder="1" applyAlignment="1">
      <alignment vertical="center"/>
    </xf>
    <xf numFmtId="14" fontId="73" fillId="0" borderId="66" xfId="0" applyNumberFormat="1" applyFont="1" applyBorder="1" applyAlignment="1">
      <alignment vertical="center"/>
    </xf>
    <xf numFmtId="0" fontId="31" fillId="0" borderId="66" xfId="0" applyFont="1" applyBorder="1"/>
    <xf numFmtId="0" fontId="32" fillId="0" borderId="1" xfId="0" applyFont="1" applyBorder="1" applyAlignment="1">
      <alignment horizontal="left" vertical="center" wrapText="1"/>
    </xf>
    <xf numFmtId="14" fontId="0" fillId="0" borderId="66" xfId="0" applyNumberFormat="1" applyFill="1" applyBorder="1" applyAlignment="1">
      <alignment horizontal="center" vertical="center" wrapText="1"/>
    </xf>
    <xf numFmtId="0" fontId="33" fillId="0" borderId="66" xfId="0" applyFont="1" applyFill="1" applyBorder="1" applyAlignment="1">
      <alignment horizontal="justify" vertical="top" wrapText="1"/>
    </xf>
    <xf numFmtId="9" fontId="32" fillId="0" borderId="1" xfId="0" applyNumberFormat="1" applyFont="1" applyBorder="1" applyAlignment="1">
      <alignment horizontal="left" vertical="top" wrapText="1"/>
    </xf>
    <xf numFmtId="14" fontId="3" fillId="0" borderId="26" xfId="0" applyNumberFormat="1" applyFont="1" applyBorder="1" applyAlignment="1">
      <alignment horizontal="center" vertical="top" wrapText="1"/>
    </xf>
    <xf numFmtId="0" fontId="32" fillId="0" borderId="61" xfId="0" applyFont="1" applyBorder="1" applyAlignment="1">
      <alignment horizontal="left" vertical="top" wrapText="1"/>
    </xf>
    <xf numFmtId="14" fontId="3" fillId="0" borderId="26" xfId="0" applyNumberFormat="1" applyFont="1" applyBorder="1" applyAlignment="1">
      <alignment horizontal="center" vertical="top"/>
    </xf>
    <xf numFmtId="9" fontId="3" fillId="0" borderId="1" xfId="0" applyNumberFormat="1" applyFont="1" applyBorder="1" applyAlignment="1">
      <alignment horizontal="center" vertical="center"/>
    </xf>
    <xf numFmtId="0" fontId="3" fillId="0" borderId="1" xfId="0" applyFont="1" applyBorder="1" applyAlignment="1">
      <alignment horizontal="left" vertical="center" wrapText="1"/>
    </xf>
    <xf numFmtId="0" fontId="32" fillId="0" borderId="1" xfId="0" applyFont="1" applyBorder="1" applyAlignment="1">
      <alignment horizontal="center" vertical="center" wrapText="1"/>
    </xf>
    <xf numFmtId="0" fontId="80" fillId="0" borderId="1" xfId="0" applyFont="1" applyBorder="1" applyAlignment="1">
      <alignment horizontal="left" vertical="center" wrapText="1"/>
    </xf>
    <xf numFmtId="0" fontId="67" fillId="0" borderId="1" xfId="0" applyFont="1" applyBorder="1" applyAlignment="1">
      <alignment horizontal="left" wrapText="1"/>
    </xf>
    <xf numFmtId="0" fontId="32" fillId="0" borderId="1" xfId="0" applyFont="1" applyBorder="1" applyAlignment="1">
      <alignment horizontal="left" wrapText="1"/>
    </xf>
    <xf numFmtId="0" fontId="61" fillId="0" borderId="1" xfId="0" applyFont="1" applyBorder="1" applyAlignment="1">
      <alignment horizontal="left" vertical="center" wrapText="1"/>
    </xf>
    <xf numFmtId="0" fontId="35" fillId="0" borderId="1" xfId="0" applyFont="1" applyBorder="1" applyAlignment="1">
      <alignment horizontal="left" vertical="top" wrapText="1"/>
    </xf>
    <xf numFmtId="0" fontId="32" fillId="0" borderId="66" xfId="0" applyFont="1" applyBorder="1" applyAlignment="1">
      <alignment vertical="center" wrapText="1"/>
    </xf>
    <xf numFmtId="0" fontId="61" fillId="0" borderId="1" xfId="0" applyFont="1" applyBorder="1" applyAlignment="1">
      <alignment horizontal="left" wrapText="1"/>
    </xf>
    <xf numFmtId="0" fontId="61" fillId="0" borderId="1" xfId="0" applyFont="1" applyBorder="1" applyAlignment="1">
      <alignment horizontal="left" vertical="top" wrapText="1"/>
    </xf>
    <xf numFmtId="9" fontId="61" fillId="0" borderId="1" xfId="0" applyNumberFormat="1" applyFont="1" applyBorder="1" applyAlignment="1">
      <alignment horizontal="center" vertical="center" wrapText="1"/>
    </xf>
    <xf numFmtId="0" fontId="82" fillId="0" borderId="1" xfId="0" applyFont="1" applyBorder="1" applyAlignment="1">
      <alignment horizontal="left" wrapText="1"/>
    </xf>
    <xf numFmtId="9" fontId="67" fillId="0" borderId="1" xfId="0" applyNumberFormat="1" applyFont="1" applyBorder="1" applyAlignment="1">
      <alignment horizontal="center" vertical="center" wrapText="1"/>
    </xf>
    <xf numFmtId="0" fontId="67" fillId="0" borderId="1" xfId="0" applyFont="1" applyBorder="1" applyAlignment="1">
      <alignment horizontal="left" vertical="top" wrapText="1"/>
    </xf>
    <xf numFmtId="0" fontId="1" fillId="0" borderId="51" xfId="0" applyFont="1" applyBorder="1" applyAlignment="1">
      <alignment horizontal="center" vertical="center" wrapText="1"/>
    </xf>
    <xf numFmtId="0" fontId="1" fillId="0" borderId="10" xfId="0" applyFont="1" applyBorder="1" applyAlignment="1">
      <alignment horizontal="center" vertical="center" wrapText="1"/>
    </xf>
    <xf numFmtId="0" fontId="3" fillId="0" borderId="1" xfId="0" applyFont="1" applyBorder="1" applyAlignment="1">
      <alignment vertical="top" wrapText="1"/>
    </xf>
    <xf numFmtId="0" fontId="4" fillId="0" borderId="45" xfId="0" applyFont="1" applyBorder="1" applyAlignment="1">
      <alignment wrapText="1"/>
    </xf>
    <xf numFmtId="0" fontId="4" fillId="0" borderId="66" xfId="0" applyFont="1" applyFill="1" applyBorder="1" applyAlignment="1">
      <alignment vertical="top" wrapText="1"/>
    </xf>
    <xf numFmtId="14" fontId="32" fillId="0" borderId="1" xfId="0" applyNumberFormat="1" applyFont="1" applyBorder="1" applyAlignment="1">
      <alignment horizontal="left" vertical="top" wrapText="1"/>
    </xf>
    <xf numFmtId="9" fontId="4" fillId="0" borderId="41" xfId="0" applyNumberFormat="1" applyFont="1" applyBorder="1" applyAlignment="1">
      <alignment horizontal="center" vertical="center" wrapText="1"/>
    </xf>
    <xf numFmtId="0" fontId="0" fillId="0" borderId="66" xfId="0" applyFont="1" applyFill="1" applyBorder="1" applyAlignment="1">
      <alignment vertical="top" wrapText="1"/>
    </xf>
    <xf numFmtId="9" fontId="4" fillId="0" borderId="66" xfId="0" applyNumberFormat="1" applyFont="1" applyFill="1" applyBorder="1" applyAlignment="1">
      <alignment horizontal="center" vertical="top" wrapText="1"/>
    </xf>
    <xf numFmtId="14" fontId="32" fillId="0" borderId="66" xfId="0" applyNumberFormat="1" applyFont="1" applyFill="1" applyBorder="1" applyAlignment="1">
      <alignment wrapText="1"/>
    </xf>
    <xf numFmtId="14" fontId="4" fillId="0" borderId="66" xfId="0" applyNumberFormat="1" applyFont="1" applyFill="1" applyBorder="1" applyAlignment="1">
      <alignment horizontal="center" vertical="top" wrapText="1"/>
    </xf>
    <xf numFmtId="14" fontId="32" fillId="0" borderId="66" xfId="0" applyNumberFormat="1" applyFont="1" applyFill="1" applyBorder="1" applyAlignment="1">
      <alignment vertical="top" wrapText="1"/>
    </xf>
    <xf numFmtId="9" fontId="4" fillId="0" borderId="44" xfId="0" applyNumberFormat="1" applyFont="1" applyBorder="1" applyAlignment="1">
      <alignment horizontal="center" vertical="center" wrapText="1"/>
    </xf>
    <xf numFmtId="0" fontId="4" fillId="0" borderId="1" xfId="0" applyFont="1" applyBorder="1" applyAlignment="1">
      <alignment horizontal="center" vertical="top" wrapText="1"/>
    </xf>
    <xf numFmtId="14" fontId="4" fillId="0" borderId="1" xfId="0" applyNumberFormat="1" applyFont="1" applyBorder="1" applyAlignment="1">
      <alignment horizontal="center" vertical="top" wrapText="1"/>
    </xf>
    <xf numFmtId="14" fontId="32" fillId="0" borderId="1" xfId="0" applyNumberFormat="1" applyFont="1" applyBorder="1" applyAlignment="1">
      <alignment horizontal="center" vertical="top" wrapText="1"/>
    </xf>
    <xf numFmtId="14" fontId="61" fillId="0" borderId="26" xfId="0" applyNumberFormat="1" applyFont="1" applyBorder="1" applyAlignment="1">
      <alignment horizontal="center" vertical="top" wrapText="1"/>
    </xf>
    <xf numFmtId="9" fontId="61" fillId="0" borderId="42" xfId="0" applyNumberFormat="1" applyFont="1" applyBorder="1" applyAlignment="1">
      <alignment horizontal="center" vertical="center" wrapText="1"/>
    </xf>
    <xf numFmtId="9" fontId="61" fillId="0" borderId="44" xfId="0" applyNumberFormat="1" applyFont="1" applyBorder="1" applyAlignment="1">
      <alignment horizontal="center" vertical="center" wrapText="1"/>
    </xf>
    <xf numFmtId="0" fontId="3" fillId="0" borderId="1" xfId="0" applyFont="1" applyBorder="1" applyAlignment="1">
      <alignment horizontal="center" vertical="top" wrapText="1"/>
    </xf>
    <xf numFmtId="9" fontId="3" fillId="0" borderId="66" xfId="0" applyNumberFormat="1" applyFont="1" applyFill="1" applyBorder="1" applyAlignment="1">
      <alignment horizontal="center" vertical="top" wrapText="1"/>
    </xf>
    <xf numFmtId="9" fontId="3" fillId="0" borderId="1" xfId="0" applyNumberFormat="1" applyFont="1" applyBorder="1" applyAlignment="1">
      <alignment horizontal="center" vertical="center" wrapText="1"/>
    </xf>
    <xf numFmtId="9" fontId="32" fillId="0" borderId="1" xfId="0" applyNumberFormat="1" applyFont="1" applyFill="1" applyBorder="1" applyAlignment="1">
      <alignment horizontal="center" vertical="top" wrapText="1"/>
    </xf>
    <xf numFmtId="14" fontId="32" fillId="0" borderId="26" xfId="0" applyNumberFormat="1" applyFont="1" applyBorder="1" applyAlignment="1">
      <alignment horizontal="center" vertical="top" wrapText="1"/>
    </xf>
    <xf numFmtId="9" fontId="32" fillId="0" borderId="1" xfId="0" applyNumberFormat="1" applyFont="1" applyBorder="1" applyAlignment="1">
      <alignment horizontal="center" vertical="center" wrapText="1"/>
    </xf>
    <xf numFmtId="14" fontId="3" fillId="0" borderId="66" xfId="0" applyNumberFormat="1" applyFont="1" applyFill="1" applyBorder="1" applyAlignment="1">
      <alignment horizontal="left" vertical="top" wrapText="1"/>
    </xf>
    <xf numFmtId="14" fontId="3" fillId="0" borderId="26" xfId="0" applyNumberFormat="1" applyFont="1" applyBorder="1" applyAlignment="1">
      <alignment horizontal="center" vertical="center" wrapText="1"/>
    </xf>
    <xf numFmtId="0" fontId="34" fillId="0" borderId="0" xfId="0" applyFont="1" applyAlignment="1">
      <alignment horizontal="left" vertical="top" wrapText="1"/>
    </xf>
    <xf numFmtId="0" fontId="3" fillId="0" borderId="1" xfId="0" applyFont="1" applyBorder="1" applyAlignment="1">
      <alignment horizontal="center" vertical="center" wrapText="1"/>
    </xf>
    <xf numFmtId="14" fontId="3" fillId="0" borderId="1" xfId="0" applyNumberFormat="1" applyFont="1" applyBorder="1" applyAlignment="1">
      <alignment horizontal="left" vertical="top" wrapText="1"/>
    </xf>
    <xf numFmtId="0" fontId="3" fillId="0" borderId="0" xfId="0" applyFont="1" applyAlignment="1">
      <alignment wrapText="1"/>
    </xf>
    <xf numFmtId="0" fontId="3" fillId="0" borderId="14" xfId="0" applyFont="1" applyBorder="1" applyAlignment="1">
      <alignment wrapText="1"/>
    </xf>
    <xf numFmtId="0" fontId="3" fillId="0" borderId="66" xfId="0" applyFont="1" applyFill="1" applyBorder="1" applyAlignment="1">
      <alignment vertical="top" wrapText="1"/>
    </xf>
    <xf numFmtId="0" fontId="3" fillId="0" borderId="1" xfId="0" applyFont="1" applyBorder="1" applyAlignment="1">
      <alignment wrapText="1"/>
    </xf>
    <xf numFmtId="14" fontId="32" fillId="0" borderId="1" xfId="0" applyNumberFormat="1" applyFont="1" applyBorder="1" applyAlignment="1">
      <alignment vertical="center" wrapText="1"/>
    </xf>
    <xf numFmtId="14" fontId="3" fillId="0" borderId="66" xfId="0" applyNumberFormat="1" applyFont="1" applyFill="1" applyBorder="1" applyAlignment="1">
      <alignment vertical="top" wrapText="1"/>
    </xf>
    <xf numFmtId="9" fontId="32" fillId="0" borderId="66" xfId="1" applyNumberFormat="1" applyFont="1" applyFill="1" applyBorder="1" applyAlignment="1">
      <alignment horizontal="center" vertical="top" wrapText="1"/>
    </xf>
    <xf numFmtId="9" fontId="32" fillId="0" borderId="66" xfId="0" applyNumberFormat="1" applyFont="1" applyFill="1" applyBorder="1" applyAlignment="1">
      <alignment horizontal="center" vertical="center" wrapText="1"/>
    </xf>
    <xf numFmtId="9" fontId="67" fillId="0" borderId="1" xfId="0" applyNumberFormat="1" applyFont="1" applyBorder="1" applyAlignment="1">
      <alignment horizontal="center" wrapText="1"/>
    </xf>
    <xf numFmtId="14" fontId="31" fillId="0" borderId="66" xfId="0" applyNumberFormat="1" applyFont="1" applyFill="1" applyBorder="1" applyAlignment="1" applyProtection="1">
      <alignment horizontal="center" vertical="top" wrapText="1"/>
    </xf>
    <xf numFmtId="14" fontId="80" fillId="0" borderId="1" xfId="0" applyNumberFormat="1" applyFont="1" applyBorder="1" applyAlignment="1">
      <alignment horizontal="left" vertical="center" wrapText="1"/>
    </xf>
    <xf numFmtId="9" fontId="80" fillId="0" borderId="1" xfId="0" applyNumberFormat="1" applyFont="1" applyBorder="1" applyAlignment="1">
      <alignment horizontal="left" vertical="center" wrapText="1"/>
    </xf>
    <xf numFmtId="14" fontId="67" fillId="0" borderId="26" xfId="0" applyNumberFormat="1" applyFont="1" applyBorder="1" applyAlignment="1">
      <alignment horizontal="center" vertical="top" wrapText="1"/>
    </xf>
    <xf numFmtId="14" fontId="32" fillId="0" borderId="66" xfId="0" applyNumberFormat="1" applyFont="1" applyBorder="1" applyAlignment="1">
      <alignment horizontal="center" vertical="top" wrapText="1"/>
    </xf>
    <xf numFmtId="164" fontId="32" fillId="0" borderId="66" xfId="1" applyNumberFormat="1" applyFont="1" applyBorder="1" applyAlignment="1">
      <alignment horizontal="center" vertical="top" wrapText="1"/>
    </xf>
    <xf numFmtId="14" fontId="32" fillId="0" borderId="14" xfId="0" applyNumberFormat="1" applyFont="1" applyBorder="1" applyAlignment="1">
      <alignment horizontal="center" vertical="top" wrapText="1"/>
    </xf>
    <xf numFmtId="9" fontId="32" fillId="0" borderId="45" xfId="0" applyNumberFormat="1" applyFont="1" applyBorder="1" applyAlignment="1">
      <alignment horizontal="center" vertical="center" wrapText="1"/>
    </xf>
    <xf numFmtId="14" fontId="32" fillId="0" borderId="66" xfId="7" applyNumberFormat="1" applyFont="1" applyFill="1" applyBorder="1" applyAlignment="1">
      <alignment horizontal="center" vertical="top" wrapText="1"/>
    </xf>
    <xf numFmtId="9" fontId="32" fillId="0" borderId="66" xfId="7" applyNumberFormat="1" applyFont="1" applyFill="1" applyBorder="1" applyAlignment="1">
      <alignment horizontal="center" vertical="top" wrapText="1"/>
    </xf>
    <xf numFmtId="9" fontId="32" fillId="0" borderId="67" xfId="0" applyNumberFormat="1" applyFont="1" applyFill="1" applyBorder="1" applyAlignment="1">
      <alignment horizontal="center" vertical="top" wrapText="1"/>
    </xf>
    <xf numFmtId="0" fontId="4" fillId="0" borderId="41" xfId="0" applyFont="1" applyBorder="1" applyAlignment="1">
      <alignment wrapText="1"/>
    </xf>
    <xf numFmtId="0" fontId="4" fillId="0" borderId="6" xfId="0" applyFont="1" applyBorder="1" applyAlignment="1">
      <alignment wrapText="1"/>
    </xf>
    <xf numFmtId="14" fontId="4" fillId="0" borderId="65" xfId="0" applyNumberFormat="1" applyFont="1" applyBorder="1" applyAlignment="1">
      <alignment horizontal="center" vertical="top" wrapText="1"/>
    </xf>
    <xf numFmtId="9" fontId="4" fillId="0" borderId="1" xfId="0" applyNumberFormat="1" applyFont="1" applyBorder="1" applyAlignment="1">
      <alignment vertical="top" wrapText="1"/>
    </xf>
    <xf numFmtId="0" fontId="0" fillId="0" borderId="66" xfId="0" applyBorder="1" applyAlignment="1">
      <alignment horizontal="center" vertical="center" wrapText="1"/>
    </xf>
    <xf numFmtId="9" fontId="0" fillId="0" borderId="66" xfId="0" applyNumberFormat="1" applyBorder="1" applyAlignment="1">
      <alignment horizontal="center" vertical="center" wrapText="1"/>
    </xf>
    <xf numFmtId="14" fontId="0" fillId="0" borderId="66" xfId="0" applyNumberFormat="1" applyBorder="1" applyAlignment="1">
      <alignment horizontal="center" vertical="center" wrapText="1"/>
    </xf>
    <xf numFmtId="0" fontId="4" fillId="0" borderId="14" xfId="0" applyFont="1" applyBorder="1" applyAlignment="1">
      <alignment wrapText="1"/>
    </xf>
    <xf numFmtId="9" fontId="32" fillId="0" borderId="66" xfId="3" applyFont="1" applyFill="1" applyBorder="1" applyAlignment="1">
      <alignment horizontal="center" vertical="top" wrapText="1"/>
    </xf>
    <xf numFmtId="14" fontId="31" fillId="0" borderId="66" xfId="0" applyNumberFormat="1" applyFont="1" applyBorder="1" applyAlignment="1">
      <alignment horizontal="center" vertical="top" wrapText="1"/>
    </xf>
    <xf numFmtId="9" fontId="32" fillId="0" borderId="66" xfId="3" applyNumberFormat="1" applyFont="1" applyBorder="1" applyAlignment="1">
      <alignment vertical="center" wrapText="1"/>
    </xf>
    <xf numFmtId="9" fontId="67" fillId="0" borderId="66" xfId="3" applyNumberFormat="1" applyFont="1" applyBorder="1" applyAlignment="1">
      <alignment wrapText="1"/>
    </xf>
    <xf numFmtId="0" fontId="32" fillId="0" borderId="66" xfId="0" applyFont="1" applyFill="1" applyBorder="1" applyAlignment="1">
      <alignment horizontal="left" vertical="center" wrapText="1"/>
    </xf>
    <xf numFmtId="0" fontId="48" fillId="0" borderId="66" xfId="0" applyFont="1" applyFill="1" applyBorder="1" applyAlignment="1">
      <alignment vertical="top" wrapText="1"/>
    </xf>
    <xf numFmtId="2" fontId="31" fillId="27" borderId="66" xfId="0" applyNumberFormat="1" applyFont="1" applyFill="1" applyBorder="1" applyAlignment="1">
      <alignment horizontal="left" vertical="top" wrapText="1"/>
    </xf>
    <xf numFmtId="2" fontId="31" fillId="34" borderId="66" xfId="0" applyNumberFormat="1" applyFont="1" applyFill="1" applyBorder="1" applyAlignment="1">
      <alignment horizontal="left" vertical="top" wrapText="1"/>
    </xf>
    <xf numFmtId="2" fontId="34" fillId="24" borderId="66" xfId="0" applyNumberFormat="1" applyFont="1" applyFill="1" applyBorder="1" applyAlignment="1">
      <alignment horizontal="left" vertical="top" wrapText="1"/>
    </xf>
    <xf numFmtId="2" fontId="34" fillId="26" borderId="66" xfId="0" applyNumberFormat="1" applyFont="1" applyFill="1" applyBorder="1" applyAlignment="1">
      <alignment horizontal="left" vertical="top" wrapText="1"/>
    </xf>
    <xf numFmtId="2" fontId="34" fillId="20" borderId="66" xfId="0" applyNumberFormat="1" applyFont="1" applyFill="1" applyBorder="1" applyAlignment="1">
      <alignment horizontal="left" vertical="top" wrapText="1"/>
    </xf>
    <xf numFmtId="2" fontId="16" fillId="35" borderId="66" xfId="0" applyNumberFormat="1" applyFont="1" applyFill="1" applyBorder="1" applyAlignment="1">
      <alignment horizontal="left" vertical="top" wrapText="1"/>
    </xf>
    <xf numFmtId="2" fontId="34" fillId="23" borderId="66" xfId="0" applyNumberFormat="1" applyFont="1" applyFill="1" applyBorder="1" applyAlignment="1">
      <alignment horizontal="left" vertical="top" wrapText="1"/>
    </xf>
    <xf numFmtId="0" fontId="31" fillId="0" borderId="66" xfId="0" applyFont="1" applyFill="1" applyBorder="1" applyAlignment="1">
      <alignment vertical="center" wrapText="1"/>
    </xf>
    <xf numFmtId="9" fontId="39" fillId="0" borderId="66" xfId="8" applyNumberFormat="1" applyFont="1" applyFill="1" applyBorder="1" applyAlignment="1">
      <alignment horizontal="center" vertical="center" wrapText="1"/>
    </xf>
    <xf numFmtId="9" fontId="39" fillId="0" borderId="66" xfId="8" applyNumberFormat="1" applyFont="1" applyFill="1" applyBorder="1" applyAlignment="1">
      <alignment horizontal="center" vertical="top"/>
    </xf>
    <xf numFmtId="9" fontId="31" fillId="0" borderId="66" xfId="0" applyNumberFormat="1" applyFont="1" applyFill="1" applyBorder="1" applyAlignment="1" applyProtection="1">
      <alignment vertical="center"/>
    </xf>
    <xf numFmtId="2" fontId="31" fillId="36" borderId="66" xfId="0" applyNumberFormat="1" applyFont="1" applyFill="1" applyBorder="1" applyAlignment="1">
      <alignment horizontal="left" vertical="top" wrapText="1"/>
    </xf>
    <xf numFmtId="2" fontId="31" fillId="25" borderId="66" xfId="0" applyNumberFormat="1" applyFont="1" applyFill="1" applyBorder="1" applyAlignment="1">
      <alignment horizontal="left" vertical="top" wrapText="1"/>
    </xf>
    <xf numFmtId="0" fontId="48" fillId="0" borderId="66" xfId="0" applyFont="1" applyFill="1" applyBorder="1" applyAlignment="1">
      <alignment horizontal="center" vertical="center" wrapText="1"/>
    </xf>
    <xf numFmtId="9" fontId="39" fillId="0" borderId="66" xfId="0" applyNumberFormat="1" applyFont="1" applyFill="1" applyBorder="1" applyAlignment="1" applyProtection="1">
      <alignment horizontal="center" vertical="top" wrapText="1"/>
    </xf>
    <xf numFmtId="14" fontId="39" fillId="0" borderId="66" xfId="0" applyNumberFormat="1" applyFont="1" applyFill="1" applyBorder="1" applyAlignment="1" applyProtection="1">
      <alignment horizontal="center" vertical="top"/>
    </xf>
    <xf numFmtId="14" fontId="39" fillId="0" borderId="66" xfId="0" applyNumberFormat="1" applyFont="1" applyFill="1" applyBorder="1" applyAlignment="1" applyProtection="1">
      <alignment horizontal="center" vertical="top" wrapText="1"/>
    </xf>
    <xf numFmtId="0" fontId="31" fillId="30" borderId="66" xfId="0" applyFont="1" applyFill="1" applyBorder="1" applyAlignment="1">
      <alignment vertical="top" wrapText="1"/>
    </xf>
    <xf numFmtId="14" fontId="39" fillId="0" borderId="66" xfId="0" applyNumberFormat="1" applyFont="1" applyFill="1" applyBorder="1" applyAlignment="1">
      <alignment horizontal="center" vertical="center"/>
    </xf>
    <xf numFmtId="0" fontId="39" fillId="0" borderId="66" xfId="0" applyFont="1" applyFill="1" applyBorder="1" applyAlignment="1">
      <alignment horizontal="left" vertical="top" wrapText="1"/>
    </xf>
    <xf numFmtId="10" fontId="47" fillId="0" borderId="66" xfId="0" applyNumberFormat="1" applyFont="1" applyFill="1" applyBorder="1" applyAlignment="1">
      <alignment horizontal="justify" vertical="top" wrapText="1"/>
    </xf>
    <xf numFmtId="0" fontId="75" fillId="0" borderId="66" xfId="0" applyFont="1" applyFill="1" applyBorder="1" applyAlignment="1">
      <alignment horizontal="justify" vertical="center"/>
    </xf>
    <xf numFmtId="14" fontId="13" fillId="0" borderId="66" xfId="0" applyNumberFormat="1" applyFont="1" applyFill="1" applyBorder="1" applyAlignment="1">
      <alignment horizontal="center" vertical="top" wrapText="1"/>
    </xf>
    <xf numFmtId="0" fontId="13" fillId="0" borderId="66" xfId="0" applyFont="1" applyFill="1" applyBorder="1" applyAlignment="1">
      <alignment horizontal="center" vertical="top"/>
    </xf>
    <xf numFmtId="14" fontId="75" fillId="0" borderId="66" xfId="0" applyNumberFormat="1" applyFont="1" applyFill="1" applyBorder="1" applyAlignment="1">
      <alignment horizontal="center" vertical="center"/>
    </xf>
    <xf numFmtId="0" fontId="75" fillId="0" borderId="66" xfId="0" applyFont="1" applyFill="1" applyBorder="1" applyAlignment="1">
      <alignment horizontal="left" wrapText="1"/>
    </xf>
    <xf numFmtId="9" fontId="75" fillId="0" borderId="66" xfId="0" applyNumberFormat="1" applyFont="1" applyFill="1" applyBorder="1" applyAlignment="1">
      <alignment horizontal="center" vertical="center"/>
    </xf>
    <xf numFmtId="0" fontId="75" fillId="0" borderId="66" xfId="0" applyFont="1" applyFill="1" applyBorder="1" applyAlignment="1">
      <alignment horizontal="left" vertical="top" wrapText="1"/>
    </xf>
    <xf numFmtId="14" fontId="13" fillId="0" borderId="66" xfId="0" applyNumberFormat="1" applyFont="1" applyFill="1" applyBorder="1" applyAlignment="1">
      <alignment horizontal="center" vertical="top"/>
    </xf>
    <xf numFmtId="9" fontId="39" fillId="0" borderId="66" xfId="3" applyFont="1" applyFill="1" applyBorder="1" applyAlignment="1">
      <alignment horizontal="center"/>
    </xf>
    <xf numFmtId="0" fontId="31" fillId="0" borderId="66" xfId="0" applyFont="1" applyFill="1" applyBorder="1" applyAlignment="1">
      <alignment horizontal="left" wrapText="1"/>
    </xf>
    <xf numFmtId="9" fontId="31" fillId="0" borderId="66" xfId="0" applyNumberFormat="1" applyFont="1" applyFill="1" applyBorder="1" applyAlignment="1">
      <alignment horizontal="center"/>
    </xf>
    <xf numFmtId="9" fontId="39" fillId="0" borderId="66" xfId="0" applyNumberFormat="1" applyFont="1" applyFill="1" applyBorder="1" applyAlignment="1">
      <alignment horizontal="center" vertical="center"/>
    </xf>
    <xf numFmtId="14" fontId="31" fillId="0" borderId="66" xfId="11" applyNumberFormat="1" applyFont="1" applyFill="1" applyBorder="1" applyAlignment="1">
      <alignment horizontal="center" vertical="top"/>
    </xf>
    <xf numFmtId="0" fontId="31" fillId="0" borderId="66" xfId="11" applyFont="1" applyFill="1" applyBorder="1" applyAlignment="1">
      <alignment horizontal="left" vertical="top" wrapText="1"/>
    </xf>
    <xf numFmtId="9" fontId="31" fillId="0" borderId="66" xfId="11" applyNumberFormat="1" applyFont="1" applyFill="1" applyBorder="1" applyAlignment="1">
      <alignment horizontal="center" vertical="center"/>
    </xf>
    <xf numFmtId="14" fontId="39" fillId="0" borderId="66" xfId="0" applyNumberFormat="1" applyFont="1" applyFill="1" applyBorder="1" applyAlignment="1">
      <alignment horizontal="center" vertical="top"/>
    </xf>
    <xf numFmtId="0" fontId="39" fillId="0" borderId="66" xfId="0" applyFont="1" applyFill="1" applyBorder="1" applyAlignment="1">
      <alignment horizontal="left" vertical="center" wrapText="1"/>
    </xf>
    <xf numFmtId="9" fontId="39" fillId="0" borderId="66" xfId="0" applyNumberFormat="1" applyFont="1" applyFill="1" applyBorder="1" applyAlignment="1">
      <alignment horizontal="center"/>
    </xf>
    <xf numFmtId="0" fontId="39" fillId="0" borderId="66" xfId="0" applyFont="1" applyFill="1" applyBorder="1" applyAlignment="1">
      <alignment horizontal="left" wrapText="1"/>
    </xf>
    <xf numFmtId="0" fontId="75" fillId="0" borderId="66" xfId="0" applyFont="1" applyFill="1" applyBorder="1"/>
    <xf numFmtId="0" fontId="75" fillId="0" borderId="66" xfId="0" applyFont="1" applyFill="1" applyBorder="1" applyAlignment="1">
      <alignment vertical="center"/>
    </xf>
    <xf numFmtId="14" fontId="75" fillId="0" borderId="66" xfId="0" applyNumberFormat="1" applyFont="1" applyFill="1" applyBorder="1" applyAlignment="1">
      <alignment horizontal="center" vertical="top"/>
    </xf>
    <xf numFmtId="0" fontId="75" fillId="0" borderId="66" xfId="0" applyFont="1" applyFill="1" applyBorder="1" applyAlignment="1">
      <alignment horizontal="left"/>
    </xf>
    <xf numFmtId="0" fontId="13" fillId="0" borderId="66" xfId="0" applyFont="1" applyFill="1" applyBorder="1" applyAlignment="1">
      <alignment horizontal="center" vertical="center"/>
    </xf>
    <xf numFmtId="0" fontId="75" fillId="0" borderId="66" xfId="0" applyFont="1" applyFill="1" applyBorder="1" applyAlignment="1">
      <alignment horizontal="center" vertical="center"/>
    </xf>
    <xf numFmtId="0" fontId="13" fillId="0" borderId="66" xfId="0" applyFont="1" applyFill="1" applyBorder="1" applyAlignment="1">
      <alignment horizontal="left" wrapText="1"/>
    </xf>
    <xf numFmtId="9" fontId="31" fillId="0" borderId="66" xfId="0" applyNumberFormat="1" applyFont="1" applyFill="1" applyBorder="1" applyAlignment="1">
      <alignment horizontal="center" vertical="top" wrapText="1"/>
    </xf>
    <xf numFmtId="49" fontId="13" fillId="0" borderId="66" xfId="0" applyNumberFormat="1" applyFont="1" applyFill="1" applyBorder="1" applyAlignment="1">
      <alignment horizontal="left" vertical="top" wrapText="1" readingOrder="1"/>
    </xf>
    <xf numFmtId="49" fontId="13" fillId="0" borderId="66" xfId="0" applyNumberFormat="1" applyFont="1" applyFill="1" applyBorder="1" applyAlignment="1">
      <alignment horizontal="left" vertical="center" wrapText="1" readingOrder="1"/>
    </xf>
    <xf numFmtId="49" fontId="19" fillId="0" borderId="66" xfId="0" applyNumberFormat="1" applyFont="1" applyFill="1" applyBorder="1" applyAlignment="1">
      <alignment horizontal="left" vertical="center" wrapText="1" readingOrder="1"/>
    </xf>
    <xf numFmtId="0" fontId="13" fillId="0" borderId="66" xfId="0" applyFont="1" applyFill="1" applyBorder="1" applyAlignment="1">
      <alignment horizontal="left"/>
    </xf>
    <xf numFmtId="14" fontId="39" fillId="0" borderId="66" xfId="0" applyNumberFormat="1" applyFont="1" applyFill="1" applyBorder="1" applyAlignment="1">
      <alignment horizontal="justify" vertical="center"/>
    </xf>
    <xf numFmtId="0" fontId="32" fillId="0" borderId="66" xfId="0" applyFont="1" applyFill="1" applyBorder="1" applyAlignment="1">
      <alignment horizontal="justify" vertical="center" wrapText="1"/>
    </xf>
    <xf numFmtId="0" fontId="39" fillId="0" borderId="66" xfId="0" applyFont="1" applyFill="1" applyBorder="1" applyAlignment="1">
      <alignment horizontal="justify" vertical="center" wrapText="1"/>
    </xf>
    <xf numFmtId="9" fontId="39" fillId="0" borderId="66" xfId="0" applyNumberFormat="1" applyFont="1" applyFill="1" applyBorder="1" applyAlignment="1">
      <alignment horizontal="left" vertical="center"/>
    </xf>
    <xf numFmtId="9" fontId="39" fillId="0" borderId="66" xfId="0" applyNumberFormat="1" applyFont="1" applyFill="1" applyBorder="1" applyAlignment="1">
      <alignment horizontal="center" vertical="center" wrapText="1"/>
    </xf>
    <xf numFmtId="0" fontId="37" fillId="0" borderId="66" xfId="0" applyFont="1" applyFill="1" applyBorder="1" applyAlignment="1">
      <alignment horizontal="justify" vertical="center" wrapText="1"/>
    </xf>
    <xf numFmtId="9" fontId="39" fillId="0" borderId="66" xfId="3" applyFont="1" applyFill="1" applyBorder="1" applyAlignment="1">
      <alignment vertical="center" wrapText="1"/>
    </xf>
    <xf numFmtId="9" fontId="39" fillId="0" borderId="66" xfId="0" applyNumberFormat="1" applyFont="1" applyFill="1" applyBorder="1" applyAlignment="1">
      <alignment vertical="center" wrapText="1"/>
    </xf>
    <xf numFmtId="0" fontId="39" fillId="0" borderId="66" xfId="0" applyFont="1" applyFill="1" applyBorder="1" applyAlignment="1">
      <alignment horizontal="left" vertical="center"/>
    </xf>
    <xf numFmtId="0" fontId="35" fillId="0" borderId="66" xfId="0" applyFont="1" applyFill="1" applyBorder="1" applyAlignment="1">
      <alignment horizontal="justify" vertical="center" wrapText="1"/>
    </xf>
    <xf numFmtId="9" fontId="31" fillId="0" borderId="66" xfId="0" applyNumberFormat="1" applyFont="1" applyFill="1" applyBorder="1" applyAlignment="1">
      <alignment horizontal="left" vertical="center" wrapText="1"/>
    </xf>
    <xf numFmtId="14" fontId="77" fillId="0" borderId="66" xfId="0" applyNumberFormat="1" applyFont="1" applyFill="1" applyBorder="1" applyAlignment="1">
      <alignment horizontal="center" vertical="top"/>
    </xf>
    <xf numFmtId="0" fontId="77" fillId="0" borderId="66" xfId="0" applyFont="1" applyFill="1" applyBorder="1" applyAlignment="1">
      <alignment wrapText="1"/>
    </xf>
    <xf numFmtId="9" fontId="77" fillId="0" borderId="66" xfId="0" applyNumberFormat="1" applyFont="1" applyFill="1" applyBorder="1" applyAlignment="1">
      <alignment horizontal="center" vertical="center"/>
    </xf>
    <xf numFmtId="14" fontId="77" fillId="0" borderId="1" xfId="0" applyNumberFormat="1" applyFont="1" applyFill="1" applyBorder="1" applyAlignment="1">
      <alignment horizontal="center" vertical="top"/>
    </xf>
    <xf numFmtId="0" fontId="77" fillId="0" borderId="1" xfId="0" applyFont="1" applyFill="1" applyBorder="1" applyAlignment="1">
      <alignment horizontal="left" vertical="top" wrapText="1"/>
    </xf>
    <xf numFmtId="9" fontId="77" fillId="0" borderId="1" xfId="0" applyNumberFormat="1" applyFont="1" applyFill="1" applyBorder="1" applyAlignment="1">
      <alignment horizontal="center" vertical="center"/>
    </xf>
    <xf numFmtId="0" fontId="13" fillId="0" borderId="66" xfId="0" applyFont="1" applyFill="1" applyBorder="1" applyAlignment="1">
      <alignment horizontal="left" vertical="center"/>
    </xf>
    <xf numFmtId="0" fontId="67" fillId="0" borderId="66" xfId="0" applyFont="1" applyFill="1" applyBorder="1" applyAlignment="1">
      <alignment horizontal="justify" vertical="center" wrapText="1"/>
    </xf>
    <xf numFmtId="0" fontId="19" fillId="0" borderId="66" xfId="0" applyFont="1" applyFill="1" applyBorder="1" applyAlignment="1">
      <alignment horizontal="left" vertical="center"/>
    </xf>
    <xf numFmtId="0" fontId="39" fillId="0" borderId="66" xfId="0" applyFont="1" applyFill="1" applyBorder="1" applyAlignment="1">
      <alignment vertical="top" wrapText="1"/>
    </xf>
    <xf numFmtId="0" fontId="48" fillId="0" borderId="66" xfId="0" applyFont="1" applyFill="1" applyBorder="1" applyAlignment="1">
      <alignment horizontal="justify" vertical="center" wrapText="1"/>
    </xf>
    <xf numFmtId="14" fontId="3" fillId="0" borderId="66" xfId="0" applyNumberFormat="1" applyFont="1" applyFill="1" applyBorder="1" applyAlignment="1">
      <alignment horizontal="center" vertical="center" wrapText="1"/>
    </xf>
    <xf numFmtId="0" fontId="3" fillId="0" borderId="66" xfId="0" applyFont="1" applyFill="1" applyBorder="1" applyAlignment="1">
      <alignment vertical="center" wrapText="1"/>
    </xf>
    <xf numFmtId="9" fontId="3" fillId="0" borderId="66" xfId="0" applyNumberFormat="1" applyFont="1" applyFill="1" applyBorder="1" applyAlignment="1">
      <alignment horizontal="center" vertical="center" wrapText="1"/>
    </xf>
    <xf numFmtId="0" fontId="32" fillId="0" borderId="66" xfId="0" applyFont="1" applyFill="1" applyBorder="1" applyAlignment="1">
      <alignment vertical="center" wrapText="1"/>
    </xf>
    <xf numFmtId="9" fontId="32" fillId="0" borderId="66" xfId="3" applyNumberFormat="1" applyFont="1" applyFill="1" applyBorder="1" applyAlignment="1">
      <alignment vertical="center" wrapText="1"/>
    </xf>
    <xf numFmtId="0" fontId="1" fillId="2" borderId="3" xfId="0" applyFont="1" applyFill="1" applyBorder="1" applyAlignment="1">
      <alignment horizontal="center"/>
    </xf>
    <xf numFmtId="0" fontId="3" fillId="0" borderId="4" xfId="0" applyFont="1" applyBorder="1"/>
    <xf numFmtId="0" fontId="3" fillId="0" borderId="5" xfId="0" applyFont="1" applyBorder="1"/>
    <xf numFmtId="0" fontId="7" fillId="0" borderId="3" xfId="0" applyFont="1" applyBorder="1" applyAlignment="1">
      <alignment horizontal="left" vertical="top" wrapText="1"/>
    </xf>
    <xf numFmtId="0" fontId="8" fillId="0" borderId="6" xfId="0" applyFont="1" applyBorder="1" applyAlignment="1">
      <alignment horizontal="center" vertical="center"/>
    </xf>
    <xf numFmtId="0" fontId="3" fillId="0" borderId="7" xfId="0" applyFont="1" applyBorder="1"/>
    <xf numFmtId="0" fontId="3" fillId="0" borderId="9" xfId="0" applyFont="1" applyBorder="1"/>
    <xf numFmtId="0" fontId="3" fillId="0" borderId="10" xfId="0" applyFont="1" applyBorder="1"/>
    <xf numFmtId="0" fontId="6" fillId="0" borderId="3" xfId="0" applyFont="1" applyBorder="1" applyAlignment="1">
      <alignment horizontal="center"/>
    </xf>
    <xf numFmtId="0" fontId="2" fillId="0" borderId="2" xfId="0" applyFont="1" applyBorder="1" applyAlignment="1">
      <alignment horizontal="center"/>
    </xf>
    <xf numFmtId="0" fontId="3" fillId="0" borderId="2" xfId="0" applyFont="1" applyBorder="1"/>
    <xf numFmtId="0" fontId="1" fillId="9" borderId="3" xfId="0" applyFont="1" applyFill="1" applyBorder="1" applyAlignment="1">
      <alignment horizontal="center"/>
    </xf>
    <xf numFmtId="0" fontId="4" fillId="0" borderId="0" xfId="0" applyFont="1" applyAlignment="1">
      <alignment horizontal="left"/>
    </xf>
    <xf numFmtId="0" fontId="0" fillId="0" borderId="0" xfId="0" applyFont="1" applyAlignment="1"/>
    <xf numFmtId="0" fontId="3" fillId="0" borderId="15" xfId="0" applyFont="1" applyBorder="1"/>
    <xf numFmtId="0" fontId="17" fillId="11" borderId="22" xfId="0" applyFont="1" applyFill="1" applyBorder="1" applyAlignment="1">
      <alignment horizontal="center" vertical="center" wrapText="1"/>
    </xf>
    <xf numFmtId="0" fontId="3" fillId="0" borderId="20" xfId="0" applyFont="1" applyBorder="1"/>
    <xf numFmtId="0" fontId="3" fillId="0" borderId="23" xfId="0" applyFont="1" applyBorder="1"/>
    <xf numFmtId="0" fontId="17" fillId="12" borderId="24" xfId="0" applyFont="1" applyFill="1" applyBorder="1" applyAlignment="1">
      <alignment horizontal="center" vertical="center"/>
    </xf>
    <xf numFmtId="0" fontId="3" fillId="0" borderId="21" xfId="0" applyFont="1" applyBorder="1"/>
    <xf numFmtId="0" fontId="17" fillId="12" borderId="22" xfId="0" applyFont="1" applyFill="1" applyBorder="1" applyAlignment="1">
      <alignment horizontal="center" vertical="center"/>
    </xf>
    <xf numFmtId="0" fontId="17" fillId="11" borderId="22" xfId="0" applyFont="1" applyFill="1" applyBorder="1" applyAlignment="1">
      <alignment horizontal="center" vertical="center"/>
    </xf>
    <xf numFmtId="0" fontId="17" fillId="11" borderId="19" xfId="0" applyFont="1" applyFill="1" applyBorder="1" applyAlignment="1">
      <alignment horizontal="center" vertical="center"/>
    </xf>
    <xf numFmtId="0" fontId="1" fillId="9" borderId="16" xfId="0" applyFont="1" applyFill="1" applyBorder="1" applyAlignment="1">
      <alignment horizontal="center" vertical="center"/>
    </xf>
    <xf numFmtId="0" fontId="3" fillId="0" borderId="17" xfId="0" applyFont="1" applyBorder="1"/>
    <xf numFmtId="0" fontId="3" fillId="0" borderId="25" xfId="0" applyFont="1" applyBorder="1"/>
    <xf numFmtId="0" fontId="17" fillId="12" borderId="22" xfId="0" applyFont="1" applyFill="1" applyBorder="1" applyAlignment="1">
      <alignment horizontal="center" vertical="center" wrapText="1"/>
    </xf>
    <xf numFmtId="0" fontId="1" fillId="11" borderId="11" xfId="0" applyFont="1" applyFill="1" applyBorder="1" applyAlignment="1">
      <alignment horizontal="center"/>
    </xf>
    <xf numFmtId="0" fontId="3" fillId="0" borderId="12" xfId="0" applyFont="1" applyBorder="1"/>
    <xf numFmtId="0" fontId="3" fillId="0" borderId="13" xfId="0" applyFont="1" applyBorder="1"/>
    <xf numFmtId="0" fontId="1" fillId="12" borderId="11" xfId="0" applyFont="1" applyFill="1" applyBorder="1" applyAlignment="1">
      <alignment horizontal="center"/>
    </xf>
    <xf numFmtId="0" fontId="1" fillId="0" borderId="3" xfId="0" applyFont="1" applyBorder="1" applyAlignment="1">
      <alignment horizontal="center"/>
    </xf>
    <xf numFmtId="0" fontId="13" fillId="11" borderId="32" xfId="0" applyFont="1" applyFill="1" applyBorder="1" applyAlignment="1">
      <alignment horizontal="left" wrapText="1"/>
    </xf>
    <xf numFmtId="0" fontId="3" fillId="0" borderId="34" xfId="0" applyFont="1" applyBorder="1"/>
    <xf numFmtId="0" fontId="13" fillId="11" borderId="38" xfId="0" applyFont="1" applyFill="1" applyBorder="1" applyAlignment="1">
      <alignment horizontal="left" wrapText="1"/>
    </xf>
    <xf numFmtId="0" fontId="3" fillId="0" borderId="39" xfId="0" applyFont="1" applyBorder="1"/>
    <xf numFmtId="0" fontId="3" fillId="0" borderId="40" xfId="0" applyFont="1" applyBorder="1"/>
    <xf numFmtId="0" fontId="13" fillId="11" borderId="24" xfId="0" applyFont="1" applyFill="1" applyBorder="1" applyAlignment="1">
      <alignment horizontal="left" wrapText="1"/>
    </xf>
    <xf numFmtId="0" fontId="14" fillId="10" borderId="11" xfId="0" applyFont="1" applyFill="1" applyBorder="1" applyAlignment="1">
      <alignment horizontal="left" vertical="center"/>
    </xf>
    <xf numFmtId="0" fontId="4" fillId="0" borderId="2" xfId="0" applyFont="1" applyBorder="1" applyAlignment="1">
      <alignment horizontal="center"/>
    </xf>
    <xf numFmtId="0" fontId="14" fillId="8" borderId="11" xfId="0" applyFont="1" applyFill="1" applyBorder="1" applyAlignment="1">
      <alignment horizontal="center"/>
    </xf>
    <xf numFmtId="0" fontId="1" fillId="8" borderId="3" xfId="0" applyFont="1" applyFill="1" applyBorder="1" applyAlignment="1">
      <alignment horizontal="center"/>
    </xf>
    <xf numFmtId="0" fontId="14" fillId="10" borderId="11" xfId="0" applyFont="1" applyFill="1" applyBorder="1" applyAlignment="1">
      <alignment horizontal="left"/>
    </xf>
    <xf numFmtId="0" fontId="1" fillId="10" borderId="3" xfId="0" applyFont="1" applyFill="1" applyBorder="1" applyAlignment="1">
      <alignment horizontal="center"/>
    </xf>
    <xf numFmtId="0" fontId="4" fillId="14" borderId="41" xfId="0" applyFont="1" applyFill="1" applyBorder="1" applyAlignment="1">
      <alignment horizontal="center" vertical="center"/>
    </xf>
    <xf numFmtId="0" fontId="3" fillId="0" borderId="8" xfId="0" applyFont="1" applyBorder="1"/>
    <xf numFmtId="0" fontId="3" fillId="0" borderId="44" xfId="0" applyFont="1" applyBorder="1"/>
    <xf numFmtId="0" fontId="4" fillId="14" borderId="41" xfId="0" applyFont="1" applyFill="1" applyBorder="1" applyAlignment="1">
      <alignment horizontal="center" vertical="top"/>
    </xf>
    <xf numFmtId="0" fontId="1" fillId="9" borderId="3" xfId="0" applyFont="1" applyFill="1" applyBorder="1" applyAlignment="1">
      <alignment horizontal="center" vertical="center"/>
    </xf>
    <xf numFmtId="0" fontId="3" fillId="0" borderId="43" xfId="0" applyFont="1" applyBorder="1"/>
    <xf numFmtId="0" fontId="4" fillId="0" borderId="41" xfId="0" applyFont="1" applyBorder="1" applyAlignment="1">
      <alignment horizontal="left" vertical="top" wrapText="1"/>
    </xf>
    <xf numFmtId="0" fontId="1" fillId="10" borderId="3" xfId="0" applyFont="1" applyFill="1" applyBorder="1" applyAlignment="1">
      <alignment horizontal="center" wrapText="1"/>
    </xf>
    <xf numFmtId="0" fontId="1" fillId="10" borderId="3" xfId="0" applyFont="1" applyFill="1" applyBorder="1" applyAlignment="1">
      <alignment horizontal="center" vertical="center" wrapText="1"/>
    </xf>
    <xf numFmtId="0" fontId="1" fillId="9" borderId="3" xfId="0" applyFont="1" applyFill="1" applyBorder="1" applyAlignment="1">
      <alignment horizontal="center" vertical="top"/>
    </xf>
    <xf numFmtId="0" fontId="4" fillId="0" borderId="3" xfId="0" applyFont="1" applyBorder="1" applyAlignment="1">
      <alignment horizontal="left" vertical="center" wrapText="1"/>
    </xf>
    <xf numFmtId="0" fontId="1" fillId="15" borderId="3" xfId="0" applyFont="1" applyFill="1" applyBorder="1" applyAlignment="1">
      <alignment horizontal="left" vertical="center" wrapText="1"/>
    </xf>
    <xf numFmtId="0" fontId="24" fillId="10" borderId="3" xfId="0" applyFont="1" applyFill="1" applyBorder="1" applyAlignment="1">
      <alignment horizontal="center" vertical="center" wrapText="1"/>
    </xf>
    <xf numFmtId="0" fontId="15" fillId="13" borderId="3" xfId="0" applyFont="1" applyFill="1" applyBorder="1" applyAlignment="1">
      <alignment horizontal="center" vertical="center" wrapText="1"/>
    </xf>
    <xf numFmtId="0" fontId="25" fillId="13" borderId="3" xfId="0" applyFont="1" applyFill="1" applyBorder="1" applyAlignment="1">
      <alignment horizontal="left" vertical="center" wrapText="1"/>
    </xf>
    <xf numFmtId="0" fontId="15" fillId="0" borderId="3" xfId="0" applyFont="1" applyBorder="1" applyAlignment="1">
      <alignment horizontal="center" vertical="center" wrapText="1"/>
    </xf>
    <xf numFmtId="0" fontId="22" fillId="10" borderId="3" xfId="0" applyFont="1" applyFill="1" applyBorder="1" applyAlignment="1">
      <alignment horizontal="center" vertical="center" wrapText="1"/>
    </xf>
    <xf numFmtId="0" fontId="4" fillId="0" borderId="3" xfId="0" applyFont="1" applyBorder="1" applyAlignment="1">
      <alignment horizontal="center" vertical="center"/>
    </xf>
    <xf numFmtId="0" fontId="1" fillId="13" borderId="3" xfId="0" applyFont="1" applyFill="1" applyBorder="1" applyAlignment="1">
      <alignment horizontal="left" vertical="center"/>
    </xf>
    <xf numFmtId="0" fontId="13" fillId="11" borderId="38" xfId="0" applyFont="1" applyFill="1" applyBorder="1" applyAlignment="1">
      <alignment horizontal="center" wrapText="1"/>
    </xf>
    <xf numFmtId="0" fontId="13" fillId="11" borderId="32" xfId="0" applyFont="1" applyFill="1" applyBorder="1" applyAlignment="1">
      <alignment horizontal="center" wrapText="1"/>
    </xf>
    <xf numFmtId="0" fontId="13" fillId="11" borderId="46" xfId="0" applyFont="1" applyFill="1" applyBorder="1" applyAlignment="1">
      <alignment horizontal="center" wrapText="1"/>
    </xf>
    <xf numFmtId="0" fontId="3" fillId="0" borderId="47" xfId="0" applyFont="1" applyBorder="1"/>
    <xf numFmtId="0" fontId="3" fillId="0" borderId="48" xfId="0" applyFont="1" applyBorder="1"/>
    <xf numFmtId="0" fontId="4" fillId="0" borderId="20" xfId="0" applyFont="1" applyBorder="1" applyAlignment="1">
      <alignment horizontal="center"/>
    </xf>
    <xf numFmtId="0" fontId="32" fillId="31" borderId="67" xfId="10" applyFont="1" applyFill="1" applyBorder="1" applyAlignment="1">
      <alignment horizontal="center" vertical="center"/>
    </xf>
    <xf numFmtId="0" fontId="32" fillId="31" borderId="69" xfId="10" applyFont="1" applyFill="1" applyBorder="1" applyAlignment="1">
      <alignment horizontal="center" vertical="center"/>
    </xf>
    <xf numFmtId="0" fontId="32" fillId="31" borderId="70" xfId="10" applyFont="1" applyFill="1" applyBorder="1" applyAlignment="1">
      <alignment horizontal="center" vertical="center"/>
    </xf>
    <xf numFmtId="0" fontId="32" fillId="0" borderId="67" xfId="10" applyFont="1" applyBorder="1" applyAlignment="1">
      <alignment horizontal="left" vertical="top" wrapText="1"/>
    </xf>
    <xf numFmtId="0" fontId="32" fillId="0" borderId="69" xfId="10" applyFont="1" applyBorder="1" applyAlignment="1">
      <alignment horizontal="left" vertical="top" wrapText="1"/>
    </xf>
    <xf numFmtId="0" fontId="33" fillId="32" borderId="68" xfId="10" applyFont="1" applyFill="1" applyBorder="1" applyAlignment="1">
      <alignment horizontal="center"/>
    </xf>
    <xf numFmtId="0" fontId="33" fillId="32" borderId="73" xfId="10" applyFont="1" applyFill="1" applyBorder="1" applyAlignment="1">
      <alignment horizontal="center"/>
    </xf>
    <xf numFmtId="0" fontId="33" fillId="32" borderId="72" xfId="10" applyFont="1" applyFill="1" applyBorder="1" applyAlignment="1">
      <alignment horizontal="center"/>
    </xf>
    <xf numFmtId="0" fontId="33" fillId="19" borderId="68" xfId="10" applyFont="1" applyFill="1" applyBorder="1" applyAlignment="1">
      <alignment horizontal="center"/>
    </xf>
    <xf numFmtId="0" fontId="33" fillId="19" borderId="72" xfId="10" applyFont="1" applyFill="1" applyBorder="1" applyAlignment="1">
      <alignment horizontal="center"/>
    </xf>
    <xf numFmtId="0" fontId="33" fillId="32" borderId="66" xfId="10" applyFont="1" applyFill="1" applyBorder="1" applyAlignment="1">
      <alignment horizontal="center" vertical="center"/>
    </xf>
    <xf numFmtId="0" fontId="32" fillId="31" borderId="67" xfId="10" applyFont="1" applyFill="1" applyBorder="1" applyAlignment="1">
      <alignment horizontal="center" vertical="top"/>
    </xf>
    <xf numFmtId="0" fontId="32" fillId="31" borderId="70" xfId="10" applyFont="1" applyFill="1" applyBorder="1" applyAlignment="1">
      <alignment horizontal="center" vertical="top"/>
    </xf>
    <xf numFmtId="0" fontId="32" fillId="31" borderId="69" xfId="10" applyFont="1" applyFill="1" applyBorder="1" applyAlignment="1">
      <alignment horizontal="center" vertical="top"/>
    </xf>
    <xf numFmtId="0" fontId="33" fillId="32" borderId="66" xfId="10" applyFont="1" applyFill="1" applyBorder="1" applyAlignment="1">
      <alignment horizontal="center" vertical="top"/>
    </xf>
    <xf numFmtId="0" fontId="33" fillId="32" borderId="68" xfId="10" applyFont="1" applyFill="1" applyBorder="1" applyAlignment="1">
      <alignment horizontal="center" vertical="center"/>
    </xf>
    <xf numFmtId="0" fontId="33" fillId="32" borderId="73" xfId="10" applyFont="1" applyFill="1" applyBorder="1" applyAlignment="1">
      <alignment horizontal="center" vertical="center"/>
    </xf>
    <xf numFmtId="0" fontId="33" fillId="32" borderId="72" xfId="10" applyFont="1" applyFill="1" applyBorder="1" applyAlignment="1">
      <alignment horizontal="center" vertical="center"/>
    </xf>
    <xf numFmtId="0" fontId="32" fillId="0" borderId="67" xfId="10" applyFont="1" applyBorder="1" applyAlignment="1">
      <alignment horizontal="justify" vertical="top" wrapText="1"/>
    </xf>
    <xf numFmtId="0" fontId="3" fillId="0" borderId="70" xfId="10" applyBorder="1" applyAlignment="1">
      <alignment horizontal="justify" vertical="top" wrapText="1"/>
    </xf>
    <xf numFmtId="0" fontId="3" fillId="0" borderId="69" xfId="10" applyBorder="1" applyAlignment="1">
      <alignment horizontal="justify" vertical="top" wrapText="1"/>
    </xf>
    <xf numFmtId="0" fontId="32" fillId="31" borderId="66" xfId="10" applyFont="1" applyFill="1" applyBorder="1" applyAlignment="1">
      <alignment horizontal="center" vertical="center"/>
    </xf>
    <xf numFmtId="0" fontId="33" fillId="19" borderId="68" xfId="10" applyFont="1" applyFill="1" applyBorder="1" applyAlignment="1">
      <alignment horizontal="center" vertical="center" wrapText="1"/>
    </xf>
    <xf numFmtId="0" fontId="33" fillId="19" borderId="72" xfId="10" applyFont="1" applyFill="1" applyBorder="1" applyAlignment="1">
      <alignment horizontal="center" vertical="center" wrapText="1"/>
    </xf>
    <xf numFmtId="0" fontId="33" fillId="19" borderId="68" xfId="10" applyFont="1" applyFill="1" applyBorder="1" applyAlignment="1">
      <alignment horizontal="center" wrapText="1"/>
    </xf>
    <xf numFmtId="0" fontId="33" fillId="19" borderId="72" xfId="10" applyFont="1" applyFill="1" applyBorder="1" applyAlignment="1">
      <alignment horizontal="center" wrapText="1"/>
    </xf>
    <xf numFmtId="0" fontId="4" fillId="14" borderId="41" xfId="0" applyFont="1" applyFill="1" applyBorder="1" applyAlignment="1">
      <alignment horizontal="left" vertical="center"/>
    </xf>
    <xf numFmtId="0" fontId="4" fillId="0" borderId="41" xfId="0" applyFont="1" applyBorder="1" applyAlignment="1">
      <alignment vertical="center"/>
    </xf>
    <xf numFmtId="0" fontId="4" fillId="0" borderId="41" xfId="0" applyFont="1" applyBorder="1" applyAlignment="1">
      <alignment horizontal="left" vertical="center" wrapText="1"/>
    </xf>
    <xf numFmtId="0" fontId="4" fillId="0" borderId="41" xfId="0" applyFont="1" applyBorder="1" applyAlignment="1">
      <alignment vertical="center" wrapText="1"/>
    </xf>
    <xf numFmtId="0" fontId="4" fillId="0" borderId="41" xfId="0" applyFont="1" applyBorder="1" applyAlignment="1">
      <alignment horizontal="left"/>
    </xf>
    <xf numFmtId="0" fontId="50" fillId="19" borderId="66" xfId="0" applyFont="1" applyFill="1" applyBorder="1" applyAlignment="1">
      <alignment horizontal="center" vertical="center"/>
    </xf>
    <xf numFmtId="0" fontId="50" fillId="19" borderId="66" xfId="0" applyFont="1" applyFill="1" applyBorder="1" applyAlignment="1">
      <alignment horizontal="center" vertical="center" wrapText="1"/>
    </xf>
    <xf numFmtId="0" fontId="47" fillId="0" borderId="66" xfId="0" applyFont="1" applyBorder="1" applyAlignment="1">
      <alignment horizontal="center" vertical="center"/>
    </xf>
    <xf numFmtId="0" fontId="31" fillId="19" borderId="66" xfId="2" applyFont="1" applyFill="1" applyBorder="1" applyAlignment="1">
      <alignment horizontal="center" vertical="center" wrapText="1"/>
    </xf>
    <xf numFmtId="0" fontId="49" fillId="0" borderId="66" xfId="0" applyFont="1" applyFill="1" applyBorder="1" applyAlignment="1">
      <alignment horizontal="center" vertical="center" wrapText="1"/>
    </xf>
    <xf numFmtId="0" fontId="50" fillId="19" borderId="66" xfId="0" applyFont="1" applyFill="1" applyBorder="1" applyAlignment="1" applyProtection="1">
      <alignment horizontal="center" vertical="center"/>
      <protection hidden="1"/>
    </xf>
    <xf numFmtId="0" fontId="50" fillId="19" borderId="66" xfId="0" applyFont="1" applyFill="1" applyBorder="1" applyAlignment="1" applyProtection="1">
      <alignment horizontal="center" vertical="center"/>
      <protection locked="0" hidden="1"/>
    </xf>
    <xf numFmtId="0" fontId="19" fillId="11" borderId="3" xfId="0" applyFont="1" applyFill="1" applyBorder="1" applyAlignment="1">
      <alignment horizontal="center" vertical="center"/>
    </xf>
    <xf numFmtId="0" fontId="28" fillId="16" borderId="3" xfId="0" applyFont="1" applyFill="1" applyBorder="1" applyAlignment="1">
      <alignment horizontal="center" vertical="center" wrapText="1"/>
    </xf>
    <xf numFmtId="0" fontId="3" fillId="0" borderId="52" xfId="0" applyFont="1" applyBorder="1"/>
    <xf numFmtId="0" fontId="38" fillId="11" borderId="53" xfId="0" applyFont="1" applyFill="1" applyBorder="1" applyAlignment="1">
      <alignment horizontal="center" vertical="center"/>
    </xf>
    <xf numFmtId="0" fontId="31" fillId="0" borderId="4" xfId="0" applyFont="1" applyBorder="1"/>
    <xf numFmtId="0" fontId="31" fillId="0" borderId="5" xfId="0" applyFont="1" applyBorder="1"/>
    <xf numFmtId="0" fontId="19" fillId="0" borderId="6" xfId="0" applyFont="1" applyBorder="1" applyAlignment="1">
      <alignment horizontal="center" vertical="center"/>
    </xf>
    <xf numFmtId="0" fontId="3" fillId="0" borderId="49" xfId="0" applyFont="1" applyBorder="1"/>
    <xf numFmtId="0" fontId="3" fillId="0" borderId="50" xfId="0" applyFont="1" applyBorder="1"/>
    <xf numFmtId="0" fontId="13" fillId="0" borderId="6" xfId="0" applyFont="1" applyBorder="1" applyAlignment="1">
      <alignment horizontal="center"/>
    </xf>
    <xf numFmtId="0" fontId="3" fillId="0" borderId="51" xfId="0" applyFont="1" applyBorder="1"/>
    <xf numFmtId="0" fontId="13" fillId="0" borderId="3" xfId="0" applyFont="1" applyBorder="1" applyAlignment="1">
      <alignment horizontal="left" vertical="center"/>
    </xf>
    <xf numFmtId="0" fontId="3" fillId="0" borderId="53" xfId="0" applyFont="1" applyBorder="1"/>
    <xf numFmtId="0" fontId="28" fillId="16" borderId="6" xfId="0" applyFont="1" applyFill="1" applyBorder="1" applyAlignment="1">
      <alignment horizontal="center" vertical="center"/>
    </xf>
    <xf numFmtId="0" fontId="25" fillId="5" borderId="41" xfId="0" applyFont="1" applyFill="1" applyBorder="1" applyAlignment="1">
      <alignment horizontal="center" vertical="center" wrapText="1"/>
    </xf>
    <xf numFmtId="0" fontId="3" fillId="0" borderId="44" xfId="0" applyFont="1" applyBorder="1" applyAlignment="1">
      <alignment vertical="center" wrapText="1"/>
    </xf>
    <xf numFmtId="0" fontId="3" fillId="0" borderId="4" xfId="0" applyFont="1" applyBorder="1" applyAlignment="1">
      <alignment wrapText="1"/>
    </xf>
    <xf numFmtId="0" fontId="3" fillId="0" borderId="5" xfId="0" applyFont="1" applyBorder="1" applyAlignment="1">
      <alignment wrapText="1"/>
    </xf>
    <xf numFmtId="0" fontId="25" fillId="18" borderId="3" xfId="0" applyFont="1" applyFill="1" applyBorder="1" applyAlignment="1">
      <alignment horizontal="center" vertical="center" wrapText="1"/>
    </xf>
    <xf numFmtId="0" fontId="25" fillId="18" borderId="62" xfId="0" applyFont="1" applyFill="1" applyBorder="1" applyAlignment="1">
      <alignment horizontal="center" vertical="center" wrapText="1"/>
    </xf>
    <xf numFmtId="0" fontId="3" fillId="0" borderId="63" xfId="0" applyFont="1" applyBorder="1" applyAlignment="1">
      <alignment wrapText="1"/>
    </xf>
    <xf numFmtId="0" fontId="3" fillId="0" borderId="64" xfId="0" applyFont="1" applyBorder="1" applyAlignment="1">
      <alignment wrapText="1"/>
    </xf>
    <xf numFmtId="0" fontId="1" fillId="0" borderId="54" xfId="0" applyFont="1" applyBorder="1" applyAlignment="1">
      <alignment horizontal="center" vertical="center" wrapText="1"/>
    </xf>
    <xf numFmtId="0" fontId="3" fillId="0" borderId="55" xfId="0" applyFont="1" applyBorder="1" applyAlignment="1">
      <alignment wrapText="1"/>
    </xf>
    <xf numFmtId="0" fontId="3" fillId="0" borderId="56" xfId="0" applyFont="1" applyBorder="1" applyAlignment="1">
      <alignment wrapText="1"/>
    </xf>
    <xf numFmtId="0" fontId="3" fillId="0" borderId="57" xfId="0" applyFont="1" applyBorder="1" applyAlignment="1">
      <alignment wrapText="1"/>
    </xf>
    <xf numFmtId="0" fontId="0" fillId="0" borderId="0" xfId="0" applyFont="1" applyAlignment="1">
      <alignment wrapText="1"/>
    </xf>
    <xf numFmtId="0" fontId="3" fillId="0" borderId="58" xfId="0" applyFont="1" applyBorder="1" applyAlignment="1">
      <alignment wrapText="1"/>
    </xf>
    <xf numFmtId="0" fontId="3" fillId="0" borderId="59" xfId="0" applyFont="1" applyBorder="1" applyAlignment="1">
      <alignment wrapText="1"/>
    </xf>
    <xf numFmtId="0" fontId="3" fillId="0" borderId="15" xfId="0" applyFont="1" applyBorder="1" applyAlignment="1">
      <alignment wrapText="1"/>
    </xf>
    <xf numFmtId="0" fontId="3" fillId="0" borderId="60" xfId="0" applyFont="1" applyBorder="1" applyAlignment="1">
      <alignment wrapText="1"/>
    </xf>
    <xf numFmtId="0" fontId="25" fillId="18" borderId="62" xfId="0" applyFont="1" applyFill="1" applyBorder="1" applyAlignment="1">
      <alignment horizontal="center" wrapText="1"/>
    </xf>
    <xf numFmtId="0" fontId="4" fillId="0" borderId="14" xfId="0" applyFont="1" applyBorder="1" applyAlignment="1">
      <alignment horizontal="center" wrapText="1"/>
    </xf>
    <xf numFmtId="0" fontId="4" fillId="0" borderId="58" xfId="0" applyFont="1" applyBorder="1" applyAlignment="1">
      <alignment horizontal="center" wrapText="1"/>
    </xf>
    <xf numFmtId="0" fontId="4" fillId="0" borderId="63" xfId="0" applyFont="1" applyBorder="1" applyAlignment="1">
      <alignment horizontal="center" wrapText="1"/>
    </xf>
    <xf numFmtId="0" fontId="4" fillId="0" borderId="71" xfId="0" applyFont="1" applyBorder="1" applyAlignment="1">
      <alignment horizontal="center" wrapText="1"/>
    </xf>
  </cellXfs>
  <cellStyles count="12">
    <cellStyle name="Buena 2" xfId="8" xr:uid="{00000000-0005-0000-0000-000001000000}"/>
    <cellStyle name="Bueno" xfId="4" builtinId="26"/>
    <cellStyle name="Incorrecto 2" xfId="9" xr:uid="{00000000-0005-0000-0000-000002000000}"/>
    <cellStyle name="Normal" xfId="0" builtinId="0"/>
    <cellStyle name="Normal 2" xfId="2" xr:uid="{00000000-0005-0000-0000-000004000000}"/>
    <cellStyle name="Normal 3" xfId="5" xr:uid="{00000000-0005-0000-0000-000005000000}"/>
    <cellStyle name="Normal 4" xfId="10" xr:uid="{00000000-0005-0000-0000-000006000000}"/>
    <cellStyle name="Normal 5" xfId="6" xr:uid="{00000000-0005-0000-0000-000007000000}"/>
    <cellStyle name="Normal 6" xfId="7" xr:uid="{00000000-0005-0000-0000-000008000000}"/>
    <cellStyle name="Normal 7" xfId="11" xr:uid="{00000000-0005-0000-0000-000009000000}"/>
    <cellStyle name="Porcentaje" xfId="3" builtinId="5"/>
    <cellStyle name="Porcentaje 2" xfId="1" xr:uid="{00000000-0005-0000-0000-00000B000000}"/>
  </cellStyles>
  <dxfs count="931">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FFFF00"/>
          <bgColor rgb="FFFFFF00"/>
        </patternFill>
      </fill>
    </dxf>
    <dxf>
      <fill>
        <patternFill patternType="solid">
          <fgColor rgb="FFE36C09"/>
          <bgColor rgb="FFE36C09"/>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FFFF00"/>
          <bgColor rgb="FFFFFF00"/>
        </patternFill>
      </fill>
    </dxf>
    <dxf>
      <fill>
        <patternFill patternType="solid">
          <fgColor rgb="FFE36C09"/>
          <bgColor rgb="FFE36C09"/>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00B050"/>
          <bgColor rgb="FF00B050"/>
        </patternFill>
      </fill>
    </dxf>
    <dxf>
      <fill>
        <patternFill patternType="solid">
          <fgColor rgb="FFFFFF00"/>
          <bgColor rgb="FFFFFF00"/>
        </patternFill>
      </fill>
    </dxf>
    <dxf>
      <fill>
        <patternFill patternType="solid">
          <fgColor rgb="FFFF0000"/>
          <bgColor rgb="FFFF0000"/>
        </patternFill>
      </fill>
    </dxf>
    <dxf>
      <fill>
        <patternFill patternType="solid">
          <fgColor rgb="FFE36C09"/>
          <bgColor rgb="FFE36C09"/>
        </patternFill>
      </fill>
    </dxf>
    <dxf>
      <fill>
        <patternFill patternType="solid">
          <fgColor rgb="FF00B050"/>
          <bgColor rgb="FF00B05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FFFF00"/>
          <bgColor rgb="FFFFFF00"/>
        </patternFill>
      </fill>
    </dxf>
    <dxf>
      <fill>
        <patternFill patternType="solid">
          <fgColor rgb="FFE36C09"/>
          <bgColor rgb="FFE36C09"/>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00B050"/>
          <bgColor rgb="FF00B050"/>
        </patternFill>
      </fill>
    </dxf>
    <dxf>
      <fill>
        <patternFill patternType="solid">
          <fgColor rgb="FFFFFF00"/>
          <bgColor rgb="FFFFFF0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s>
  <tableStyles count="0" defaultTableStyle="TableStyleMedium2" defaultPivotStyle="PivotStyleLight16"/>
  <colors>
    <mruColors>
      <color rgb="FFFF3300"/>
      <color rgb="FF66FF66"/>
      <color rgb="FFFF6699"/>
      <color rgb="FF33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5.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externalLink" Target="externalLinks/externalLink3.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2</xdr:col>
      <xdr:colOff>47627</xdr:colOff>
      <xdr:row>0</xdr:row>
      <xdr:rowOff>142875</xdr:rowOff>
    </xdr:from>
    <xdr:ext cx="500062" cy="642938"/>
    <xdr:pic>
      <xdr:nvPicPr>
        <xdr:cNvPr id="2" name="image1.jpg" descr="Logo Parques 300 DPI">
          <a:extLst>
            <a:ext uri="{FF2B5EF4-FFF2-40B4-BE49-F238E27FC236}">
              <a16:creationId xmlns:a16="http://schemas.microsoft.com/office/drawing/2014/main" id="{00000000-0008-0000-0B00-000002000000}"/>
            </a:ext>
          </a:extLst>
        </xdr:cNvPr>
        <xdr:cNvPicPr preferRelativeResize="0"/>
      </xdr:nvPicPr>
      <xdr:blipFill>
        <a:blip xmlns:r="http://schemas.openxmlformats.org/officeDocument/2006/relationships" r:embed="rId1" cstate="print"/>
        <a:stretch>
          <a:fillRect/>
        </a:stretch>
      </xdr:blipFill>
      <xdr:spPr>
        <a:xfrm>
          <a:off x="2238377" y="142875"/>
          <a:ext cx="500062" cy="642938"/>
        </a:xfrm>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1</xdr:col>
      <xdr:colOff>1716231</xdr:colOff>
      <xdr:row>0</xdr:row>
      <xdr:rowOff>17319</xdr:rowOff>
    </xdr:from>
    <xdr:ext cx="695325" cy="857250"/>
    <xdr:pic>
      <xdr:nvPicPr>
        <xdr:cNvPr id="2" name="image1.jpg" descr="Logo Parques 300 DPI">
          <a:extLst>
            <a:ext uri="{FF2B5EF4-FFF2-40B4-BE49-F238E27FC236}">
              <a16:creationId xmlns:a16="http://schemas.microsoft.com/office/drawing/2014/main" id="{00000000-0008-0000-0C00-000002000000}"/>
            </a:ext>
          </a:extLst>
        </xdr:cNvPr>
        <xdr:cNvPicPr preferRelativeResize="0"/>
      </xdr:nvPicPr>
      <xdr:blipFill>
        <a:blip xmlns:r="http://schemas.openxmlformats.org/officeDocument/2006/relationships" r:embed="rId1" cstate="print"/>
        <a:stretch>
          <a:fillRect/>
        </a:stretch>
      </xdr:blipFill>
      <xdr:spPr>
        <a:xfrm>
          <a:off x="2270413" y="17319"/>
          <a:ext cx="695325" cy="857250"/>
        </a:xfrm>
        <a:prstGeom prst="rect">
          <a:avLst/>
        </a:prstGeom>
        <a:noFill/>
      </xdr:spPr>
    </xdr:pic>
    <xdr:clientData fLocksWithSheet="0"/>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claudia.cervera\Downloads\Mapa-de-Riesgos-Matriz-de-Oportunidades-III-Monitoreo-y-Seguimiento-Dic-2018-FINAL-revisado-7122018-1-2%2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L:\CARPETAS_AREAS\OFICINA_ASESORA_PLANEACION\DOCUMENTACI&#211;N%20ANLA\MAPAS_RIESGOS\PROCESOS_APOYO\8.%20MAPA%20%20DE%20RIESGOS_GESTION%20TECNOLOGIC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Claudia\Downloads\120196510000463_00002.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natalia.alvarino\Downloads\Mapa%20de%20Riesgos%20III%20Monitoreo%202019%20MARTHA.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F:\Nueva%20carpeta\Mapa%20de%20riesgos\Reporte%20riesgos%20a%20Diciembre%202019%20GCDI.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veciones Riesgo Ajustada"/>
      <sheetName val="Tablas de apoyo"/>
      <sheetName val="Matriz RI-RC"/>
      <sheetName val="contexto por proceso"/>
      <sheetName val="Impacto R.Institucional (2)"/>
      <sheetName val="Det imp Rcorrupcion"/>
      <sheetName val="Impacto R.Institucional"/>
      <sheetName val="Impacto R. Corrupción"/>
      <sheetName val="Análisis contexto procesos  "/>
      <sheetName val="mapa de riesgos "/>
      <sheetName val="Matriz oportunidades"/>
    </sheetNames>
    <sheetDataSet>
      <sheetData sheetId="0"/>
      <sheetData sheetId="1">
        <row r="2">
          <cell r="C2" t="str">
            <v>Estratégico</v>
          </cell>
        </row>
        <row r="3">
          <cell r="C3" t="str">
            <v xml:space="preserve">Imagen </v>
          </cell>
        </row>
        <row r="4">
          <cell r="C4" t="str">
            <v>Operativo</v>
          </cell>
        </row>
        <row r="5">
          <cell r="C5" t="str">
            <v>Financiero</v>
          </cell>
        </row>
        <row r="6">
          <cell r="C6" t="str">
            <v>Cumplimiento</v>
          </cell>
        </row>
        <row r="7">
          <cell r="C7" t="str">
            <v>Tecnología</v>
          </cell>
        </row>
        <row r="8">
          <cell r="C8" t="str">
            <v xml:space="preserve">Corrupción </v>
          </cell>
        </row>
      </sheetData>
      <sheetData sheetId="2"/>
      <sheetData sheetId="3"/>
      <sheetData sheetId="4"/>
      <sheetData sheetId="5"/>
      <sheetData sheetId="6"/>
      <sheetData sheetId="7"/>
      <sheetData sheetId="8"/>
      <sheetData sheetId="9"/>
      <sheetData sheetId="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de Datos"/>
      <sheetName val="Convenciones Riesgo"/>
      <sheetName val="Convenciones de Control"/>
      <sheetName val="Identificacion del Riesgo"/>
      <sheetName val="Tablas de apoyo"/>
      <sheetName val="Riesgos"/>
      <sheetName val="Controles"/>
      <sheetName val="Mapa"/>
    </sheetNames>
    <sheetDataSet>
      <sheetData sheetId="0">
        <row r="11">
          <cell r="C11" t="str">
            <v>Orientación Estratégica</v>
          </cell>
          <cell r="E11" t="str">
            <v>Inicia con la definición de metodologías para la formulación del Plan de Acción y termina con la presentación de resultados de la evaluación y seguimiento del mismo.</v>
          </cell>
        </row>
        <row r="12">
          <cell r="C12" t="str">
            <v xml:space="preserve">Gestión de las Comunicaciones </v>
          </cell>
          <cell r="E12" t="str">
            <v>Inicia con la proyección de estrategias y tácticas de comunicación para favorecer la circulación efectiva de la información institucional y termina con la ejecución de las estrategias y generación de  productos (piezas comunicativas).</v>
          </cell>
        </row>
        <row r="13">
          <cell r="C13" t="str">
            <v>Gestión de Información</v>
          </cell>
          <cell r="E13" t="str">
            <v>Inicia con la identificación de los requerimientos de la información,  estandarización , revisión y depuración  para la generación de productos, aplicando las directrices y orientaciones,  y termina  con la oficialización , almacenamiento de la misma.</v>
          </cell>
        </row>
        <row r="14">
          <cell r="C14" t="str">
            <v>Desarrollo de Instrumentos</v>
          </cell>
          <cell r="E14" t="str">
            <v>Inicia con la identificación de necesidades de generación, actualización y mejoramiento de instrumentos, así como del soporte técnico requerido por la Subdirección de Evaluación y Seguimiento, y termina con la elaboración para su implementación en los pro</v>
          </cell>
        </row>
        <row r="15">
          <cell r="C15" t="str">
            <v>Gestión de Permisos y Tramites Ambientales</v>
          </cell>
          <cell r="E15" t="str">
            <v>Inicia con recepción de la solicitud de permiso o tramite ambiental y finaliza con la evaluación y/o  seguimiento a las mismas conforme a los procesos del Sistema de Gestión de calidad.</v>
          </cell>
        </row>
        <row r="16">
          <cell r="C16" t="str">
            <v>Actuaciones Sancionatorias Ambientales</v>
          </cell>
          <cell r="E16" t="str">
            <v>Inicia con la aplicación de actos previos y concomitantes para la imposición de una medida preventiva o con una actuación que investiga una presunta infracción ambiental y termina con el archivo de la misma o con el registro o cumplimiento de la sanción i</v>
          </cell>
        </row>
        <row r="17">
          <cell r="C17" t="str">
            <v>Licenciamiento Ambiental</v>
          </cell>
          <cell r="E17" t="str">
            <v>Inicia con la solicitud que hace el usuario para realizar la evaluación de la afectación ambiental al desarrollo de proyectos, obras o actividades sujetas de licenciamiento, y termina con  la programación anual de seguimiento  y  expedición del acto admin</v>
          </cell>
        </row>
        <row r="18">
          <cell r="C18" t="str">
            <v>Gestión del Talento Humano</v>
          </cell>
          <cell r="E18" t="str">
            <v>Inicia con la definición de las políticas de Talento Humano para el desarrollo de las competencias de los servidores Públicos  de la entidad y termina con los trámites de desvinculación de sus colaboradores.</v>
          </cell>
        </row>
        <row r="19">
          <cell r="C19" t="str">
            <v>Gestión Administrativa</v>
          </cell>
          <cell r="E19" t="str">
            <v>Inicia con la recepción de solicitudes y/o requerimientos, pasando por el aseguramiento de los bienes que lo requieren y termina con la atención de los mismos.</v>
          </cell>
        </row>
        <row r="20">
          <cell r="C20" t="str">
            <v>Gestión de Contratación</v>
          </cell>
          <cell r="E20" t="str">
            <v>Inicia con la selección del contratista o modalidad contractual y termina con la adjudicación de los contratos o convenios y aplica a todos los procesos del SGC que soliciten contrataciones en sus distintas etapas precontractual, contractual, postcontratu</v>
          </cell>
        </row>
        <row r="21">
          <cell r="C21" t="str">
            <v>Gestión de Tecnología</v>
          </cell>
          <cell r="E21" t="str">
            <v xml:space="preserve">Inicia con la adquisición de infraestructura,  administración  del software y los servicios  de la ANLA  y  terminamos con el soporte  a los usuarios de la entidad y el mantenimiento de la plataforma tecnológica  para todos los ciudadanos del país </v>
          </cell>
        </row>
        <row r="22">
          <cell r="C22" t="str">
            <v>Gestión de Documental</v>
          </cell>
          <cell r="E22" t="str">
            <v>Inicia con la recepción  de  documentos físicos y/o medios magnéticos recibidos por los canales establecidos y documentos  generados  por la  ANLA y finaliza con el envío y la organización de los archivos de acuerdo al ciclo vital del documento.</v>
          </cell>
        </row>
        <row r="23">
          <cell r="C23" t="str">
            <v>Gestión de Financiera</v>
          </cell>
          <cell r="E23" t="str">
            <v xml:space="preserve">Inicia con distribución presupuestal y termina con el pago de las obligaciones y compromisos adquiridos, incluyendo las actividades relacionadas con la ejecución y control de  Presupuesto, Contabilidad,  Tesorería y Cartera. </v>
          </cell>
        </row>
        <row r="24">
          <cell r="C24" t="str">
            <v>Conceptos Jurídicos</v>
          </cell>
          <cell r="E24" t="str">
            <v>Inicia con la solicitud de  petición  o concepto y termina con la entrega por parte de correspondencia a los procesos del Sistema de Gestión de calidad, o a las personas naturales o jurídicas.</v>
          </cell>
        </row>
        <row r="25">
          <cell r="C25" t="str">
            <v>Representación Judicial</v>
          </cell>
          <cell r="E25" t="str">
            <v>Inicia con la recepción de la notificación de la demanda, de audiencia para conciliación o con solicitud de cobro coactivo y termina con la sentencia o el acto administrativo  correspondiente.</v>
          </cell>
        </row>
        <row r="26">
          <cell r="C26" t="str">
            <v>Atención al Ciudadano</v>
          </cell>
          <cell r="E26" t="str">
            <v>El procedimiento inicia con la petición, queja, reclamo o sugerencia interpuesta por los ciudadanos, por los diferentes canales de atención(telefónico, presencial, electrónico y físico), posteriormente se hace el tramite y seguimiento con la respectiva ár</v>
          </cell>
        </row>
        <row r="27">
          <cell r="C27" t="str">
            <v>Control Interno Disciplinario</v>
          </cell>
          <cell r="E27" t="str">
            <v>Inicia con la recepción de la queja y termina con el archivo del expediente después de haber tomado una decisión sobre la actuación disciplinaria del Investigado o Indagado</v>
          </cell>
        </row>
        <row r="28">
          <cell r="C28" t="str">
            <v>Control a la Gestión</v>
          </cell>
          <cell r="E28" t="str">
            <v>El proceso de control a la gestión inicia con la planificación del programa de auditoría y finaliza con la generación de recomendaciones para la mejora producto de las actividades de evaluación.</v>
          </cell>
        </row>
      </sheetData>
      <sheetData sheetId="1"/>
      <sheetData sheetId="2"/>
      <sheetData sheetId="3"/>
      <sheetData sheetId="4"/>
      <sheetData sheetId="5"/>
      <sheetData sheetId="6"/>
      <sheetData sheetId="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de Datos"/>
      <sheetName val="Conveciones Riesgo Ajustada"/>
      <sheetName val="Tablas de apoyo"/>
      <sheetName val="Matriz RI-RC"/>
      <sheetName val="contexto por proceso"/>
      <sheetName val="Análisis del Contexto "/>
      <sheetName val="mapa de riesgos "/>
      <sheetName val="Det imp Rcorrupcion"/>
      <sheetName val="Impacto R.Institucional"/>
      <sheetName val="Impacto R. Corrupción"/>
      <sheetName val="Matriz oportunidades"/>
    </sheetNames>
    <sheetDataSet>
      <sheetData sheetId="0"/>
      <sheetData sheetId="1">
        <row r="10">
          <cell r="D10" t="str">
            <v>codigo</v>
          </cell>
          <cell r="E10" t="str">
            <v>Zona de Riesgo intitucional</v>
          </cell>
          <cell r="F10" t="str">
            <v>Zona de Riesgo corrupciòn</v>
          </cell>
        </row>
        <row r="11">
          <cell r="D11" t="str">
            <v>13</v>
          </cell>
          <cell r="E11" t="str">
            <v>RI - Muy baja</v>
          </cell>
          <cell r="F11" t="str">
            <v>RC - Baja</v>
          </cell>
        </row>
        <row r="12">
          <cell r="D12" t="str">
            <v>14</v>
          </cell>
          <cell r="E12" t="str">
            <v>RI - Muy baja</v>
          </cell>
          <cell r="F12" t="str">
            <v>RC - Baja</v>
          </cell>
        </row>
        <row r="13">
          <cell r="D13" t="str">
            <v>15</v>
          </cell>
          <cell r="E13" t="str">
            <v>RI - Baja</v>
          </cell>
          <cell r="F13" t="str">
            <v>RC - Moderada</v>
          </cell>
        </row>
        <row r="14">
          <cell r="D14" t="str">
            <v>23</v>
          </cell>
          <cell r="E14" t="str">
            <v>RI - Muy baja</v>
          </cell>
          <cell r="F14" t="str">
            <v>RC - Baja</v>
          </cell>
        </row>
        <row r="15">
          <cell r="D15" t="str">
            <v>24</v>
          </cell>
          <cell r="E15" t="str">
            <v>RI - Baja</v>
          </cell>
          <cell r="F15" t="str">
            <v>RC - Moderada</v>
          </cell>
        </row>
        <row r="16">
          <cell r="D16" t="str">
            <v>25</v>
          </cell>
          <cell r="E16" t="str">
            <v>RI - Moderada</v>
          </cell>
          <cell r="F16" t="str">
            <v>RC - Alta</v>
          </cell>
        </row>
        <row r="17">
          <cell r="D17" t="str">
            <v>33</v>
          </cell>
          <cell r="E17" t="str">
            <v>RI - Baja</v>
          </cell>
          <cell r="F17" t="str">
            <v>RC - Moderada</v>
          </cell>
        </row>
        <row r="18">
          <cell r="D18" t="str">
            <v>34</v>
          </cell>
          <cell r="E18" t="str">
            <v>RI - Moderada</v>
          </cell>
          <cell r="F18" t="str">
            <v>RC - Alta</v>
          </cell>
        </row>
        <row r="19">
          <cell r="D19" t="str">
            <v>35</v>
          </cell>
          <cell r="E19" t="str">
            <v>RI - Alta</v>
          </cell>
          <cell r="F19" t="str">
            <v>RC - Extrema</v>
          </cell>
        </row>
        <row r="20">
          <cell r="D20" t="str">
            <v>43</v>
          </cell>
          <cell r="E20" t="str">
            <v>RI - Baja</v>
          </cell>
          <cell r="F20" t="str">
            <v>RC - Moderada</v>
          </cell>
        </row>
        <row r="21">
          <cell r="D21" t="str">
            <v>44</v>
          </cell>
          <cell r="E21" t="str">
            <v>RI - Moderada</v>
          </cell>
          <cell r="F21" t="str">
            <v>RC - Alta</v>
          </cell>
        </row>
        <row r="22">
          <cell r="D22" t="str">
            <v>45</v>
          </cell>
          <cell r="E22" t="str">
            <v>RI - Alta</v>
          </cell>
          <cell r="F22" t="str">
            <v>RC - Extrema</v>
          </cell>
        </row>
        <row r="23">
          <cell r="D23" t="str">
            <v>53</v>
          </cell>
          <cell r="E23" t="str">
            <v>RI - Baja</v>
          </cell>
          <cell r="F23" t="str">
            <v>RC - Moderada</v>
          </cell>
        </row>
        <row r="24">
          <cell r="D24" t="str">
            <v>54</v>
          </cell>
          <cell r="E24" t="str">
            <v>RI - Moderada</v>
          </cell>
          <cell r="F24" t="str">
            <v>RC - Alta</v>
          </cell>
        </row>
        <row r="25">
          <cell r="D25" t="str">
            <v>55</v>
          </cell>
          <cell r="E25" t="str">
            <v>RI - Alta</v>
          </cell>
          <cell r="F25" t="str">
            <v>RC - Extrema</v>
          </cell>
        </row>
        <row r="29">
          <cell r="C29" t="str">
            <v>RI - Muy baja</v>
          </cell>
          <cell r="D29" t="str">
            <v>Asumir el riesgo</v>
          </cell>
        </row>
        <row r="30">
          <cell r="C30" t="str">
            <v>RI - Baja</v>
          </cell>
          <cell r="D30" t="str">
            <v>Reducir el riesgo</v>
          </cell>
        </row>
        <row r="31">
          <cell r="C31" t="str">
            <v>RI - Moderada</v>
          </cell>
          <cell r="D31" t="str">
            <v>Reducir el riesgo</v>
          </cell>
        </row>
        <row r="32">
          <cell r="C32" t="str">
            <v>RI - Alta</v>
          </cell>
          <cell r="D32" t="str">
            <v>Evitar el riesgo</v>
          </cell>
        </row>
        <row r="33">
          <cell r="C33" t="str">
            <v>RC - Baja</v>
          </cell>
          <cell r="D33" t="str">
            <v>Asumir el riesgo</v>
          </cell>
        </row>
        <row r="34">
          <cell r="C34" t="str">
            <v>RC - Moderada</v>
          </cell>
          <cell r="D34" t="str">
            <v>Reducir el riesgo</v>
          </cell>
        </row>
        <row r="35">
          <cell r="C35" t="str">
            <v>RC - Alta</v>
          </cell>
          <cell r="D35" t="str">
            <v>Evitar el riesgo</v>
          </cell>
        </row>
        <row r="36">
          <cell r="C36" t="str">
            <v>RC - Extrema</v>
          </cell>
          <cell r="D36" t="str">
            <v>Evitar el riesgo</v>
          </cell>
        </row>
      </sheetData>
      <sheetData sheetId="2"/>
      <sheetData sheetId="3"/>
      <sheetData sheetId="4"/>
      <sheetData sheetId="5"/>
      <sheetData sheetId="6"/>
      <sheetData sheetId="7"/>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veciones Riesgo Ajustada"/>
      <sheetName val="Tablas de apoyo"/>
      <sheetName val="Matriz RI-RC"/>
      <sheetName val="contexto por proceso"/>
      <sheetName val="Impacto R.Institucional (2)"/>
      <sheetName val="Análisis contexto DT y AP "/>
      <sheetName val="Det imp Rcorrupcion"/>
      <sheetName val="Impacto R.Institucional"/>
      <sheetName val="Impacto R. Corrupción"/>
      <sheetName val="Análisis contexto DT y AP  (2)"/>
      <sheetName val="Análisis contexto procesos  "/>
      <sheetName val="mapa de riesgos "/>
      <sheetName val="Matriz oportunidades"/>
    </sheetNames>
    <sheetDataSet>
      <sheetData sheetId="0">
        <row r="10">
          <cell r="D10" t="str">
            <v>codigo</v>
          </cell>
          <cell r="E10" t="str">
            <v>Zona de Riesgo intitucional</v>
          </cell>
          <cell r="F10" t="str">
            <v>Zona de Riesgo corrupciòn</v>
          </cell>
        </row>
        <row r="11">
          <cell r="D11" t="str">
            <v>13</v>
          </cell>
          <cell r="E11" t="str">
            <v>RI - Muy baja</v>
          </cell>
          <cell r="F11" t="str">
            <v>RC - Baja</v>
          </cell>
        </row>
        <row r="12">
          <cell r="D12" t="str">
            <v>14</v>
          </cell>
          <cell r="E12" t="str">
            <v>RI - Muy baja</v>
          </cell>
          <cell r="F12" t="str">
            <v>RC - Baja</v>
          </cell>
        </row>
        <row r="13">
          <cell r="D13" t="str">
            <v>15</v>
          </cell>
          <cell r="E13" t="str">
            <v>RI - Baja</v>
          </cell>
          <cell r="F13" t="str">
            <v>RC - Moderada</v>
          </cell>
        </row>
        <row r="14">
          <cell r="D14" t="str">
            <v>23</v>
          </cell>
          <cell r="E14" t="str">
            <v>RI - Muy baja</v>
          </cell>
          <cell r="F14" t="str">
            <v>RC - Baja</v>
          </cell>
        </row>
        <row r="15">
          <cell r="D15" t="str">
            <v>24</v>
          </cell>
          <cell r="E15" t="str">
            <v>RI - Baja</v>
          </cell>
          <cell r="F15" t="str">
            <v>RC - Moderada</v>
          </cell>
        </row>
        <row r="16">
          <cell r="D16" t="str">
            <v>25</v>
          </cell>
          <cell r="E16" t="str">
            <v>RI - Moderada</v>
          </cell>
          <cell r="F16" t="str">
            <v>RC - Alta</v>
          </cell>
        </row>
        <row r="17">
          <cell r="D17" t="str">
            <v>33</v>
          </cell>
          <cell r="E17" t="str">
            <v>RI - Baja</v>
          </cell>
          <cell r="F17" t="str">
            <v>RC - Moderada</v>
          </cell>
        </row>
        <row r="18">
          <cell r="D18" t="str">
            <v>34</v>
          </cell>
          <cell r="E18" t="str">
            <v>RI - Moderada</v>
          </cell>
          <cell r="F18" t="str">
            <v>RC - Alta</v>
          </cell>
        </row>
        <row r="19">
          <cell r="D19" t="str">
            <v>35</v>
          </cell>
          <cell r="E19" t="str">
            <v>RI - Alta</v>
          </cell>
          <cell r="F19" t="str">
            <v>RC - Extrema</v>
          </cell>
        </row>
        <row r="20">
          <cell r="D20" t="str">
            <v>43</v>
          </cell>
          <cell r="E20" t="str">
            <v>RI - Baja</v>
          </cell>
          <cell r="F20" t="str">
            <v>RC - Moderada</v>
          </cell>
        </row>
        <row r="21">
          <cell r="D21" t="str">
            <v>44</v>
          </cell>
          <cell r="E21" t="str">
            <v>RI - Moderada</v>
          </cell>
          <cell r="F21" t="str">
            <v>RC - Alta</v>
          </cell>
        </row>
        <row r="22">
          <cell r="D22" t="str">
            <v>45</v>
          </cell>
          <cell r="E22" t="str">
            <v>RI - Alta</v>
          </cell>
          <cell r="F22" t="str">
            <v>RC - Extrema</v>
          </cell>
        </row>
        <row r="23">
          <cell r="D23" t="str">
            <v>53</v>
          </cell>
          <cell r="E23" t="str">
            <v>RI - Baja</v>
          </cell>
          <cell r="F23" t="str">
            <v>RC - Moderada</v>
          </cell>
        </row>
        <row r="24">
          <cell r="D24" t="str">
            <v>54</v>
          </cell>
          <cell r="E24" t="str">
            <v>RI - Moderada</v>
          </cell>
          <cell r="F24" t="str">
            <v>RC - Alta</v>
          </cell>
        </row>
        <row r="25">
          <cell r="D25" t="str">
            <v>55</v>
          </cell>
          <cell r="E25" t="str">
            <v>RI - Alta</v>
          </cell>
          <cell r="F25" t="str">
            <v>RC - Extrema</v>
          </cell>
        </row>
        <row r="29">
          <cell r="C29" t="str">
            <v>RI - Muy baja</v>
          </cell>
          <cell r="D29" t="str">
            <v>Asumir el riesgo</v>
          </cell>
        </row>
        <row r="30">
          <cell r="C30" t="str">
            <v>RI - Baja</v>
          </cell>
          <cell r="D30" t="str">
            <v>Reducir el riesgo</v>
          </cell>
        </row>
        <row r="31">
          <cell r="C31" t="str">
            <v>RI - Moderada</v>
          </cell>
          <cell r="D31" t="str">
            <v>Reducir el riesgo</v>
          </cell>
        </row>
        <row r="32">
          <cell r="C32" t="str">
            <v>RI - Alta</v>
          </cell>
          <cell r="D32" t="str">
            <v>Evitar el riesgo</v>
          </cell>
        </row>
        <row r="33">
          <cell r="C33" t="str">
            <v>RC - Baja</v>
          </cell>
          <cell r="D33" t="str">
            <v>Asumir el riesgo</v>
          </cell>
        </row>
        <row r="34">
          <cell r="C34" t="str">
            <v>RC - Moderada</v>
          </cell>
          <cell r="D34" t="str">
            <v>Reducir el riesgo</v>
          </cell>
        </row>
        <row r="35">
          <cell r="C35" t="str">
            <v>RC - Alta</v>
          </cell>
          <cell r="D35" t="str">
            <v>Evitar el riesgo</v>
          </cell>
        </row>
        <row r="36">
          <cell r="C36" t="str">
            <v>RC - Extrema</v>
          </cell>
          <cell r="D36" t="str">
            <v>Evitar el riesgo</v>
          </cell>
        </row>
      </sheetData>
      <sheetData sheetId="1">
        <row r="10">
          <cell r="C10" t="str">
            <v>Sostenibilidad Financiera</v>
          </cell>
          <cell r="D10" t="str">
            <v>Generar recursos  para la administración de las áreas del SPNN y la coordinación del SINAP, a través de la gestión,  formulación e implementación de proyectos, alianzas e instrumentos económicos y financieros que contribuyan a la disminución de la brecha.</v>
          </cell>
        </row>
        <row r="11">
          <cell r="C11" t="str">
            <v xml:space="preserve">Direccionamiento Estratégico </v>
          </cell>
          <cell r="D11" t="str">
            <v>Formular e implementar  lineamientos, metodologías y estrategias de planeación,  seguimiento y evaluación dirigidos al cumplimiento  de la misión y objetivos  institucionales.</v>
          </cell>
        </row>
        <row r="12">
          <cell r="C12" t="str">
            <v xml:space="preserve">Gestión de Comunicaciones </v>
          </cell>
          <cell r="D12" t="str">
            <v>Promover la valoración social de las áreas protegidas del Sistema de Parques Nacionales Naturales de Colombia por parte de los nacionales y extranjeros mediante la implementación de la estrategia de comunicación y educación para la conservación para que tomen acciones desde su cotidiano, encaminadas a contribuir con la conservación.</v>
          </cell>
        </row>
        <row r="13">
          <cell r="C13" t="str">
            <v xml:space="preserve">Evaluación a los sistemas de gestión </v>
          </cell>
          <cell r="D13" t="str">
            <v>Determinar el cumplimiento de los procesos, procedimientos, operaciones y la gestión de la Entidad,  mediante la asesoría y acompañamiento, verificación y evaluación independiente, objetiva, sistemática y permanente de los Sistemas de Gestión y monitoreo a los riesgos, para generar oportunidades de mejora y fortalecimiento de la cultura de autocontrol que contribuyan al logro de los objetivos y metas de la Entidad, en armonía con los entes externos</v>
          </cell>
        </row>
        <row r="14">
          <cell r="C14" t="str">
            <v xml:space="preserve">Administración y manejo del SPNN </v>
          </cell>
          <cell r="D14" t="str">
            <v xml:space="preserve">Planificar e implementar estrategias de manejo  que permitan tener un sistema de Parques efectivamente gestionado. </v>
          </cell>
        </row>
        <row r="15">
          <cell r="C15" t="str">
            <v>Coordinación del SINAP</v>
          </cell>
          <cell r="D15" t="str">
            <v xml:space="preserve">Direccionar estratégicamente las acciones que permitan coordinar el desarrollo de un Sistema Nacional de Áreas Protegidas, a través de la orientación y facilitación de sus procesos en el nivel nacional, regional y local,  de tal forma que  contribuyan a la consolidación y al cumplimiento de los objetivos de conservación del país y a los compromisos nacionales e internacionales suscritos. </v>
          </cell>
        </row>
        <row r="16">
          <cell r="C16" t="str">
            <v>Gestión de recursos financieros</v>
          </cell>
          <cell r="D16" t="str">
            <v>Gestionar y  administrar los recursos financieros asignados a la Entidad para contribuir al control de los mismos y contar con información financiera veraz y oportuna para la toma de decisiones</v>
          </cell>
        </row>
        <row r="17">
          <cell r="C17" t="str">
            <v>Gestión de recursos físicos</v>
          </cell>
          <cell r="D17" t="str">
            <v>Administrar los recursos físicos de Parques Nacionales Naturales mediante la identificación,  valoración y mantenimiento de los bienes muebles e inmuebles, para garantizar la disponibilidad de los mismos.</v>
          </cell>
        </row>
        <row r="18">
          <cell r="C18" t="str">
            <v>Gestión del talento humano</v>
          </cell>
          <cell r="D18" t="str">
            <v>Identificar las necesidades de personal y proporcionar a la Entidad recurso humano calificado, mediante el desarrollo de actividades de selección, capacitación, bienestar e incentivos y seguridad y salud en el trabajo de tal manera que se contribuya al logro de la misión y objetivos institucionales</v>
          </cell>
        </row>
        <row r="19">
          <cell r="C19" t="str">
            <v>Adquisición de bienes y servicios</v>
          </cell>
          <cell r="D19" t="str">
            <v xml:space="preserve">Satisfacer las necesidades de bienes y servicios de Parques Nacionales Naturales, mediante el apoyo en la gestión de procesos requeridos para la  planificación de compras, suscripción de  contratos que cumplan con la normatividad vigente y con los ejercicios de Planeación Financiera definidos y aprobados por cada dependencia para el buen desarrollo de la  gestión de la Entidad. </v>
          </cell>
        </row>
        <row r="20">
          <cell r="C20" t="str">
            <v xml:space="preserve">Gestión y administración de la información </v>
          </cell>
          <cell r="D20" t="str">
            <v>Gestionar y administrar la documentación e información producida y recibida en Parques y aquella que conforma su capital intelectual, mediante la generación de lineamientos, políticas y la aplicación de metodologías ajustadas a las necesidades de la entidad,  asegurando la confidencialidad, integridad y disponibilidad oportuna de la información, para evidenciar el cumplimiento de las funciones bajo el principio de transparencia y poder contribuir con la construcción de la memoria institucional.</v>
          </cell>
        </row>
        <row r="21">
          <cell r="C21" t="str">
            <v>Gestión jurídica</v>
          </cell>
          <cell r="D21" t="str">
            <v xml:space="preserve">Asistir jurídicamente a Parques Nacionales Naturales en los asuntos relacionados con el cumplimiento de sus funciones, mediante la interpretación y aplicación de la normatividad vigente, para la defensa de sus intereses, garantizando la legalidad de sus actuaciones. </v>
          </cell>
        </row>
        <row r="22">
          <cell r="C22" t="str">
            <v xml:space="preserve">Atención al usuario </v>
          </cell>
          <cell r="D22" t="str">
            <v xml:space="preserve">Atender los requerimientos de los usuarios, mediante el suministro de la información, gestión oportuna de peticiones, recepción de trámites y servicios y evaluación a la satisfacción del usuario y la adecuada interacción con las partes interesadas. 
</v>
          </cell>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veciones Riesgo Ajustada"/>
      <sheetName val="Tablas de apoyo"/>
      <sheetName val="Matriz RI-RC"/>
      <sheetName val="contexto por proceso"/>
      <sheetName val="Impacto R.Institucional (2)"/>
      <sheetName val="Análisis contexto DT y AP "/>
      <sheetName val="Det imp Rcorrupcion"/>
      <sheetName val="Impacto R.Institucional"/>
      <sheetName val="Impacto R. Corrupción"/>
      <sheetName val="Análisis contexto DT y AP  (2)"/>
      <sheetName val="Análisis contexto procesos  "/>
      <sheetName val="mapa de riesgos "/>
      <sheetName val="Matriz oportunidades"/>
    </sheetNames>
    <sheetDataSet>
      <sheetData sheetId="0">
        <row r="10">
          <cell r="D10" t="str">
            <v>codigo</v>
          </cell>
          <cell r="E10" t="str">
            <v>Zona de Riesgo intitucional</v>
          </cell>
          <cell r="F10" t="str">
            <v>Zona de Riesgo corrupciòn</v>
          </cell>
        </row>
        <row r="11">
          <cell r="D11" t="str">
            <v>13</v>
          </cell>
          <cell r="E11" t="str">
            <v>RI - Muy baja</v>
          </cell>
          <cell r="F11" t="str">
            <v>RC - Baja</v>
          </cell>
        </row>
        <row r="12">
          <cell r="D12" t="str">
            <v>14</v>
          </cell>
          <cell r="E12" t="str">
            <v>RI - Muy baja</v>
          </cell>
          <cell r="F12" t="str">
            <v>RC - Baja</v>
          </cell>
        </row>
        <row r="13">
          <cell r="D13" t="str">
            <v>15</v>
          </cell>
          <cell r="E13" t="str">
            <v>RI - Baja</v>
          </cell>
          <cell r="F13" t="str">
            <v>RC - Moderada</v>
          </cell>
        </row>
        <row r="14">
          <cell r="D14" t="str">
            <v>23</v>
          </cell>
          <cell r="E14" t="str">
            <v>RI - Muy baja</v>
          </cell>
          <cell r="F14" t="str">
            <v>RC - Baja</v>
          </cell>
        </row>
        <row r="15">
          <cell r="D15" t="str">
            <v>24</v>
          </cell>
          <cell r="E15" t="str">
            <v>RI - Baja</v>
          </cell>
          <cell r="F15" t="str">
            <v>RC - Moderada</v>
          </cell>
        </row>
        <row r="16">
          <cell r="D16" t="str">
            <v>25</v>
          </cell>
          <cell r="E16" t="str">
            <v>RI - Moderada</v>
          </cell>
          <cell r="F16" t="str">
            <v>RC - Alta</v>
          </cell>
        </row>
        <row r="17">
          <cell r="D17" t="str">
            <v>33</v>
          </cell>
          <cell r="E17" t="str">
            <v>RI - Baja</v>
          </cell>
          <cell r="F17" t="str">
            <v>RC - Moderada</v>
          </cell>
        </row>
        <row r="18">
          <cell r="D18" t="str">
            <v>34</v>
          </cell>
          <cell r="E18" t="str">
            <v>RI - Moderada</v>
          </cell>
          <cell r="F18" t="str">
            <v>RC - Alta</v>
          </cell>
        </row>
        <row r="19">
          <cell r="D19" t="str">
            <v>35</v>
          </cell>
          <cell r="E19" t="str">
            <v>RI - Alta</v>
          </cell>
          <cell r="F19" t="str">
            <v>RC - Extrema</v>
          </cell>
        </row>
        <row r="20">
          <cell r="D20" t="str">
            <v>43</v>
          </cell>
          <cell r="E20" t="str">
            <v>RI - Baja</v>
          </cell>
          <cell r="F20" t="str">
            <v>RC - Moderada</v>
          </cell>
        </row>
        <row r="21">
          <cell r="D21" t="str">
            <v>44</v>
          </cell>
          <cell r="E21" t="str">
            <v>RI - Moderada</v>
          </cell>
          <cell r="F21" t="str">
            <v>RC - Alta</v>
          </cell>
        </row>
        <row r="22">
          <cell r="D22" t="str">
            <v>45</v>
          </cell>
          <cell r="E22" t="str">
            <v>RI - Alta</v>
          </cell>
          <cell r="F22" t="str">
            <v>RC - Extrema</v>
          </cell>
        </row>
        <row r="23">
          <cell r="D23" t="str">
            <v>53</v>
          </cell>
          <cell r="E23" t="str">
            <v>RI - Baja</v>
          </cell>
          <cell r="F23" t="str">
            <v>RC - Moderada</v>
          </cell>
        </row>
        <row r="24">
          <cell r="D24" t="str">
            <v>54</v>
          </cell>
          <cell r="E24" t="str">
            <v>RI - Moderada</v>
          </cell>
          <cell r="F24" t="str">
            <v>RC - Alta</v>
          </cell>
        </row>
        <row r="25">
          <cell r="D25" t="str">
            <v>55</v>
          </cell>
          <cell r="E25" t="str">
            <v>RI - Alta</v>
          </cell>
          <cell r="F25" t="str">
            <v>RC - Extrema</v>
          </cell>
        </row>
        <row r="29">
          <cell r="C29" t="str">
            <v>RI - Muy baja</v>
          </cell>
          <cell r="D29" t="str">
            <v>Asumir el riesgo</v>
          </cell>
        </row>
        <row r="30">
          <cell r="C30" t="str">
            <v>RI - Baja</v>
          </cell>
          <cell r="D30" t="str">
            <v>Reducir el riesgo</v>
          </cell>
        </row>
        <row r="31">
          <cell r="C31" t="str">
            <v>RI - Moderada</v>
          </cell>
          <cell r="D31" t="str">
            <v>Reducir el riesgo</v>
          </cell>
        </row>
        <row r="32">
          <cell r="C32" t="str">
            <v>RI - Alta</v>
          </cell>
          <cell r="D32" t="str">
            <v>Evitar el riesgo</v>
          </cell>
        </row>
        <row r="33">
          <cell r="C33" t="str">
            <v>RC - Baja</v>
          </cell>
          <cell r="D33" t="str">
            <v>Asumir el riesgo</v>
          </cell>
        </row>
        <row r="34">
          <cell r="C34" t="str">
            <v>RC - Moderada</v>
          </cell>
          <cell r="D34" t="str">
            <v>Reducir el riesgo</v>
          </cell>
        </row>
        <row r="35">
          <cell r="C35" t="str">
            <v>RC - Alta</v>
          </cell>
          <cell r="D35" t="str">
            <v>Evitar el riesgo</v>
          </cell>
        </row>
        <row r="36">
          <cell r="C36" t="str">
            <v>RC - Extrema</v>
          </cell>
          <cell r="D36" t="str">
            <v>Evitar el riesgo</v>
          </cell>
        </row>
      </sheetData>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6.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10.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_rels/sheet11.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4.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Q1000"/>
  <sheetViews>
    <sheetView workbookViewId="0"/>
  </sheetViews>
  <sheetFormatPr baseColWidth="10" defaultColWidth="14.42578125" defaultRowHeight="15" customHeight="1" x14ac:dyDescent="0.2"/>
  <cols>
    <col min="1" max="1" width="10.7109375" customWidth="1"/>
    <col min="2" max="2" width="5.5703125" customWidth="1"/>
    <col min="3" max="3" width="13.7109375" customWidth="1"/>
    <col min="4" max="4" width="14.42578125" customWidth="1"/>
    <col min="5" max="6" width="22.28515625" customWidth="1"/>
    <col min="7" max="7" width="16.85546875" customWidth="1"/>
    <col min="8" max="8" width="17.7109375" customWidth="1"/>
    <col min="9" max="12" width="10.7109375" customWidth="1"/>
    <col min="13" max="13" width="13.5703125" customWidth="1"/>
    <col min="14" max="14" width="10.7109375" customWidth="1"/>
    <col min="15" max="16" width="13.140625" customWidth="1"/>
    <col min="17" max="17" width="16.140625" customWidth="1"/>
    <col min="18" max="26" width="10.7109375" customWidth="1"/>
  </cols>
  <sheetData>
    <row r="1" spans="1:17" ht="12.75" customHeight="1" x14ac:dyDescent="0.2"/>
    <row r="2" spans="1:17" ht="12.75" customHeight="1" x14ac:dyDescent="0.2">
      <c r="C2" t="s">
        <v>1</v>
      </c>
      <c r="D2" t="s">
        <v>3</v>
      </c>
      <c r="E2" t="s">
        <v>4</v>
      </c>
      <c r="F2" t="s">
        <v>5</v>
      </c>
      <c r="G2" t="s">
        <v>6</v>
      </c>
      <c r="M2" s="2" t="s">
        <v>7</v>
      </c>
      <c r="N2" s="2" t="s">
        <v>12</v>
      </c>
      <c r="O2" t="s">
        <v>4</v>
      </c>
      <c r="P2" t="s">
        <v>5</v>
      </c>
      <c r="Q2" t="s">
        <v>13</v>
      </c>
    </row>
    <row r="3" spans="1:17" ht="12.75" customHeight="1" x14ac:dyDescent="0.2">
      <c r="C3">
        <v>1</v>
      </c>
      <c r="D3">
        <v>2</v>
      </c>
      <c r="E3">
        <v>3</v>
      </c>
      <c r="F3">
        <v>4</v>
      </c>
      <c r="G3">
        <v>5</v>
      </c>
      <c r="M3" s="4">
        <v>1</v>
      </c>
      <c r="N3" s="4">
        <v>2</v>
      </c>
      <c r="O3" s="4">
        <v>3</v>
      </c>
      <c r="P3" s="4">
        <v>4</v>
      </c>
      <c r="Q3" s="4">
        <v>5</v>
      </c>
    </row>
    <row r="4" spans="1:17" ht="12.75" customHeight="1" x14ac:dyDescent="0.2">
      <c r="A4" t="s">
        <v>15</v>
      </c>
      <c r="B4">
        <v>1</v>
      </c>
      <c r="C4" t="s">
        <v>16</v>
      </c>
      <c r="D4" t="s">
        <v>16</v>
      </c>
      <c r="E4" t="s">
        <v>17</v>
      </c>
      <c r="F4" t="s">
        <v>18</v>
      </c>
      <c r="G4" t="s">
        <v>18</v>
      </c>
      <c r="K4" t="s">
        <v>19</v>
      </c>
      <c r="L4" s="4">
        <v>1</v>
      </c>
      <c r="M4" s="2" t="s">
        <v>16</v>
      </c>
      <c r="N4" s="2" t="s">
        <v>20</v>
      </c>
      <c r="O4" s="2" t="s">
        <v>17</v>
      </c>
      <c r="P4" s="2" t="s">
        <v>18</v>
      </c>
      <c r="Q4" s="2" t="s">
        <v>18</v>
      </c>
    </row>
    <row r="5" spans="1:17" ht="12.75" customHeight="1" x14ac:dyDescent="0.2">
      <c r="A5" t="s">
        <v>21</v>
      </c>
      <c r="B5">
        <v>2</v>
      </c>
      <c r="C5" t="s">
        <v>16</v>
      </c>
      <c r="D5" t="s">
        <v>16</v>
      </c>
      <c r="E5" t="s">
        <v>17</v>
      </c>
      <c r="F5" t="s">
        <v>18</v>
      </c>
      <c r="G5" t="s">
        <v>23</v>
      </c>
      <c r="K5" t="s">
        <v>21</v>
      </c>
      <c r="L5" s="4">
        <v>2</v>
      </c>
      <c r="M5" s="2" t="s">
        <v>16</v>
      </c>
      <c r="N5" s="2" t="s">
        <v>16</v>
      </c>
      <c r="O5" s="2" t="s">
        <v>17</v>
      </c>
      <c r="P5" s="2" t="s">
        <v>18</v>
      </c>
      <c r="Q5" s="2" t="s">
        <v>24</v>
      </c>
    </row>
    <row r="6" spans="1:17" ht="12.75" customHeight="1" x14ac:dyDescent="0.2">
      <c r="A6" t="s">
        <v>25</v>
      </c>
      <c r="B6">
        <v>3</v>
      </c>
      <c r="C6" t="s">
        <v>16</v>
      </c>
      <c r="D6" t="s">
        <v>17</v>
      </c>
      <c r="E6" t="s">
        <v>18</v>
      </c>
      <c r="F6" t="s">
        <v>23</v>
      </c>
      <c r="G6" t="s">
        <v>23</v>
      </c>
      <c r="K6" t="s">
        <v>25</v>
      </c>
      <c r="L6" s="4">
        <v>3</v>
      </c>
      <c r="M6" s="2" t="s">
        <v>16</v>
      </c>
      <c r="N6" s="2" t="s">
        <v>18</v>
      </c>
      <c r="O6" s="2" t="s">
        <v>18</v>
      </c>
      <c r="P6" s="2" t="s">
        <v>23</v>
      </c>
      <c r="Q6" t="s">
        <v>23</v>
      </c>
    </row>
    <row r="7" spans="1:17" ht="12.75" customHeight="1" x14ac:dyDescent="0.2">
      <c r="A7" t="s">
        <v>27</v>
      </c>
      <c r="B7">
        <v>4</v>
      </c>
      <c r="C7" t="s">
        <v>17</v>
      </c>
      <c r="D7" t="s">
        <v>18</v>
      </c>
      <c r="E7" t="s">
        <v>18</v>
      </c>
      <c r="F7" t="s">
        <v>23</v>
      </c>
      <c r="G7" t="s">
        <v>23</v>
      </c>
      <c r="K7" t="s">
        <v>27</v>
      </c>
      <c r="L7" s="4">
        <v>4</v>
      </c>
      <c r="M7" s="2" t="s">
        <v>17</v>
      </c>
      <c r="N7" s="2" t="s">
        <v>18</v>
      </c>
      <c r="O7" s="2" t="s">
        <v>18</v>
      </c>
      <c r="P7" s="2" t="s">
        <v>23</v>
      </c>
      <c r="Q7" t="s">
        <v>23</v>
      </c>
    </row>
    <row r="8" spans="1:17" ht="12.75" customHeight="1" x14ac:dyDescent="0.2">
      <c r="A8" t="s">
        <v>28</v>
      </c>
      <c r="B8">
        <v>5</v>
      </c>
      <c r="C8" t="s">
        <v>18</v>
      </c>
      <c r="D8" t="s">
        <v>18</v>
      </c>
      <c r="E8" t="s">
        <v>23</v>
      </c>
      <c r="F8" t="s">
        <v>23</v>
      </c>
      <c r="G8" t="s">
        <v>23</v>
      </c>
      <c r="K8" t="s">
        <v>31</v>
      </c>
      <c r="L8" s="4">
        <v>5</v>
      </c>
      <c r="M8" s="2" t="s">
        <v>18</v>
      </c>
      <c r="N8" s="2" t="s">
        <v>18</v>
      </c>
      <c r="O8" s="2" t="s">
        <v>24</v>
      </c>
      <c r="P8" s="2" t="s">
        <v>23</v>
      </c>
      <c r="Q8" t="s">
        <v>23</v>
      </c>
    </row>
    <row r="9" spans="1:17" ht="12.75" customHeight="1" x14ac:dyDescent="0.2"/>
    <row r="10" spans="1:17" ht="12.75" customHeight="1" x14ac:dyDescent="0.2">
      <c r="B10" s="6" t="s">
        <v>30</v>
      </c>
      <c r="C10" s="6" t="s">
        <v>38</v>
      </c>
      <c r="D10" s="6" t="s">
        <v>39</v>
      </c>
      <c r="E10" s="6" t="s">
        <v>40</v>
      </c>
      <c r="F10" s="6" t="s">
        <v>41</v>
      </c>
      <c r="K10" s="8" t="s">
        <v>30</v>
      </c>
      <c r="L10" s="8" t="s">
        <v>38</v>
      </c>
      <c r="M10" s="8"/>
      <c r="N10" s="8"/>
      <c r="O10" s="8" t="s">
        <v>39</v>
      </c>
      <c r="P10" s="8" t="s">
        <v>44</v>
      </c>
    </row>
    <row r="11" spans="1:17" ht="12.75" customHeight="1" x14ac:dyDescent="0.2">
      <c r="B11" s="6">
        <v>1</v>
      </c>
      <c r="C11" s="6">
        <v>3</v>
      </c>
      <c r="D11" s="6" t="str">
        <f t="shared" ref="D11:D25" si="0">+CONCATENATE(B11,C11)</f>
        <v>13</v>
      </c>
      <c r="E11" s="6" t="s">
        <v>48</v>
      </c>
      <c r="F11" s="6" t="s">
        <v>50</v>
      </c>
      <c r="K11" s="8">
        <v>1</v>
      </c>
      <c r="L11" s="8">
        <v>1</v>
      </c>
      <c r="M11" s="8"/>
      <c r="N11" s="8"/>
      <c r="O11" s="8" t="str">
        <f t="shared" ref="O11:O25" si="1">+CONCATENATE(K11,L11)</f>
        <v>11</v>
      </c>
      <c r="P11" s="8" t="s">
        <v>16</v>
      </c>
      <c r="Q11" s="2" t="s">
        <v>55</v>
      </c>
    </row>
    <row r="12" spans="1:17" ht="12.75" customHeight="1" x14ac:dyDescent="0.2">
      <c r="B12" s="6">
        <v>1</v>
      </c>
      <c r="C12" s="6">
        <v>4</v>
      </c>
      <c r="D12" s="6" t="str">
        <f t="shared" si="0"/>
        <v>14</v>
      </c>
      <c r="E12" s="6" t="s">
        <v>48</v>
      </c>
      <c r="F12" s="6" t="s">
        <v>50</v>
      </c>
      <c r="K12" s="8">
        <v>1</v>
      </c>
      <c r="L12" s="8">
        <v>2</v>
      </c>
      <c r="M12" s="8"/>
      <c r="N12" s="8"/>
      <c r="O12" s="8" t="str">
        <f t="shared" si="1"/>
        <v>12</v>
      </c>
      <c r="P12" s="8" t="s">
        <v>16</v>
      </c>
      <c r="Q12" s="2" t="s">
        <v>55</v>
      </c>
    </row>
    <row r="13" spans="1:17" ht="12.75" customHeight="1" x14ac:dyDescent="0.2">
      <c r="B13" s="6">
        <v>1</v>
      </c>
      <c r="C13" s="6">
        <v>5</v>
      </c>
      <c r="D13" s="6" t="str">
        <f t="shared" si="0"/>
        <v>15</v>
      </c>
      <c r="E13" s="6" t="s">
        <v>58</v>
      </c>
      <c r="F13" s="6" t="s">
        <v>59</v>
      </c>
      <c r="K13" s="8">
        <v>1</v>
      </c>
      <c r="L13" s="8">
        <v>3</v>
      </c>
      <c r="M13" s="8"/>
      <c r="N13" s="8"/>
      <c r="O13" s="8" t="str">
        <f t="shared" si="1"/>
        <v>13</v>
      </c>
      <c r="P13" s="8" t="s">
        <v>17</v>
      </c>
    </row>
    <row r="14" spans="1:17" ht="12.75" customHeight="1" x14ac:dyDescent="0.2">
      <c r="B14" s="6">
        <v>2</v>
      </c>
      <c r="C14" s="6">
        <v>3</v>
      </c>
      <c r="D14" s="6" t="str">
        <f t="shared" si="0"/>
        <v>23</v>
      </c>
      <c r="E14" s="6" t="s">
        <v>48</v>
      </c>
      <c r="F14" s="6" t="s">
        <v>50</v>
      </c>
      <c r="K14" s="8">
        <v>1</v>
      </c>
      <c r="L14" s="8">
        <v>4</v>
      </c>
      <c r="M14" s="8"/>
      <c r="N14" s="8"/>
      <c r="O14" s="8" t="str">
        <f t="shared" si="1"/>
        <v>14</v>
      </c>
      <c r="P14" s="8" t="s">
        <v>18</v>
      </c>
    </row>
    <row r="15" spans="1:17" ht="12.75" customHeight="1" x14ac:dyDescent="0.2">
      <c r="B15" s="6">
        <v>2</v>
      </c>
      <c r="C15" s="6">
        <v>4</v>
      </c>
      <c r="D15" s="6" t="str">
        <f t="shared" si="0"/>
        <v>24</v>
      </c>
      <c r="E15" s="6" t="s">
        <v>58</v>
      </c>
      <c r="F15" s="6" t="s">
        <v>59</v>
      </c>
      <c r="K15" s="8">
        <v>1</v>
      </c>
      <c r="L15" s="8">
        <v>5</v>
      </c>
      <c r="M15" s="8"/>
      <c r="N15" s="8"/>
      <c r="O15" s="8" t="str">
        <f t="shared" si="1"/>
        <v>15</v>
      </c>
      <c r="P15" s="8" t="s">
        <v>63</v>
      </c>
    </row>
    <row r="16" spans="1:17" ht="12.75" customHeight="1" x14ac:dyDescent="0.2">
      <c r="B16" s="6">
        <v>2</v>
      </c>
      <c r="C16" s="6">
        <v>5</v>
      </c>
      <c r="D16" s="6" t="str">
        <f t="shared" si="0"/>
        <v>25</v>
      </c>
      <c r="E16" s="6" t="s">
        <v>64</v>
      </c>
      <c r="F16" s="6" t="s">
        <v>65</v>
      </c>
      <c r="K16" s="8">
        <v>2</v>
      </c>
      <c r="L16" s="8">
        <v>1</v>
      </c>
      <c r="M16" s="8"/>
      <c r="N16" s="8"/>
      <c r="O16" s="8" t="str">
        <f t="shared" si="1"/>
        <v>21</v>
      </c>
      <c r="P16" s="8" t="s">
        <v>16</v>
      </c>
    </row>
    <row r="17" spans="2:16" ht="12.75" customHeight="1" x14ac:dyDescent="0.2">
      <c r="B17" s="6">
        <v>3</v>
      </c>
      <c r="C17" s="6">
        <v>3</v>
      </c>
      <c r="D17" s="6" t="str">
        <f t="shared" si="0"/>
        <v>33</v>
      </c>
      <c r="E17" s="6" t="s">
        <v>58</v>
      </c>
      <c r="F17" s="6" t="s">
        <v>59</v>
      </c>
      <c r="K17" s="8">
        <v>2</v>
      </c>
      <c r="L17" s="8">
        <v>2</v>
      </c>
      <c r="M17" s="8"/>
      <c r="N17" s="8"/>
      <c r="O17" s="8" t="str">
        <f t="shared" si="1"/>
        <v>22</v>
      </c>
      <c r="P17" s="8" t="s">
        <v>16</v>
      </c>
    </row>
    <row r="18" spans="2:16" ht="12.75" customHeight="1" x14ac:dyDescent="0.2">
      <c r="B18" s="6">
        <v>3</v>
      </c>
      <c r="C18" s="6">
        <v>4</v>
      </c>
      <c r="D18" s="6" t="str">
        <f t="shared" si="0"/>
        <v>34</v>
      </c>
      <c r="E18" s="6" t="s">
        <v>64</v>
      </c>
      <c r="F18" s="6" t="s">
        <v>65</v>
      </c>
      <c r="K18" s="8">
        <v>2</v>
      </c>
      <c r="L18" s="8">
        <v>3</v>
      </c>
      <c r="M18" s="8"/>
      <c r="N18" s="8"/>
      <c r="O18" s="8" t="str">
        <f t="shared" si="1"/>
        <v>23</v>
      </c>
      <c r="P18" s="8" t="s">
        <v>17</v>
      </c>
    </row>
    <row r="19" spans="2:16" ht="12.75" customHeight="1" x14ac:dyDescent="0.2">
      <c r="B19" s="6">
        <v>3</v>
      </c>
      <c r="C19" s="6">
        <v>5</v>
      </c>
      <c r="D19" s="6" t="str">
        <f t="shared" si="0"/>
        <v>35</v>
      </c>
      <c r="E19" s="6" t="s">
        <v>68</v>
      </c>
      <c r="F19" s="6" t="s">
        <v>69</v>
      </c>
      <c r="K19" s="8">
        <v>2</v>
      </c>
      <c r="L19" s="8">
        <v>4</v>
      </c>
      <c r="M19" s="8"/>
      <c r="N19" s="8"/>
      <c r="O19" s="8" t="str">
        <f t="shared" si="1"/>
        <v>24</v>
      </c>
      <c r="P19" s="8" t="s">
        <v>18</v>
      </c>
    </row>
    <row r="20" spans="2:16" ht="12.75" customHeight="1" x14ac:dyDescent="0.2">
      <c r="B20" s="6">
        <v>4</v>
      </c>
      <c r="C20" s="6">
        <v>3</v>
      </c>
      <c r="D20" s="6" t="str">
        <f t="shared" si="0"/>
        <v>43</v>
      </c>
      <c r="E20" s="6" t="s">
        <v>58</v>
      </c>
      <c r="F20" s="6" t="s">
        <v>59</v>
      </c>
      <c r="K20" s="8">
        <v>2</v>
      </c>
      <c r="L20" s="8">
        <v>5</v>
      </c>
      <c r="M20" s="8"/>
      <c r="N20" s="8"/>
      <c r="O20" s="8" t="str">
        <f t="shared" si="1"/>
        <v>25</v>
      </c>
      <c r="P20" s="8" t="s">
        <v>23</v>
      </c>
    </row>
    <row r="21" spans="2:16" ht="12.75" customHeight="1" x14ac:dyDescent="0.2">
      <c r="B21" s="6">
        <v>4</v>
      </c>
      <c r="C21" s="6">
        <v>4</v>
      </c>
      <c r="D21" s="6" t="str">
        <f t="shared" si="0"/>
        <v>44</v>
      </c>
      <c r="E21" s="6" t="s">
        <v>64</v>
      </c>
      <c r="F21" s="6" t="s">
        <v>65</v>
      </c>
      <c r="K21" s="8">
        <v>3</v>
      </c>
      <c r="L21" s="8">
        <v>1</v>
      </c>
      <c r="M21" s="8"/>
      <c r="N21" s="8"/>
      <c r="O21" s="8" t="str">
        <f t="shared" si="1"/>
        <v>31</v>
      </c>
      <c r="P21" s="8" t="s">
        <v>16</v>
      </c>
    </row>
    <row r="22" spans="2:16" ht="12.75" customHeight="1" x14ac:dyDescent="0.2">
      <c r="B22" s="6">
        <v>4</v>
      </c>
      <c r="C22" s="6">
        <v>5</v>
      </c>
      <c r="D22" s="6" t="str">
        <f t="shared" si="0"/>
        <v>45</v>
      </c>
      <c r="E22" s="6" t="s">
        <v>68</v>
      </c>
      <c r="F22" s="6" t="s">
        <v>69</v>
      </c>
      <c r="K22" s="8">
        <v>3</v>
      </c>
      <c r="L22" s="8">
        <v>2</v>
      </c>
      <c r="M22" s="8"/>
      <c r="N22" s="8"/>
      <c r="O22" s="8" t="str">
        <f t="shared" si="1"/>
        <v>32</v>
      </c>
      <c r="P22" s="8" t="s">
        <v>18</v>
      </c>
    </row>
    <row r="23" spans="2:16" ht="12.75" customHeight="1" x14ac:dyDescent="0.2">
      <c r="B23" s="6">
        <v>5</v>
      </c>
      <c r="C23" s="6">
        <v>3</v>
      </c>
      <c r="D23" s="6" t="str">
        <f t="shared" si="0"/>
        <v>53</v>
      </c>
      <c r="E23" s="6" t="s">
        <v>58</v>
      </c>
      <c r="F23" s="6" t="s">
        <v>59</v>
      </c>
      <c r="K23" s="8">
        <v>3</v>
      </c>
      <c r="L23" s="8">
        <v>3</v>
      </c>
      <c r="M23" s="8"/>
      <c r="N23" s="8"/>
      <c r="O23" s="8" t="str">
        <f t="shared" si="1"/>
        <v>33</v>
      </c>
      <c r="P23" s="8" t="s">
        <v>18</v>
      </c>
    </row>
    <row r="24" spans="2:16" ht="12.75" customHeight="1" x14ac:dyDescent="0.2">
      <c r="B24" s="6">
        <v>5</v>
      </c>
      <c r="C24" s="6">
        <v>4</v>
      </c>
      <c r="D24" s="6" t="str">
        <f t="shared" si="0"/>
        <v>54</v>
      </c>
      <c r="E24" s="6" t="s">
        <v>64</v>
      </c>
      <c r="F24" s="6" t="s">
        <v>65</v>
      </c>
      <c r="K24" s="8">
        <v>3</v>
      </c>
      <c r="L24" s="8">
        <v>4</v>
      </c>
      <c r="M24" s="8"/>
      <c r="N24" s="8"/>
      <c r="O24" s="8" t="str">
        <f t="shared" si="1"/>
        <v>34</v>
      </c>
      <c r="P24" s="8" t="s">
        <v>23</v>
      </c>
    </row>
    <row r="25" spans="2:16" ht="12.75" customHeight="1" x14ac:dyDescent="0.2">
      <c r="B25" s="6">
        <v>5</v>
      </c>
      <c r="C25" s="6">
        <v>5</v>
      </c>
      <c r="D25" s="6" t="str">
        <f t="shared" si="0"/>
        <v>55</v>
      </c>
      <c r="E25" s="6" t="s">
        <v>68</v>
      </c>
      <c r="F25" s="6" t="s">
        <v>69</v>
      </c>
      <c r="K25" s="8">
        <v>3</v>
      </c>
      <c r="L25" s="8">
        <v>5</v>
      </c>
      <c r="M25" s="8"/>
      <c r="N25" s="8"/>
      <c r="O25" s="8" t="str">
        <f t="shared" si="1"/>
        <v>35</v>
      </c>
      <c r="P25" s="8" t="s">
        <v>23</v>
      </c>
    </row>
    <row r="26" spans="2:16" ht="12.75" customHeight="1" x14ac:dyDescent="0.2"/>
    <row r="27" spans="2:16" ht="12.75" customHeight="1" x14ac:dyDescent="0.2"/>
    <row r="28" spans="2:16" ht="12.75" customHeight="1" x14ac:dyDescent="0.2"/>
    <row r="29" spans="2:16" ht="12.75" customHeight="1" x14ac:dyDescent="0.2">
      <c r="C29" s="6" t="s">
        <v>48</v>
      </c>
      <c r="D29" s="3" t="s">
        <v>72</v>
      </c>
    </row>
    <row r="30" spans="2:16" ht="12.75" customHeight="1" x14ac:dyDescent="0.2">
      <c r="C30" s="6" t="s">
        <v>58</v>
      </c>
      <c r="D30" s="3" t="s">
        <v>73</v>
      </c>
    </row>
    <row r="31" spans="2:16" ht="12.75" customHeight="1" x14ac:dyDescent="0.2">
      <c r="C31" s="6" t="s">
        <v>64</v>
      </c>
      <c r="D31" s="3" t="s">
        <v>73</v>
      </c>
    </row>
    <row r="32" spans="2:16" ht="12.75" customHeight="1" x14ac:dyDescent="0.2">
      <c r="C32" s="6" t="s">
        <v>68</v>
      </c>
      <c r="D32" s="3" t="s">
        <v>74</v>
      </c>
    </row>
    <row r="33" spans="3:4" ht="12.75" customHeight="1" x14ac:dyDescent="0.2">
      <c r="C33" s="6" t="s">
        <v>50</v>
      </c>
      <c r="D33" s="3" t="s">
        <v>72</v>
      </c>
    </row>
    <row r="34" spans="3:4" ht="12.75" customHeight="1" x14ac:dyDescent="0.2">
      <c r="C34" s="6" t="s">
        <v>59</v>
      </c>
      <c r="D34" s="3" t="s">
        <v>73</v>
      </c>
    </row>
    <row r="35" spans="3:4" ht="12.75" customHeight="1" x14ac:dyDescent="0.2">
      <c r="C35" s="6" t="s">
        <v>65</v>
      </c>
      <c r="D35" s="3" t="s">
        <v>74</v>
      </c>
    </row>
    <row r="36" spans="3:4" ht="12.75" customHeight="1" x14ac:dyDescent="0.2">
      <c r="C36" s="6" t="s">
        <v>69</v>
      </c>
      <c r="D36" s="3" t="s">
        <v>74</v>
      </c>
    </row>
    <row r="37" spans="3:4" ht="12.75" customHeight="1" x14ac:dyDescent="0.2"/>
    <row r="38" spans="3:4" ht="12.75" customHeight="1" x14ac:dyDescent="0.2"/>
    <row r="39" spans="3:4" ht="12.75" customHeight="1" x14ac:dyDescent="0.2"/>
    <row r="40" spans="3:4" ht="12.75" customHeight="1" x14ac:dyDescent="0.2"/>
    <row r="41" spans="3:4" ht="12.75" customHeight="1" x14ac:dyDescent="0.2"/>
    <row r="42" spans="3:4" ht="12.75" customHeight="1" x14ac:dyDescent="0.2"/>
    <row r="43" spans="3:4" ht="12.75" customHeight="1" x14ac:dyDescent="0.2"/>
    <row r="44" spans="3:4" ht="12.75" customHeight="1" x14ac:dyDescent="0.2"/>
    <row r="45" spans="3:4" ht="12.75" customHeight="1" x14ac:dyDescent="0.2"/>
    <row r="46" spans="3:4" ht="12.75" customHeight="1" x14ac:dyDescent="0.2"/>
    <row r="47" spans="3:4" ht="12.75" customHeight="1" x14ac:dyDescent="0.2"/>
    <row r="48" spans="3:4"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sheetData>
  <pageMargins left="0.7" right="0.7" top="0.75" bottom="0.75" header="0" footer="0"/>
  <pageSetup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1000"/>
  <sheetViews>
    <sheetView workbookViewId="0"/>
  </sheetViews>
  <sheetFormatPr baseColWidth="10" defaultColWidth="14.42578125" defaultRowHeight="15" customHeight="1" x14ac:dyDescent="0.2"/>
  <cols>
    <col min="1" max="1" width="56" customWidth="1"/>
    <col min="2" max="2" width="10.7109375" customWidth="1"/>
    <col min="3" max="3" width="35.42578125" customWidth="1"/>
    <col min="4" max="4" width="35.85546875" customWidth="1"/>
    <col min="5" max="5" width="10.7109375" customWidth="1"/>
    <col min="6" max="6" width="74.28515625" customWidth="1"/>
    <col min="7" max="7" width="10.7109375" customWidth="1"/>
    <col min="8" max="8" width="7.28515625" customWidth="1"/>
    <col min="9" max="26" width="10.7109375" customWidth="1"/>
  </cols>
  <sheetData>
    <row r="1" spans="1:9" ht="12.75" customHeight="1" x14ac:dyDescent="0.2">
      <c r="A1" s="1" t="s">
        <v>0</v>
      </c>
      <c r="C1" s="611" t="s">
        <v>8</v>
      </c>
      <c r="D1" s="612"/>
      <c r="E1" s="612"/>
      <c r="F1" s="613"/>
    </row>
    <row r="2" spans="1:9" ht="60.75" customHeight="1" x14ac:dyDescent="0.2">
      <c r="A2" s="3" t="s">
        <v>11</v>
      </c>
      <c r="C2" s="5" t="s">
        <v>14</v>
      </c>
      <c r="D2" s="614" t="s">
        <v>22</v>
      </c>
      <c r="E2" s="612"/>
      <c r="F2" s="613"/>
      <c r="I2" s="2" t="s">
        <v>29</v>
      </c>
    </row>
    <row r="3" spans="1:9" ht="52.5" customHeight="1" x14ac:dyDescent="0.2">
      <c r="A3" s="3" t="s">
        <v>32</v>
      </c>
      <c r="C3" s="5" t="s">
        <v>33</v>
      </c>
      <c r="D3" s="614" t="s">
        <v>34</v>
      </c>
      <c r="E3" s="612"/>
      <c r="F3" s="613"/>
      <c r="I3" s="2" t="s">
        <v>35</v>
      </c>
    </row>
    <row r="4" spans="1:9" ht="47.25" customHeight="1" x14ac:dyDescent="0.2">
      <c r="A4" s="3" t="s">
        <v>36</v>
      </c>
      <c r="C4" s="7" t="s">
        <v>37</v>
      </c>
      <c r="D4" s="614" t="s">
        <v>42</v>
      </c>
      <c r="E4" s="612"/>
      <c r="F4" s="613"/>
    </row>
    <row r="5" spans="1:9" ht="25.5" customHeight="1" x14ac:dyDescent="0.2">
      <c r="A5" s="9" t="s">
        <v>43</v>
      </c>
      <c r="C5" s="5" t="s">
        <v>45</v>
      </c>
      <c r="D5" s="614" t="s">
        <v>46</v>
      </c>
      <c r="E5" s="612"/>
      <c r="F5" s="613"/>
    </row>
    <row r="6" spans="1:9" ht="41.25" customHeight="1" x14ac:dyDescent="0.2">
      <c r="A6" s="3" t="s">
        <v>47</v>
      </c>
      <c r="C6" s="5" t="s">
        <v>49</v>
      </c>
      <c r="D6" s="614" t="s">
        <v>51</v>
      </c>
      <c r="E6" s="612"/>
      <c r="F6" s="613"/>
    </row>
    <row r="7" spans="1:9" ht="42" customHeight="1" x14ac:dyDescent="0.2">
      <c r="A7" s="3" t="s">
        <v>52</v>
      </c>
      <c r="C7" s="5" t="s">
        <v>53</v>
      </c>
      <c r="D7" s="614" t="s">
        <v>54</v>
      </c>
      <c r="E7" s="612"/>
      <c r="F7" s="613"/>
    </row>
    <row r="8" spans="1:9" ht="42" customHeight="1" x14ac:dyDescent="0.2">
      <c r="A8" s="2"/>
      <c r="C8" s="12" t="s">
        <v>57</v>
      </c>
    </row>
    <row r="9" spans="1:9" ht="42" customHeight="1" x14ac:dyDescent="0.2">
      <c r="A9" s="2"/>
      <c r="C9" s="5" t="s">
        <v>60</v>
      </c>
      <c r="D9" s="3" t="s">
        <v>61</v>
      </c>
    </row>
    <row r="10" spans="1:9" ht="42" customHeight="1" x14ac:dyDescent="0.2">
      <c r="A10" s="2"/>
      <c r="C10" s="13" t="s">
        <v>62</v>
      </c>
      <c r="D10" s="15" t="s">
        <v>66</v>
      </c>
      <c r="E10" s="17"/>
      <c r="F10" s="19"/>
    </row>
    <row r="11" spans="1:9" ht="29.25" customHeight="1" x14ac:dyDescent="0.2">
      <c r="A11" s="2"/>
      <c r="C11" s="13" t="s">
        <v>80</v>
      </c>
      <c r="D11" s="15" t="s">
        <v>81</v>
      </c>
      <c r="E11" s="21"/>
      <c r="F11" s="23"/>
    </row>
    <row r="12" spans="1:9" ht="42" customHeight="1" x14ac:dyDescent="0.2">
      <c r="A12" s="2"/>
      <c r="C12" s="13" t="s">
        <v>89</v>
      </c>
      <c r="D12" s="15" t="s">
        <v>90</v>
      </c>
      <c r="E12" s="21"/>
      <c r="F12" s="23"/>
    </row>
    <row r="13" spans="1:9" ht="60" customHeight="1" x14ac:dyDescent="0.2">
      <c r="A13" s="2"/>
      <c r="C13" s="13" t="s">
        <v>91</v>
      </c>
      <c r="D13" s="15" t="s">
        <v>92</v>
      </c>
      <c r="E13" s="21"/>
      <c r="F13" s="23"/>
    </row>
    <row r="14" spans="1:9" ht="24.75" customHeight="1" x14ac:dyDescent="0.2">
      <c r="C14" s="13" t="s">
        <v>93</v>
      </c>
      <c r="D14" s="15" t="s">
        <v>94</v>
      </c>
      <c r="E14" s="21"/>
      <c r="F14" s="23"/>
    </row>
    <row r="15" spans="1:9" ht="56.25" customHeight="1" x14ac:dyDescent="0.2">
      <c r="C15" s="13" t="s">
        <v>98</v>
      </c>
      <c r="D15" s="15" t="s">
        <v>99</v>
      </c>
      <c r="E15" s="21"/>
      <c r="F15" s="23"/>
    </row>
    <row r="16" spans="1:9" ht="30" customHeight="1" x14ac:dyDescent="0.2">
      <c r="C16" s="13" t="s">
        <v>103</v>
      </c>
      <c r="D16" s="15" t="s">
        <v>105</v>
      </c>
      <c r="E16" s="21"/>
      <c r="F16" s="23"/>
    </row>
    <row r="17" spans="3:6" ht="32.25" customHeight="1" x14ac:dyDescent="0.2">
      <c r="C17" s="13" t="s">
        <v>111</v>
      </c>
      <c r="D17" s="15" t="s">
        <v>112</v>
      </c>
      <c r="E17" s="21"/>
      <c r="F17" s="23"/>
    </row>
    <row r="18" spans="3:6" ht="39.75" customHeight="1" x14ac:dyDescent="0.2">
      <c r="C18" s="13" t="s">
        <v>116</v>
      </c>
      <c r="D18" s="15" t="s">
        <v>117</v>
      </c>
      <c r="E18" s="21"/>
      <c r="F18" s="23"/>
    </row>
    <row r="19" spans="3:6" ht="55.5" customHeight="1" x14ac:dyDescent="0.2">
      <c r="C19" s="13" t="s">
        <v>118</v>
      </c>
      <c r="D19" s="15" t="s">
        <v>119</v>
      </c>
      <c r="E19" s="21"/>
      <c r="F19" s="23"/>
    </row>
    <row r="20" spans="3:6" ht="69" customHeight="1" x14ac:dyDescent="0.2">
      <c r="C20" s="13" t="s">
        <v>120</v>
      </c>
      <c r="D20" s="15" t="s">
        <v>121</v>
      </c>
      <c r="E20" s="21"/>
      <c r="F20" s="23"/>
    </row>
    <row r="21" spans="3:6" ht="42" customHeight="1" x14ac:dyDescent="0.2">
      <c r="C21" s="13" t="s">
        <v>122</v>
      </c>
      <c r="D21" s="15" t="s">
        <v>123</v>
      </c>
      <c r="E21" s="21"/>
      <c r="F21" s="23"/>
    </row>
    <row r="22" spans="3:6" ht="46.5" customHeight="1" x14ac:dyDescent="0.2">
      <c r="C22" s="13" t="s">
        <v>124</v>
      </c>
      <c r="D22" s="15" t="s">
        <v>125</v>
      </c>
      <c r="E22" s="21"/>
      <c r="F22" s="23"/>
    </row>
    <row r="23" spans="3:6" ht="12.75" customHeight="1" x14ac:dyDescent="0.2"/>
    <row r="24" spans="3:6" ht="12.75" customHeight="1" x14ac:dyDescent="0.2"/>
    <row r="25" spans="3:6" ht="12.75" customHeight="1" x14ac:dyDescent="0.2"/>
    <row r="26" spans="3:6" ht="12.75" customHeight="1" x14ac:dyDescent="0.2"/>
    <row r="27" spans="3:6" ht="12.75" customHeight="1" x14ac:dyDescent="0.2"/>
    <row r="28" spans="3:6" ht="12.75" customHeight="1" x14ac:dyDescent="0.2"/>
    <row r="29" spans="3:6" ht="12.75" customHeight="1" x14ac:dyDescent="0.2"/>
    <row r="30" spans="3:6" ht="12.75" customHeight="1" x14ac:dyDescent="0.2"/>
    <row r="31" spans="3:6" ht="12.75" customHeight="1" x14ac:dyDescent="0.2"/>
    <row r="32" spans="3:6"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sheetData>
  <mergeCells count="7">
    <mergeCell ref="C1:F1"/>
    <mergeCell ref="D2:F2"/>
    <mergeCell ref="D4:F4"/>
    <mergeCell ref="D7:F7"/>
    <mergeCell ref="D3:F3"/>
    <mergeCell ref="D5:F5"/>
    <mergeCell ref="D6:F6"/>
  </mergeCells>
  <pageMargins left="0.7" right="0.7" top="0.75" bottom="0.75" header="0" footer="0"/>
  <pageSetup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K1000"/>
  <sheetViews>
    <sheetView workbookViewId="0"/>
  </sheetViews>
  <sheetFormatPr baseColWidth="10" defaultColWidth="14.42578125" defaultRowHeight="15" customHeight="1" x14ac:dyDescent="0.2"/>
  <cols>
    <col min="1" max="1" width="9" customWidth="1"/>
    <col min="2" max="2" width="14.7109375" customWidth="1"/>
    <col min="3" max="3" width="15.5703125" customWidth="1"/>
    <col min="4" max="4" width="17" customWidth="1"/>
    <col min="5" max="5" width="16.85546875" customWidth="1"/>
    <col min="6" max="6" width="19.140625" customWidth="1"/>
    <col min="7" max="7" width="10.7109375" customWidth="1"/>
    <col min="8" max="9" width="15.5703125" customWidth="1"/>
    <col min="10" max="11" width="17.28515625" customWidth="1"/>
    <col min="12" max="26" width="10.7109375" customWidth="1"/>
  </cols>
  <sheetData>
    <row r="1" spans="1:11" ht="32.25" customHeight="1" x14ac:dyDescent="0.25">
      <c r="A1" s="620" t="s">
        <v>2</v>
      </c>
      <c r="B1" s="621"/>
      <c r="C1" s="621"/>
      <c r="D1" s="621"/>
      <c r="E1" s="621"/>
      <c r="G1" s="620" t="s">
        <v>9</v>
      </c>
      <c r="H1" s="621"/>
      <c r="I1" s="621"/>
      <c r="J1" s="621"/>
      <c r="K1" s="621"/>
    </row>
    <row r="2" spans="1:11" ht="14.25" customHeight="1" x14ac:dyDescent="0.35">
      <c r="A2" s="619" t="s">
        <v>10</v>
      </c>
      <c r="B2" s="612"/>
      <c r="C2" s="612"/>
      <c r="D2" s="612"/>
      <c r="E2" s="613"/>
      <c r="G2" s="619" t="s">
        <v>26</v>
      </c>
      <c r="H2" s="612"/>
      <c r="I2" s="612"/>
      <c r="J2" s="612"/>
      <c r="K2" s="613"/>
    </row>
    <row r="3" spans="1:11" ht="14.25" customHeight="1" x14ac:dyDescent="0.2">
      <c r="A3" s="615" t="s">
        <v>30</v>
      </c>
      <c r="B3" s="616"/>
      <c r="C3" s="10" t="s">
        <v>12</v>
      </c>
      <c r="D3" s="10" t="s">
        <v>4</v>
      </c>
      <c r="E3" s="11" t="s">
        <v>5</v>
      </c>
      <c r="G3" s="615" t="s">
        <v>30</v>
      </c>
      <c r="H3" s="616"/>
      <c r="I3" s="10" t="s">
        <v>4</v>
      </c>
      <c r="J3" s="10" t="s">
        <v>5</v>
      </c>
      <c r="K3" s="11" t="s">
        <v>56</v>
      </c>
    </row>
    <row r="4" spans="1:11" ht="14.25" customHeight="1" x14ac:dyDescent="0.2">
      <c r="A4" s="617"/>
      <c r="B4" s="618"/>
      <c r="C4" s="11">
        <v>3</v>
      </c>
      <c r="D4" s="11">
        <v>4</v>
      </c>
      <c r="E4" s="11">
        <v>5</v>
      </c>
      <c r="G4" s="617"/>
      <c r="H4" s="618"/>
      <c r="I4" s="11">
        <v>3</v>
      </c>
      <c r="J4" s="11">
        <v>4</v>
      </c>
      <c r="K4" s="11">
        <v>5</v>
      </c>
    </row>
    <row r="5" spans="1:11" ht="48.75" customHeight="1" x14ac:dyDescent="0.2">
      <c r="A5" s="10">
        <v>1</v>
      </c>
      <c r="B5" s="14" t="s">
        <v>15</v>
      </c>
      <c r="C5" s="16" t="s">
        <v>67</v>
      </c>
      <c r="D5" s="16" t="s">
        <v>70</v>
      </c>
      <c r="E5" s="18" t="s">
        <v>71</v>
      </c>
      <c r="G5" s="10">
        <v>1</v>
      </c>
      <c r="H5" s="14" t="s">
        <v>15</v>
      </c>
      <c r="I5" s="16" t="s">
        <v>75</v>
      </c>
      <c r="J5" s="16" t="s">
        <v>76</v>
      </c>
      <c r="K5" s="18" t="s">
        <v>77</v>
      </c>
    </row>
    <row r="6" spans="1:11" ht="51" customHeight="1" x14ac:dyDescent="0.2">
      <c r="A6" s="10">
        <v>2</v>
      </c>
      <c r="B6" s="14" t="s">
        <v>21</v>
      </c>
      <c r="C6" s="16" t="s">
        <v>78</v>
      </c>
      <c r="D6" s="20" t="s">
        <v>79</v>
      </c>
      <c r="E6" s="22" t="s">
        <v>82</v>
      </c>
      <c r="G6" s="10">
        <v>2</v>
      </c>
      <c r="H6" s="14" t="s">
        <v>21</v>
      </c>
      <c r="I6" s="16" t="s">
        <v>83</v>
      </c>
      <c r="J6" s="20" t="s">
        <v>84</v>
      </c>
      <c r="K6" s="22" t="s">
        <v>85</v>
      </c>
    </row>
    <row r="7" spans="1:11" ht="45" customHeight="1" x14ac:dyDescent="0.2">
      <c r="A7" s="10">
        <v>3</v>
      </c>
      <c r="B7" s="14" t="s">
        <v>25</v>
      </c>
      <c r="C7" s="20" t="s">
        <v>86</v>
      </c>
      <c r="D7" s="22" t="s">
        <v>87</v>
      </c>
      <c r="E7" s="24" t="s">
        <v>88</v>
      </c>
      <c r="G7" s="10">
        <v>3</v>
      </c>
      <c r="H7" s="14" t="s">
        <v>25</v>
      </c>
      <c r="I7" s="20" t="s">
        <v>95</v>
      </c>
      <c r="J7" s="22" t="s">
        <v>96</v>
      </c>
      <c r="K7" s="24" t="s">
        <v>97</v>
      </c>
    </row>
    <row r="8" spans="1:11" ht="43.5" customHeight="1" x14ac:dyDescent="0.2">
      <c r="A8" s="10">
        <v>4</v>
      </c>
      <c r="B8" s="14" t="s">
        <v>27</v>
      </c>
      <c r="C8" s="20" t="s">
        <v>100</v>
      </c>
      <c r="D8" s="22" t="s">
        <v>101</v>
      </c>
      <c r="E8" s="24" t="s">
        <v>102</v>
      </c>
      <c r="G8" s="10">
        <v>4</v>
      </c>
      <c r="H8" s="14" t="s">
        <v>27</v>
      </c>
      <c r="I8" s="20" t="s">
        <v>87</v>
      </c>
      <c r="J8" s="22" t="s">
        <v>104</v>
      </c>
      <c r="K8" s="24" t="s">
        <v>106</v>
      </c>
    </row>
    <row r="9" spans="1:11" ht="45.75" customHeight="1" x14ac:dyDescent="0.2">
      <c r="A9" s="10">
        <v>5</v>
      </c>
      <c r="B9" s="14" t="s">
        <v>107</v>
      </c>
      <c r="C9" s="20" t="s">
        <v>108</v>
      </c>
      <c r="D9" s="22" t="s">
        <v>109</v>
      </c>
      <c r="E9" s="24" t="s">
        <v>110</v>
      </c>
      <c r="G9" s="10">
        <v>5</v>
      </c>
      <c r="H9" s="14" t="s">
        <v>107</v>
      </c>
      <c r="I9" s="20" t="s">
        <v>113</v>
      </c>
      <c r="J9" s="22" t="s">
        <v>114</v>
      </c>
      <c r="K9" s="24" t="s">
        <v>115</v>
      </c>
    </row>
    <row r="10" spans="1:11" ht="14.25" customHeight="1" x14ac:dyDescent="0.2">
      <c r="A10" s="25"/>
      <c r="B10" s="25"/>
      <c r="C10" s="25"/>
    </row>
    <row r="11" spans="1:11" ht="14.25" customHeight="1" x14ac:dyDescent="0.2">
      <c r="A11" s="25"/>
      <c r="B11" s="25"/>
      <c r="C11" s="25"/>
    </row>
    <row r="12" spans="1:11" ht="14.25" customHeight="1" x14ac:dyDescent="0.2">
      <c r="A12" s="25"/>
      <c r="B12" s="25"/>
      <c r="C12" s="25"/>
    </row>
    <row r="13" spans="1:11" ht="14.25" customHeight="1" x14ac:dyDescent="0.2">
      <c r="A13" s="25"/>
      <c r="B13" s="25"/>
      <c r="C13" s="25"/>
    </row>
    <row r="14" spans="1:11" ht="14.25" customHeight="1" x14ac:dyDescent="0.2">
      <c r="A14" s="25"/>
      <c r="B14" s="25"/>
      <c r="C14" s="25"/>
    </row>
    <row r="15" spans="1:11" ht="14.25" customHeight="1" x14ac:dyDescent="0.2">
      <c r="A15" s="25"/>
      <c r="B15" s="25"/>
      <c r="C15" s="25"/>
    </row>
    <row r="16" spans="1:11" ht="14.25" customHeight="1" x14ac:dyDescent="0.2">
      <c r="A16" s="25"/>
      <c r="B16" s="25"/>
      <c r="C16" s="25"/>
    </row>
    <row r="17" spans="1:3" ht="14.25" customHeight="1" x14ac:dyDescent="0.2">
      <c r="A17" s="25"/>
      <c r="B17" s="25"/>
      <c r="C17" s="25"/>
    </row>
    <row r="18" spans="1:3" ht="14.25" customHeight="1" x14ac:dyDescent="0.2">
      <c r="A18" s="25"/>
      <c r="B18" s="25"/>
      <c r="C18" s="25"/>
    </row>
    <row r="19" spans="1:3" ht="14.25" customHeight="1" x14ac:dyDescent="0.2">
      <c r="A19" s="25"/>
      <c r="B19" s="25"/>
      <c r="C19" s="25"/>
    </row>
    <row r="20" spans="1:3" ht="14.25" customHeight="1" x14ac:dyDescent="0.2">
      <c r="A20" s="25"/>
      <c r="B20" s="25"/>
      <c r="C20" s="25"/>
    </row>
    <row r="21" spans="1:3" ht="14.25" customHeight="1" x14ac:dyDescent="0.2">
      <c r="A21" s="25"/>
      <c r="B21" s="25"/>
      <c r="C21" s="25"/>
    </row>
    <row r="22" spans="1:3" ht="14.25" customHeight="1" x14ac:dyDescent="0.2">
      <c r="A22" s="25"/>
      <c r="B22" s="25"/>
      <c r="C22" s="25"/>
    </row>
    <row r="23" spans="1:3" ht="14.25" customHeight="1" x14ac:dyDescent="0.2">
      <c r="A23" s="25"/>
      <c r="B23" s="25"/>
      <c r="C23" s="25"/>
    </row>
    <row r="24" spans="1:3" ht="14.25" customHeight="1" x14ac:dyDescent="0.2">
      <c r="A24" s="25"/>
      <c r="B24" s="25"/>
      <c r="C24" s="25"/>
    </row>
    <row r="25" spans="1:3" ht="14.25" customHeight="1" x14ac:dyDescent="0.2">
      <c r="A25" s="25"/>
      <c r="B25" s="25"/>
      <c r="C25" s="25"/>
    </row>
    <row r="26" spans="1:3" ht="14.25" customHeight="1" x14ac:dyDescent="0.2">
      <c r="A26" s="25"/>
      <c r="B26" s="25"/>
      <c r="C26" s="25"/>
    </row>
    <row r="27" spans="1:3" ht="14.25" customHeight="1" x14ac:dyDescent="0.2">
      <c r="A27" s="25"/>
      <c r="B27" s="25"/>
      <c r="C27" s="25"/>
    </row>
    <row r="28" spans="1:3" ht="14.25" customHeight="1" x14ac:dyDescent="0.2">
      <c r="A28" s="25"/>
      <c r="B28" s="25"/>
      <c r="C28" s="25"/>
    </row>
    <row r="29" spans="1:3" ht="14.25" customHeight="1" x14ac:dyDescent="0.2">
      <c r="A29" s="25"/>
      <c r="B29" s="25"/>
      <c r="C29" s="25"/>
    </row>
    <row r="30" spans="1:3" ht="14.25" customHeight="1" x14ac:dyDescent="0.2">
      <c r="A30" s="25"/>
      <c r="B30" s="25"/>
      <c r="C30" s="25"/>
    </row>
    <row r="31" spans="1:3" ht="14.25" customHeight="1" x14ac:dyDescent="0.2">
      <c r="A31" s="25"/>
      <c r="B31" s="25"/>
      <c r="C31" s="25"/>
    </row>
    <row r="32" spans="1:3" ht="14.25" customHeight="1" x14ac:dyDescent="0.2">
      <c r="A32" s="25"/>
      <c r="B32" s="25"/>
      <c r="C32" s="25"/>
    </row>
    <row r="33" spans="1:3" ht="14.25" customHeight="1" x14ac:dyDescent="0.2">
      <c r="A33" s="25"/>
      <c r="B33" s="25"/>
      <c r="C33" s="25"/>
    </row>
    <row r="34" spans="1:3" ht="14.25" customHeight="1" x14ac:dyDescent="0.2">
      <c r="A34" s="25"/>
      <c r="B34" s="25"/>
      <c r="C34" s="25"/>
    </row>
    <row r="35" spans="1:3" ht="14.25" customHeight="1" x14ac:dyDescent="0.2">
      <c r="A35" s="25"/>
      <c r="B35" s="25"/>
      <c r="C35" s="25"/>
    </row>
    <row r="36" spans="1:3" ht="14.25" customHeight="1" x14ac:dyDescent="0.2">
      <c r="A36" s="25"/>
      <c r="B36" s="25"/>
      <c r="C36" s="25"/>
    </row>
    <row r="37" spans="1:3" ht="14.25" customHeight="1" x14ac:dyDescent="0.2">
      <c r="A37" s="25"/>
      <c r="B37" s="25"/>
      <c r="C37" s="25"/>
    </row>
    <row r="38" spans="1:3" ht="14.25" customHeight="1" x14ac:dyDescent="0.2">
      <c r="A38" s="25"/>
      <c r="B38" s="25"/>
      <c r="C38" s="25"/>
    </row>
    <row r="39" spans="1:3" ht="14.25" customHeight="1" x14ac:dyDescent="0.2">
      <c r="A39" s="25"/>
      <c r="B39" s="25"/>
      <c r="C39" s="25"/>
    </row>
    <row r="40" spans="1:3" ht="14.25" customHeight="1" x14ac:dyDescent="0.2">
      <c r="A40" s="25"/>
      <c r="B40" s="25"/>
      <c r="C40" s="25"/>
    </row>
    <row r="41" spans="1:3" ht="14.25" customHeight="1" x14ac:dyDescent="0.2">
      <c r="A41" s="25"/>
      <c r="B41" s="25"/>
      <c r="C41" s="25"/>
    </row>
    <row r="42" spans="1:3" ht="14.25" customHeight="1" x14ac:dyDescent="0.2">
      <c r="A42" s="25"/>
      <c r="B42" s="25"/>
      <c r="C42" s="25"/>
    </row>
    <row r="43" spans="1:3" ht="14.25" customHeight="1" x14ac:dyDescent="0.2">
      <c r="A43" s="25"/>
      <c r="B43" s="25"/>
      <c r="C43" s="25"/>
    </row>
    <row r="44" spans="1:3" ht="14.25" customHeight="1" x14ac:dyDescent="0.2">
      <c r="A44" s="25"/>
      <c r="B44" s="25"/>
      <c r="C44" s="25"/>
    </row>
    <row r="45" spans="1:3" ht="14.25" customHeight="1" x14ac:dyDescent="0.2">
      <c r="A45" s="25"/>
      <c r="B45" s="25"/>
      <c r="C45" s="25"/>
    </row>
    <row r="46" spans="1:3" ht="14.25" customHeight="1" x14ac:dyDescent="0.2">
      <c r="A46" s="25"/>
      <c r="B46" s="25"/>
      <c r="C46" s="25"/>
    </row>
    <row r="47" spans="1:3" ht="14.25" customHeight="1" x14ac:dyDescent="0.2">
      <c r="A47" s="25"/>
      <c r="B47" s="25"/>
      <c r="C47" s="25"/>
    </row>
    <row r="48" spans="1:3" ht="14.25" customHeight="1" x14ac:dyDescent="0.2">
      <c r="A48" s="25"/>
      <c r="B48" s="25"/>
      <c r="C48" s="25"/>
    </row>
    <row r="49" spans="1:3" ht="14.25" customHeight="1" x14ac:dyDescent="0.2">
      <c r="A49" s="25"/>
      <c r="B49" s="25"/>
      <c r="C49" s="25"/>
    </row>
    <row r="50" spans="1:3" ht="14.25" customHeight="1" x14ac:dyDescent="0.2">
      <c r="A50" s="25"/>
      <c r="B50" s="25"/>
      <c r="C50" s="25"/>
    </row>
    <row r="51" spans="1:3" ht="14.25" customHeight="1" x14ac:dyDescent="0.2">
      <c r="A51" s="25"/>
      <c r="B51" s="25"/>
      <c r="C51" s="25"/>
    </row>
    <row r="52" spans="1:3" ht="14.25" customHeight="1" x14ac:dyDescent="0.2">
      <c r="A52" s="25"/>
      <c r="B52" s="25"/>
      <c r="C52" s="25"/>
    </row>
    <row r="53" spans="1:3" ht="14.25" customHeight="1" x14ac:dyDescent="0.2">
      <c r="A53" s="25"/>
      <c r="B53" s="25"/>
      <c r="C53" s="25"/>
    </row>
    <row r="54" spans="1:3" ht="14.25" customHeight="1" x14ac:dyDescent="0.2">
      <c r="A54" s="25"/>
      <c r="B54" s="25"/>
      <c r="C54" s="25"/>
    </row>
    <row r="55" spans="1:3" ht="14.25" customHeight="1" x14ac:dyDescent="0.2">
      <c r="A55" s="25"/>
      <c r="B55" s="25"/>
      <c r="C55" s="25"/>
    </row>
    <row r="56" spans="1:3" ht="14.25" customHeight="1" x14ac:dyDescent="0.2">
      <c r="A56" s="25"/>
      <c r="B56" s="25"/>
      <c r="C56" s="25"/>
    </row>
    <row r="57" spans="1:3" ht="14.25" customHeight="1" x14ac:dyDescent="0.2">
      <c r="A57" s="25"/>
      <c r="B57" s="25"/>
      <c r="C57" s="25"/>
    </row>
    <row r="58" spans="1:3" ht="14.25" customHeight="1" x14ac:dyDescent="0.2">
      <c r="A58" s="25"/>
      <c r="B58" s="25"/>
      <c r="C58" s="25"/>
    </row>
    <row r="59" spans="1:3" ht="14.25" customHeight="1" x14ac:dyDescent="0.2">
      <c r="A59" s="25"/>
      <c r="B59" s="25"/>
      <c r="C59" s="25"/>
    </row>
    <row r="60" spans="1:3" ht="14.25" customHeight="1" x14ac:dyDescent="0.2">
      <c r="A60" s="25"/>
      <c r="B60" s="25"/>
      <c r="C60" s="25"/>
    </row>
    <row r="61" spans="1:3" ht="14.25" customHeight="1" x14ac:dyDescent="0.2">
      <c r="A61" s="25"/>
      <c r="B61" s="25"/>
      <c r="C61" s="25"/>
    </row>
    <row r="62" spans="1:3" ht="14.25" customHeight="1" x14ac:dyDescent="0.2">
      <c r="A62" s="25"/>
      <c r="B62" s="25"/>
      <c r="C62" s="25"/>
    </row>
    <row r="63" spans="1:3" ht="14.25" customHeight="1" x14ac:dyDescent="0.2">
      <c r="A63" s="25"/>
      <c r="B63" s="25"/>
      <c r="C63" s="25"/>
    </row>
    <row r="64" spans="1:3" ht="14.25" customHeight="1" x14ac:dyDescent="0.2">
      <c r="A64" s="25"/>
      <c r="B64" s="25"/>
      <c r="C64" s="25"/>
    </row>
    <row r="65" spans="1:3" ht="14.25" customHeight="1" x14ac:dyDescent="0.2">
      <c r="A65" s="25"/>
      <c r="B65" s="25"/>
      <c r="C65" s="25"/>
    </row>
    <row r="66" spans="1:3" ht="14.25" customHeight="1" x14ac:dyDescent="0.2">
      <c r="A66" s="25"/>
      <c r="B66" s="25"/>
      <c r="C66" s="25"/>
    </row>
    <row r="67" spans="1:3" ht="14.25" customHeight="1" x14ac:dyDescent="0.2">
      <c r="A67" s="25"/>
      <c r="B67" s="25"/>
      <c r="C67" s="25"/>
    </row>
    <row r="68" spans="1:3" ht="14.25" customHeight="1" x14ac:dyDescent="0.2">
      <c r="A68" s="25"/>
      <c r="B68" s="25"/>
      <c r="C68" s="25"/>
    </row>
    <row r="69" spans="1:3" ht="14.25" customHeight="1" x14ac:dyDescent="0.2">
      <c r="A69" s="25"/>
      <c r="B69" s="25"/>
      <c r="C69" s="25"/>
    </row>
    <row r="70" spans="1:3" ht="14.25" customHeight="1" x14ac:dyDescent="0.2">
      <c r="A70" s="25"/>
      <c r="B70" s="25"/>
      <c r="C70" s="25"/>
    </row>
    <row r="71" spans="1:3" ht="14.25" customHeight="1" x14ac:dyDescent="0.2">
      <c r="A71" s="25"/>
      <c r="B71" s="25"/>
      <c r="C71" s="25"/>
    </row>
    <row r="72" spans="1:3" ht="14.25" customHeight="1" x14ac:dyDescent="0.2">
      <c r="A72" s="25"/>
      <c r="B72" s="25"/>
      <c r="C72" s="25"/>
    </row>
    <row r="73" spans="1:3" ht="14.25" customHeight="1" x14ac:dyDescent="0.2">
      <c r="A73" s="25"/>
      <c r="B73" s="25"/>
      <c r="C73" s="25"/>
    </row>
    <row r="74" spans="1:3" ht="14.25" customHeight="1" x14ac:dyDescent="0.2">
      <c r="A74" s="25"/>
      <c r="B74" s="25"/>
      <c r="C74" s="25"/>
    </row>
    <row r="75" spans="1:3" ht="14.25" customHeight="1" x14ac:dyDescent="0.2">
      <c r="A75" s="25"/>
      <c r="B75" s="25"/>
      <c r="C75" s="25"/>
    </row>
    <row r="76" spans="1:3" ht="14.25" customHeight="1" x14ac:dyDescent="0.2">
      <c r="A76" s="25"/>
      <c r="B76" s="25"/>
      <c r="C76" s="25"/>
    </row>
    <row r="77" spans="1:3" ht="14.25" customHeight="1" x14ac:dyDescent="0.2">
      <c r="A77" s="25"/>
      <c r="B77" s="25"/>
      <c r="C77" s="25"/>
    </row>
    <row r="78" spans="1:3" ht="14.25" customHeight="1" x14ac:dyDescent="0.2">
      <c r="A78" s="25"/>
      <c r="B78" s="25"/>
      <c r="C78" s="25"/>
    </row>
    <row r="79" spans="1:3" ht="14.25" customHeight="1" x14ac:dyDescent="0.2">
      <c r="A79" s="25"/>
      <c r="B79" s="25"/>
      <c r="C79" s="25"/>
    </row>
    <row r="80" spans="1:3" ht="14.25" customHeight="1" x14ac:dyDescent="0.2">
      <c r="A80" s="25"/>
      <c r="B80" s="25"/>
      <c r="C80" s="25"/>
    </row>
    <row r="81" spans="1:3" ht="14.25" customHeight="1" x14ac:dyDescent="0.2">
      <c r="A81" s="25"/>
      <c r="B81" s="25"/>
      <c r="C81" s="25"/>
    </row>
    <row r="82" spans="1:3" ht="14.25" customHeight="1" x14ac:dyDescent="0.2">
      <c r="A82" s="25"/>
      <c r="B82" s="25"/>
      <c r="C82" s="25"/>
    </row>
    <row r="83" spans="1:3" ht="14.25" customHeight="1" x14ac:dyDescent="0.2">
      <c r="A83" s="25"/>
      <c r="B83" s="25"/>
      <c r="C83" s="25"/>
    </row>
    <row r="84" spans="1:3" ht="14.25" customHeight="1" x14ac:dyDescent="0.2">
      <c r="A84" s="25"/>
      <c r="B84" s="25"/>
      <c r="C84" s="25"/>
    </row>
    <row r="85" spans="1:3" ht="14.25" customHeight="1" x14ac:dyDescent="0.2">
      <c r="A85" s="25"/>
      <c r="B85" s="25"/>
      <c r="C85" s="25"/>
    </row>
    <row r="86" spans="1:3" ht="14.25" customHeight="1" x14ac:dyDescent="0.2">
      <c r="A86" s="25"/>
      <c r="B86" s="25"/>
      <c r="C86" s="25"/>
    </row>
    <row r="87" spans="1:3" ht="14.25" customHeight="1" x14ac:dyDescent="0.2">
      <c r="A87" s="25"/>
      <c r="B87" s="25"/>
      <c r="C87" s="25"/>
    </row>
    <row r="88" spans="1:3" ht="14.25" customHeight="1" x14ac:dyDescent="0.2">
      <c r="A88" s="25"/>
      <c r="B88" s="25"/>
      <c r="C88" s="25"/>
    </row>
    <row r="89" spans="1:3" ht="14.25" customHeight="1" x14ac:dyDescent="0.2">
      <c r="A89" s="25"/>
      <c r="B89" s="25"/>
      <c r="C89" s="25"/>
    </row>
    <row r="90" spans="1:3" ht="14.25" customHeight="1" x14ac:dyDescent="0.2">
      <c r="A90" s="25"/>
      <c r="B90" s="25"/>
      <c r="C90" s="25"/>
    </row>
    <row r="91" spans="1:3" ht="14.25" customHeight="1" x14ac:dyDescent="0.2">
      <c r="A91" s="25"/>
      <c r="B91" s="25"/>
      <c r="C91" s="25"/>
    </row>
    <row r="92" spans="1:3" ht="14.25" customHeight="1" x14ac:dyDescent="0.2">
      <c r="A92" s="25"/>
      <c r="B92" s="25"/>
      <c r="C92" s="25"/>
    </row>
    <row r="93" spans="1:3" ht="14.25" customHeight="1" x14ac:dyDescent="0.2">
      <c r="A93" s="25"/>
      <c r="B93" s="25"/>
      <c r="C93" s="25"/>
    </row>
    <row r="94" spans="1:3" ht="14.25" customHeight="1" x14ac:dyDescent="0.2">
      <c r="A94" s="25"/>
      <c r="B94" s="25"/>
      <c r="C94" s="25"/>
    </row>
    <row r="95" spans="1:3" ht="14.25" customHeight="1" x14ac:dyDescent="0.2">
      <c r="A95" s="25"/>
      <c r="B95" s="25"/>
      <c r="C95" s="25"/>
    </row>
    <row r="96" spans="1:3" ht="14.25" customHeight="1" x14ac:dyDescent="0.2">
      <c r="A96" s="25"/>
      <c r="B96" s="25"/>
      <c r="C96" s="25"/>
    </row>
    <row r="97" spans="1:3" ht="14.25" customHeight="1" x14ac:dyDescent="0.2">
      <c r="A97" s="25"/>
      <c r="B97" s="25"/>
      <c r="C97" s="25"/>
    </row>
    <row r="98" spans="1:3" ht="14.25" customHeight="1" x14ac:dyDescent="0.2">
      <c r="A98" s="25"/>
      <c r="B98" s="25"/>
      <c r="C98" s="25"/>
    </row>
    <row r="99" spans="1:3" ht="14.25" customHeight="1" x14ac:dyDescent="0.2">
      <c r="A99" s="25"/>
      <c r="B99" s="25"/>
      <c r="C99" s="25"/>
    </row>
    <row r="100" spans="1:3" ht="14.25" customHeight="1" x14ac:dyDescent="0.2">
      <c r="A100" s="25"/>
      <c r="B100" s="25"/>
      <c r="C100" s="25"/>
    </row>
    <row r="101" spans="1:3" ht="14.25" customHeight="1" x14ac:dyDescent="0.2">
      <c r="A101" s="25"/>
      <c r="B101" s="25"/>
      <c r="C101" s="25"/>
    </row>
    <row r="102" spans="1:3" ht="14.25" customHeight="1" x14ac:dyDescent="0.2">
      <c r="A102" s="25"/>
      <c r="B102" s="25"/>
      <c r="C102" s="25"/>
    </row>
    <row r="103" spans="1:3" ht="14.25" customHeight="1" x14ac:dyDescent="0.2">
      <c r="A103" s="25"/>
      <c r="B103" s="25"/>
      <c r="C103" s="25"/>
    </row>
    <row r="104" spans="1:3" ht="14.25" customHeight="1" x14ac:dyDescent="0.2">
      <c r="A104" s="25"/>
      <c r="B104" s="25"/>
      <c r="C104" s="25"/>
    </row>
    <row r="105" spans="1:3" ht="14.25" customHeight="1" x14ac:dyDescent="0.2">
      <c r="A105" s="25"/>
      <c r="B105" s="25"/>
      <c r="C105" s="25"/>
    </row>
    <row r="106" spans="1:3" ht="14.25" customHeight="1" x14ac:dyDescent="0.2">
      <c r="A106" s="25"/>
      <c r="B106" s="25"/>
      <c r="C106" s="25"/>
    </row>
    <row r="107" spans="1:3" ht="14.25" customHeight="1" x14ac:dyDescent="0.2">
      <c r="A107" s="25"/>
      <c r="B107" s="25"/>
      <c r="C107" s="25"/>
    </row>
    <row r="108" spans="1:3" ht="14.25" customHeight="1" x14ac:dyDescent="0.2">
      <c r="A108" s="25"/>
      <c r="B108" s="25"/>
      <c r="C108" s="25"/>
    </row>
    <row r="109" spans="1:3" ht="14.25" customHeight="1" x14ac:dyDescent="0.2">
      <c r="A109" s="25"/>
      <c r="B109" s="25"/>
      <c r="C109" s="25"/>
    </row>
    <row r="110" spans="1:3" ht="14.25" customHeight="1" x14ac:dyDescent="0.2">
      <c r="A110" s="25"/>
      <c r="B110" s="25"/>
      <c r="C110" s="25"/>
    </row>
    <row r="111" spans="1:3" ht="14.25" customHeight="1" x14ac:dyDescent="0.2">
      <c r="A111" s="25"/>
      <c r="B111" s="25"/>
      <c r="C111" s="25"/>
    </row>
    <row r="112" spans="1:3" ht="14.25" customHeight="1" x14ac:dyDescent="0.2">
      <c r="A112" s="25"/>
      <c r="B112" s="25"/>
      <c r="C112" s="25"/>
    </row>
    <row r="113" spans="1:3" ht="14.25" customHeight="1" x14ac:dyDescent="0.2">
      <c r="A113" s="25"/>
      <c r="B113" s="25"/>
      <c r="C113" s="25"/>
    </row>
    <row r="114" spans="1:3" ht="14.25" customHeight="1" x14ac:dyDescent="0.2">
      <c r="A114" s="25"/>
      <c r="B114" s="25"/>
      <c r="C114" s="25"/>
    </row>
    <row r="115" spans="1:3" ht="14.25" customHeight="1" x14ac:dyDescent="0.2">
      <c r="A115" s="25"/>
      <c r="B115" s="25"/>
      <c r="C115" s="25"/>
    </row>
    <row r="116" spans="1:3" ht="14.25" customHeight="1" x14ac:dyDescent="0.2">
      <c r="A116" s="25"/>
      <c r="B116" s="25"/>
      <c r="C116" s="25"/>
    </row>
    <row r="117" spans="1:3" ht="14.25" customHeight="1" x14ac:dyDescent="0.2">
      <c r="A117" s="25"/>
      <c r="B117" s="25"/>
      <c r="C117" s="25"/>
    </row>
    <row r="118" spans="1:3" ht="14.25" customHeight="1" x14ac:dyDescent="0.2">
      <c r="A118" s="25"/>
      <c r="B118" s="25"/>
      <c r="C118" s="25"/>
    </row>
    <row r="119" spans="1:3" ht="14.25" customHeight="1" x14ac:dyDescent="0.2">
      <c r="A119" s="25"/>
      <c r="B119" s="25"/>
      <c r="C119" s="25"/>
    </row>
    <row r="120" spans="1:3" ht="14.25" customHeight="1" x14ac:dyDescent="0.2">
      <c r="A120" s="25"/>
      <c r="B120" s="25"/>
      <c r="C120" s="25"/>
    </row>
    <row r="121" spans="1:3" ht="14.25" customHeight="1" x14ac:dyDescent="0.2">
      <c r="A121" s="25"/>
      <c r="B121" s="25"/>
      <c r="C121" s="25"/>
    </row>
    <row r="122" spans="1:3" ht="14.25" customHeight="1" x14ac:dyDescent="0.2">
      <c r="A122" s="25"/>
      <c r="B122" s="25"/>
      <c r="C122" s="25"/>
    </row>
    <row r="123" spans="1:3" ht="14.25" customHeight="1" x14ac:dyDescent="0.2">
      <c r="A123" s="25"/>
      <c r="B123" s="25"/>
      <c r="C123" s="25"/>
    </row>
    <row r="124" spans="1:3" ht="14.25" customHeight="1" x14ac:dyDescent="0.2">
      <c r="A124" s="25"/>
      <c r="B124" s="25"/>
      <c r="C124" s="25"/>
    </row>
    <row r="125" spans="1:3" ht="14.25" customHeight="1" x14ac:dyDescent="0.2">
      <c r="A125" s="25"/>
      <c r="B125" s="25"/>
      <c r="C125" s="25"/>
    </row>
    <row r="126" spans="1:3" ht="14.25" customHeight="1" x14ac:dyDescent="0.2">
      <c r="A126" s="25"/>
      <c r="B126" s="25"/>
      <c r="C126" s="25"/>
    </row>
    <row r="127" spans="1:3" ht="14.25" customHeight="1" x14ac:dyDescent="0.2">
      <c r="A127" s="25"/>
      <c r="B127" s="25"/>
      <c r="C127" s="25"/>
    </row>
    <row r="128" spans="1:3" ht="14.25" customHeight="1" x14ac:dyDescent="0.2">
      <c r="A128" s="25"/>
      <c r="B128" s="25"/>
      <c r="C128" s="25"/>
    </row>
    <row r="129" spans="1:3" ht="14.25" customHeight="1" x14ac:dyDescent="0.2">
      <c r="A129" s="25"/>
      <c r="B129" s="25"/>
      <c r="C129" s="25"/>
    </row>
    <row r="130" spans="1:3" ht="14.25" customHeight="1" x14ac:dyDescent="0.2">
      <c r="A130" s="25"/>
      <c r="B130" s="25"/>
      <c r="C130" s="25"/>
    </row>
    <row r="131" spans="1:3" ht="14.25" customHeight="1" x14ac:dyDescent="0.2">
      <c r="A131" s="25"/>
      <c r="B131" s="25"/>
      <c r="C131" s="25"/>
    </row>
    <row r="132" spans="1:3" ht="14.25" customHeight="1" x14ac:dyDescent="0.2">
      <c r="A132" s="25"/>
      <c r="B132" s="25"/>
      <c r="C132" s="25"/>
    </row>
    <row r="133" spans="1:3" ht="14.25" customHeight="1" x14ac:dyDescent="0.2">
      <c r="A133" s="25"/>
      <c r="B133" s="25"/>
      <c r="C133" s="25"/>
    </row>
    <row r="134" spans="1:3" ht="14.25" customHeight="1" x14ac:dyDescent="0.2">
      <c r="A134" s="25"/>
      <c r="B134" s="25"/>
      <c r="C134" s="25"/>
    </row>
    <row r="135" spans="1:3" ht="14.25" customHeight="1" x14ac:dyDescent="0.2">
      <c r="A135" s="25"/>
      <c r="B135" s="25"/>
      <c r="C135" s="25"/>
    </row>
    <row r="136" spans="1:3" ht="14.25" customHeight="1" x14ac:dyDescent="0.2">
      <c r="A136" s="25"/>
      <c r="B136" s="25"/>
      <c r="C136" s="25"/>
    </row>
    <row r="137" spans="1:3" ht="14.25" customHeight="1" x14ac:dyDescent="0.2">
      <c r="A137" s="25"/>
      <c r="B137" s="25"/>
      <c r="C137" s="25"/>
    </row>
    <row r="138" spans="1:3" ht="14.25" customHeight="1" x14ac:dyDescent="0.2">
      <c r="A138" s="25"/>
      <c r="B138" s="25"/>
      <c r="C138" s="25"/>
    </row>
    <row r="139" spans="1:3" ht="14.25" customHeight="1" x14ac:dyDescent="0.2">
      <c r="A139" s="25"/>
      <c r="B139" s="25"/>
      <c r="C139" s="25"/>
    </row>
    <row r="140" spans="1:3" ht="14.25" customHeight="1" x14ac:dyDescent="0.2">
      <c r="A140" s="25"/>
      <c r="B140" s="25"/>
      <c r="C140" s="25"/>
    </row>
    <row r="141" spans="1:3" ht="14.25" customHeight="1" x14ac:dyDescent="0.2">
      <c r="A141" s="25"/>
      <c r="B141" s="25"/>
      <c r="C141" s="25"/>
    </row>
    <row r="142" spans="1:3" ht="14.25" customHeight="1" x14ac:dyDescent="0.2">
      <c r="A142" s="25"/>
      <c r="B142" s="25"/>
      <c r="C142" s="25"/>
    </row>
    <row r="143" spans="1:3" ht="14.25" customHeight="1" x14ac:dyDescent="0.2">
      <c r="A143" s="25"/>
      <c r="B143" s="25"/>
      <c r="C143" s="25"/>
    </row>
    <row r="144" spans="1:3" ht="14.25" customHeight="1" x14ac:dyDescent="0.2">
      <c r="A144" s="25"/>
      <c r="B144" s="25"/>
      <c r="C144" s="25"/>
    </row>
    <row r="145" spans="1:3" ht="14.25" customHeight="1" x14ac:dyDescent="0.2">
      <c r="A145" s="25"/>
      <c r="B145" s="25"/>
      <c r="C145" s="25"/>
    </row>
    <row r="146" spans="1:3" ht="14.25" customHeight="1" x14ac:dyDescent="0.2">
      <c r="A146" s="25"/>
      <c r="B146" s="25"/>
      <c r="C146" s="25"/>
    </row>
    <row r="147" spans="1:3" ht="14.25" customHeight="1" x14ac:dyDescent="0.2">
      <c r="A147" s="25"/>
      <c r="B147" s="25"/>
      <c r="C147" s="25"/>
    </row>
    <row r="148" spans="1:3" ht="14.25" customHeight="1" x14ac:dyDescent="0.2">
      <c r="A148" s="25"/>
      <c r="B148" s="25"/>
      <c r="C148" s="25"/>
    </row>
    <row r="149" spans="1:3" ht="14.25" customHeight="1" x14ac:dyDescent="0.2">
      <c r="A149" s="25"/>
      <c r="B149" s="25"/>
      <c r="C149" s="25"/>
    </row>
    <row r="150" spans="1:3" ht="14.25" customHeight="1" x14ac:dyDescent="0.2">
      <c r="A150" s="25"/>
      <c r="B150" s="25"/>
      <c r="C150" s="25"/>
    </row>
    <row r="151" spans="1:3" ht="14.25" customHeight="1" x14ac:dyDescent="0.2">
      <c r="A151" s="25"/>
      <c r="B151" s="25"/>
      <c r="C151" s="25"/>
    </row>
    <row r="152" spans="1:3" ht="14.25" customHeight="1" x14ac:dyDescent="0.2">
      <c r="A152" s="25"/>
      <c r="B152" s="25"/>
      <c r="C152" s="25"/>
    </row>
    <row r="153" spans="1:3" ht="14.25" customHeight="1" x14ac:dyDescent="0.2">
      <c r="A153" s="25"/>
      <c r="B153" s="25"/>
      <c r="C153" s="25"/>
    </row>
    <row r="154" spans="1:3" ht="14.25" customHeight="1" x14ac:dyDescent="0.2">
      <c r="A154" s="25"/>
      <c r="B154" s="25"/>
      <c r="C154" s="25"/>
    </row>
    <row r="155" spans="1:3" ht="14.25" customHeight="1" x14ac:dyDescent="0.2">
      <c r="A155" s="25"/>
      <c r="B155" s="25"/>
      <c r="C155" s="25"/>
    </row>
    <row r="156" spans="1:3" ht="14.25" customHeight="1" x14ac:dyDescent="0.2">
      <c r="A156" s="25"/>
      <c r="B156" s="25"/>
      <c r="C156" s="25"/>
    </row>
    <row r="157" spans="1:3" ht="14.25" customHeight="1" x14ac:dyDescent="0.2">
      <c r="A157" s="25"/>
      <c r="B157" s="25"/>
      <c r="C157" s="25"/>
    </row>
    <row r="158" spans="1:3" ht="14.25" customHeight="1" x14ac:dyDescent="0.2">
      <c r="A158" s="25"/>
      <c r="B158" s="25"/>
      <c r="C158" s="25"/>
    </row>
    <row r="159" spans="1:3" ht="14.25" customHeight="1" x14ac:dyDescent="0.2">
      <c r="A159" s="25"/>
      <c r="B159" s="25"/>
      <c r="C159" s="25"/>
    </row>
    <row r="160" spans="1:3" ht="14.25" customHeight="1" x14ac:dyDescent="0.2">
      <c r="A160" s="25"/>
      <c r="B160" s="25"/>
      <c r="C160" s="25"/>
    </row>
    <row r="161" spans="1:3" ht="14.25" customHeight="1" x14ac:dyDescent="0.2">
      <c r="A161" s="25"/>
      <c r="B161" s="25"/>
      <c r="C161" s="25"/>
    </row>
    <row r="162" spans="1:3" ht="14.25" customHeight="1" x14ac:dyDescent="0.2">
      <c r="A162" s="25"/>
      <c r="B162" s="25"/>
      <c r="C162" s="25"/>
    </row>
    <row r="163" spans="1:3" ht="14.25" customHeight="1" x14ac:dyDescent="0.2">
      <c r="A163" s="25"/>
      <c r="B163" s="25"/>
      <c r="C163" s="25"/>
    </row>
    <row r="164" spans="1:3" ht="14.25" customHeight="1" x14ac:dyDescent="0.2">
      <c r="A164" s="25"/>
      <c r="B164" s="25"/>
      <c r="C164" s="25"/>
    </row>
    <row r="165" spans="1:3" ht="14.25" customHeight="1" x14ac:dyDescent="0.2">
      <c r="A165" s="25"/>
      <c r="B165" s="25"/>
      <c r="C165" s="25"/>
    </row>
    <row r="166" spans="1:3" ht="14.25" customHeight="1" x14ac:dyDescent="0.2">
      <c r="A166" s="25"/>
      <c r="B166" s="25"/>
      <c r="C166" s="25"/>
    </row>
    <row r="167" spans="1:3" ht="14.25" customHeight="1" x14ac:dyDescent="0.2">
      <c r="A167" s="25"/>
      <c r="B167" s="25"/>
      <c r="C167" s="25"/>
    </row>
    <row r="168" spans="1:3" ht="14.25" customHeight="1" x14ac:dyDescent="0.2">
      <c r="A168" s="25"/>
      <c r="B168" s="25"/>
      <c r="C168" s="25"/>
    </row>
    <row r="169" spans="1:3" ht="14.25" customHeight="1" x14ac:dyDescent="0.2">
      <c r="A169" s="25"/>
      <c r="B169" s="25"/>
      <c r="C169" s="25"/>
    </row>
    <row r="170" spans="1:3" ht="14.25" customHeight="1" x14ac:dyDescent="0.2">
      <c r="A170" s="25"/>
      <c r="B170" s="25"/>
      <c r="C170" s="25"/>
    </row>
    <row r="171" spans="1:3" ht="14.25" customHeight="1" x14ac:dyDescent="0.2">
      <c r="A171" s="25"/>
      <c r="B171" s="25"/>
      <c r="C171" s="25"/>
    </row>
    <row r="172" spans="1:3" ht="14.25" customHeight="1" x14ac:dyDescent="0.2">
      <c r="A172" s="25"/>
      <c r="B172" s="25"/>
      <c r="C172" s="25"/>
    </row>
    <row r="173" spans="1:3" ht="14.25" customHeight="1" x14ac:dyDescent="0.2">
      <c r="A173" s="25"/>
      <c r="B173" s="25"/>
      <c r="C173" s="25"/>
    </row>
    <row r="174" spans="1:3" ht="14.25" customHeight="1" x14ac:dyDescent="0.2">
      <c r="A174" s="25"/>
      <c r="B174" s="25"/>
      <c r="C174" s="25"/>
    </row>
    <row r="175" spans="1:3" ht="14.25" customHeight="1" x14ac:dyDescent="0.2">
      <c r="A175" s="25"/>
      <c r="B175" s="25"/>
      <c r="C175" s="25"/>
    </row>
    <row r="176" spans="1:3" ht="14.25" customHeight="1" x14ac:dyDescent="0.2">
      <c r="A176" s="25"/>
      <c r="B176" s="25"/>
      <c r="C176" s="25"/>
    </row>
    <row r="177" spans="1:3" ht="14.25" customHeight="1" x14ac:dyDescent="0.2">
      <c r="A177" s="25"/>
      <c r="B177" s="25"/>
      <c r="C177" s="25"/>
    </row>
    <row r="178" spans="1:3" ht="14.25" customHeight="1" x14ac:dyDescent="0.2">
      <c r="A178" s="25"/>
      <c r="B178" s="25"/>
      <c r="C178" s="25"/>
    </row>
    <row r="179" spans="1:3" ht="14.25" customHeight="1" x14ac:dyDescent="0.2">
      <c r="A179" s="25"/>
      <c r="B179" s="25"/>
      <c r="C179" s="25"/>
    </row>
    <row r="180" spans="1:3" ht="14.25" customHeight="1" x14ac:dyDescent="0.2">
      <c r="A180" s="25"/>
      <c r="B180" s="25"/>
      <c r="C180" s="25"/>
    </row>
    <row r="181" spans="1:3" ht="14.25" customHeight="1" x14ac:dyDescent="0.2">
      <c r="A181" s="25"/>
      <c r="B181" s="25"/>
      <c r="C181" s="25"/>
    </row>
    <row r="182" spans="1:3" ht="14.25" customHeight="1" x14ac:dyDescent="0.2">
      <c r="A182" s="25"/>
      <c r="B182" s="25"/>
      <c r="C182" s="25"/>
    </row>
    <row r="183" spans="1:3" ht="14.25" customHeight="1" x14ac:dyDescent="0.2">
      <c r="A183" s="25"/>
      <c r="B183" s="25"/>
      <c r="C183" s="25"/>
    </row>
    <row r="184" spans="1:3" ht="14.25" customHeight="1" x14ac:dyDescent="0.2">
      <c r="A184" s="25"/>
      <c r="B184" s="25"/>
      <c r="C184" s="25"/>
    </row>
    <row r="185" spans="1:3" ht="14.25" customHeight="1" x14ac:dyDescent="0.2">
      <c r="A185" s="25"/>
      <c r="B185" s="25"/>
      <c r="C185" s="25"/>
    </row>
    <row r="186" spans="1:3" ht="14.25" customHeight="1" x14ac:dyDescent="0.2">
      <c r="A186" s="25"/>
      <c r="B186" s="25"/>
      <c r="C186" s="25"/>
    </row>
    <row r="187" spans="1:3" ht="14.25" customHeight="1" x14ac:dyDescent="0.2">
      <c r="A187" s="25"/>
      <c r="B187" s="25"/>
      <c r="C187" s="25"/>
    </row>
    <row r="188" spans="1:3" ht="14.25" customHeight="1" x14ac:dyDescent="0.2">
      <c r="A188" s="25"/>
      <c r="B188" s="25"/>
      <c r="C188" s="25"/>
    </row>
    <row r="189" spans="1:3" ht="14.25" customHeight="1" x14ac:dyDescent="0.2">
      <c r="A189" s="25"/>
      <c r="B189" s="25"/>
      <c r="C189" s="25"/>
    </row>
    <row r="190" spans="1:3" ht="14.25" customHeight="1" x14ac:dyDescent="0.2">
      <c r="A190" s="25"/>
      <c r="B190" s="25"/>
      <c r="C190" s="25"/>
    </row>
    <row r="191" spans="1:3" ht="14.25" customHeight="1" x14ac:dyDescent="0.2">
      <c r="A191" s="25"/>
      <c r="B191" s="25"/>
      <c r="C191" s="25"/>
    </row>
    <row r="192" spans="1:3" ht="14.25" customHeight="1" x14ac:dyDescent="0.2">
      <c r="A192" s="25"/>
      <c r="B192" s="25"/>
      <c r="C192" s="25"/>
    </row>
    <row r="193" spans="1:3" ht="14.25" customHeight="1" x14ac:dyDescent="0.2">
      <c r="A193" s="25"/>
      <c r="B193" s="25"/>
      <c r="C193" s="25"/>
    </row>
    <row r="194" spans="1:3" ht="14.25" customHeight="1" x14ac:dyDescent="0.2">
      <c r="A194" s="25"/>
      <c r="B194" s="25"/>
      <c r="C194" s="25"/>
    </row>
    <row r="195" spans="1:3" ht="14.25" customHeight="1" x14ac:dyDescent="0.2">
      <c r="A195" s="25"/>
      <c r="B195" s="25"/>
      <c r="C195" s="25"/>
    </row>
    <row r="196" spans="1:3" ht="14.25" customHeight="1" x14ac:dyDescent="0.2">
      <c r="A196" s="25"/>
      <c r="B196" s="25"/>
      <c r="C196" s="25"/>
    </row>
    <row r="197" spans="1:3" ht="14.25" customHeight="1" x14ac:dyDescent="0.2">
      <c r="A197" s="25"/>
      <c r="B197" s="25"/>
      <c r="C197" s="25"/>
    </row>
    <row r="198" spans="1:3" ht="14.25" customHeight="1" x14ac:dyDescent="0.2">
      <c r="A198" s="25"/>
      <c r="B198" s="25"/>
      <c r="C198" s="25"/>
    </row>
    <row r="199" spans="1:3" ht="14.25" customHeight="1" x14ac:dyDescent="0.2">
      <c r="A199" s="25"/>
      <c r="B199" s="25"/>
      <c r="C199" s="25"/>
    </row>
    <row r="200" spans="1:3" ht="14.25" customHeight="1" x14ac:dyDescent="0.2">
      <c r="A200" s="25"/>
      <c r="B200" s="25"/>
      <c r="C200" s="25"/>
    </row>
    <row r="201" spans="1:3" ht="14.25" customHeight="1" x14ac:dyDescent="0.2">
      <c r="A201" s="25"/>
      <c r="B201" s="25"/>
      <c r="C201" s="25"/>
    </row>
    <row r="202" spans="1:3" ht="14.25" customHeight="1" x14ac:dyDescent="0.2">
      <c r="A202" s="25"/>
      <c r="B202" s="25"/>
      <c r="C202" s="25"/>
    </row>
    <row r="203" spans="1:3" ht="14.25" customHeight="1" x14ac:dyDescent="0.2">
      <c r="A203" s="25"/>
      <c r="B203" s="25"/>
      <c r="C203" s="25"/>
    </row>
    <row r="204" spans="1:3" ht="14.25" customHeight="1" x14ac:dyDescent="0.2">
      <c r="A204" s="25"/>
      <c r="B204" s="25"/>
      <c r="C204" s="25"/>
    </row>
    <row r="205" spans="1:3" ht="14.25" customHeight="1" x14ac:dyDescent="0.2">
      <c r="A205" s="25"/>
      <c r="B205" s="25"/>
      <c r="C205" s="25"/>
    </row>
    <row r="206" spans="1:3" ht="14.25" customHeight="1" x14ac:dyDescent="0.2">
      <c r="A206" s="25"/>
      <c r="B206" s="25"/>
      <c r="C206" s="25"/>
    </row>
    <row r="207" spans="1:3" ht="14.25" customHeight="1" x14ac:dyDescent="0.2">
      <c r="A207" s="25"/>
      <c r="B207" s="25"/>
      <c r="C207" s="25"/>
    </row>
    <row r="208" spans="1:3" ht="14.25" customHeight="1" x14ac:dyDescent="0.2">
      <c r="A208" s="25"/>
      <c r="B208" s="25"/>
      <c r="C208" s="25"/>
    </row>
    <row r="209" spans="1:3" ht="14.25" customHeight="1" x14ac:dyDescent="0.2">
      <c r="A209" s="25"/>
      <c r="B209" s="25"/>
      <c r="C209" s="25"/>
    </row>
    <row r="210" spans="1:3" ht="14.25" customHeight="1" x14ac:dyDescent="0.2">
      <c r="A210" s="25"/>
      <c r="B210" s="25"/>
      <c r="C210" s="25"/>
    </row>
    <row r="211" spans="1:3" ht="14.25" customHeight="1" x14ac:dyDescent="0.2">
      <c r="A211" s="25"/>
      <c r="B211" s="25"/>
      <c r="C211" s="25"/>
    </row>
    <row r="212" spans="1:3" ht="14.25" customHeight="1" x14ac:dyDescent="0.2">
      <c r="A212" s="25"/>
      <c r="B212" s="25"/>
      <c r="C212" s="25"/>
    </row>
    <row r="213" spans="1:3" ht="14.25" customHeight="1" x14ac:dyDescent="0.2">
      <c r="A213" s="25"/>
      <c r="B213" s="25"/>
      <c r="C213" s="25"/>
    </row>
    <row r="214" spans="1:3" ht="14.25" customHeight="1" x14ac:dyDescent="0.2">
      <c r="A214" s="25"/>
      <c r="B214" s="25"/>
      <c r="C214" s="25"/>
    </row>
    <row r="215" spans="1:3" ht="14.25" customHeight="1" x14ac:dyDescent="0.2">
      <c r="A215" s="25"/>
      <c r="B215" s="25"/>
      <c r="C215" s="25"/>
    </row>
    <row r="216" spans="1:3" ht="14.25" customHeight="1" x14ac:dyDescent="0.2">
      <c r="A216" s="25"/>
      <c r="B216" s="25"/>
      <c r="C216" s="25"/>
    </row>
    <row r="217" spans="1:3" ht="14.25" customHeight="1" x14ac:dyDescent="0.2">
      <c r="A217" s="25"/>
      <c r="B217" s="25"/>
      <c r="C217" s="25"/>
    </row>
    <row r="218" spans="1:3" ht="14.25" customHeight="1" x14ac:dyDescent="0.2">
      <c r="A218" s="25"/>
      <c r="B218" s="25"/>
      <c r="C218" s="25"/>
    </row>
    <row r="219" spans="1:3" ht="14.25" customHeight="1" x14ac:dyDescent="0.2">
      <c r="A219" s="25"/>
      <c r="B219" s="25"/>
      <c r="C219" s="25"/>
    </row>
    <row r="220" spans="1:3" ht="14.25" customHeight="1" x14ac:dyDescent="0.2">
      <c r="A220" s="25"/>
      <c r="B220" s="25"/>
      <c r="C220" s="25"/>
    </row>
    <row r="221" spans="1:3" ht="14.25" customHeight="1" x14ac:dyDescent="0.2">
      <c r="A221" s="25"/>
      <c r="B221" s="25"/>
      <c r="C221" s="25"/>
    </row>
    <row r="222" spans="1:3" ht="14.25" customHeight="1" x14ac:dyDescent="0.2">
      <c r="A222" s="25"/>
      <c r="B222" s="25"/>
      <c r="C222" s="25"/>
    </row>
    <row r="223" spans="1:3" ht="14.25" customHeight="1" x14ac:dyDescent="0.2">
      <c r="A223" s="25"/>
      <c r="B223" s="25"/>
      <c r="C223" s="25"/>
    </row>
    <row r="224" spans="1:3" ht="14.25" customHeight="1" x14ac:dyDescent="0.2">
      <c r="A224" s="25"/>
      <c r="B224" s="25"/>
      <c r="C224" s="25"/>
    </row>
    <row r="225" spans="1:3" ht="14.25" customHeight="1" x14ac:dyDescent="0.2">
      <c r="A225" s="25"/>
      <c r="B225" s="25"/>
      <c r="C225" s="25"/>
    </row>
    <row r="226" spans="1:3" ht="14.25" customHeight="1" x14ac:dyDescent="0.2">
      <c r="A226" s="25"/>
      <c r="B226" s="25"/>
      <c r="C226" s="25"/>
    </row>
    <row r="227" spans="1:3" ht="14.25" customHeight="1" x14ac:dyDescent="0.2">
      <c r="A227" s="25"/>
      <c r="B227" s="25"/>
      <c r="C227" s="25"/>
    </row>
    <row r="228" spans="1:3" ht="14.25" customHeight="1" x14ac:dyDescent="0.2">
      <c r="A228" s="25"/>
      <c r="B228" s="25"/>
      <c r="C228" s="25"/>
    </row>
    <row r="229" spans="1:3" ht="14.25" customHeight="1" x14ac:dyDescent="0.2">
      <c r="A229" s="25"/>
      <c r="B229" s="25"/>
      <c r="C229" s="25"/>
    </row>
    <row r="230" spans="1:3" ht="14.25" customHeight="1" x14ac:dyDescent="0.2">
      <c r="A230" s="25"/>
      <c r="B230" s="25"/>
      <c r="C230" s="25"/>
    </row>
    <row r="231" spans="1:3" ht="14.25" customHeight="1" x14ac:dyDescent="0.2">
      <c r="A231" s="25"/>
      <c r="B231" s="25"/>
      <c r="C231" s="25"/>
    </row>
    <row r="232" spans="1:3" ht="14.25" customHeight="1" x14ac:dyDescent="0.2">
      <c r="A232" s="25"/>
      <c r="B232" s="25"/>
      <c r="C232" s="25"/>
    </row>
    <row r="233" spans="1:3" ht="14.25" customHeight="1" x14ac:dyDescent="0.2">
      <c r="A233" s="25"/>
      <c r="B233" s="25"/>
      <c r="C233" s="25"/>
    </row>
    <row r="234" spans="1:3" ht="14.25" customHeight="1" x14ac:dyDescent="0.2">
      <c r="A234" s="25"/>
      <c r="B234" s="25"/>
      <c r="C234" s="25"/>
    </row>
    <row r="235" spans="1:3" ht="14.25" customHeight="1" x14ac:dyDescent="0.2">
      <c r="A235" s="25"/>
      <c r="B235" s="25"/>
      <c r="C235" s="25"/>
    </row>
    <row r="236" spans="1:3" ht="14.25" customHeight="1" x14ac:dyDescent="0.2">
      <c r="A236" s="25"/>
      <c r="B236" s="25"/>
      <c r="C236" s="25"/>
    </row>
    <row r="237" spans="1:3" ht="14.25" customHeight="1" x14ac:dyDescent="0.2">
      <c r="A237" s="25"/>
      <c r="B237" s="25"/>
      <c r="C237" s="25"/>
    </row>
    <row r="238" spans="1:3" ht="14.25" customHeight="1" x14ac:dyDescent="0.2">
      <c r="A238" s="25"/>
      <c r="B238" s="25"/>
      <c r="C238" s="25"/>
    </row>
    <row r="239" spans="1:3" ht="14.25" customHeight="1" x14ac:dyDescent="0.2">
      <c r="A239" s="25"/>
      <c r="B239" s="25"/>
      <c r="C239" s="25"/>
    </row>
    <row r="240" spans="1:3" ht="14.25" customHeight="1" x14ac:dyDescent="0.2">
      <c r="A240" s="25"/>
      <c r="B240" s="25"/>
      <c r="C240" s="25"/>
    </row>
    <row r="241" spans="1:3" ht="14.25" customHeight="1" x14ac:dyDescent="0.2">
      <c r="A241" s="25"/>
      <c r="B241" s="25"/>
      <c r="C241" s="25"/>
    </row>
    <row r="242" spans="1:3" ht="14.25" customHeight="1" x14ac:dyDescent="0.2">
      <c r="A242" s="25"/>
      <c r="B242" s="25"/>
      <c r="C242" s="25"/>
    </row>
    <row r="243" spans="1:3" ht="14.25" customHeight="1" x14ac:dyDescent="0.2">
      <c r="A243" s="25"/>
      <c r="B243" s="25"/>
      <c r="C243" s="25"/>
    </row>
    <row r="244" spans="1:3" ht="14.25" customHeight="1" x14ac:dyDescent="0.2">
      <c r="A244" s="25"/>
      <c r="B244" s="25"/>
      <c r="C244" s="25"/>
    </row>
    <row r="245" spans="1:3" ht="14.25" customHeight="1" x14ac:dyDescent="0.2">
      <c r="A245" s="25"/>
      <c r="B245" s="25"/>
      <c r="C245" s="25"/>
    </row>
    <row r="246" spans="1:3" ht="14.25" customHeight="1" x14ac:dyDescent="0.2">
      <c r="A246" s="25"/>
      <c r="B246" s="25"/>
      <c r="C246" s="25"/>
    </row>
    <row r="247" spans="1:3" ht="14.25" customHeight="1" x14ac:dyDescent="0.2">
      <c r="A247" s="25"/>
      <c r="B247" s="25"/>
      <c r="C247" s="25"/>
    </row>
    <row r="248" spans="1:3" ht="14.25" customHeight="1" x14ac:dyDescent="0.2">
      <c r="A248" s="25"/>
      <c r="B248" s="25"/>
      <c r="C248" s="25"/>
    </row>
    <row r="249" spans="1:3" ht="14.25" customHeight="1" x14ac:dyDescent="0.2">
      <c r="A249" s="25"/>
      <c r="B249" s="25"/>
      <c r="C249" s="25"/>
    </row>
    <row r="250" spans="1:3" ht="14.25" customHeight="1" x14ac:dyDescent="0.2">
      <c r="A250" s="25"/>
      <c r="B250" s="25"/>
      <c r="C250" s="25"/>
    </row>
    <row r="251" spans="1:3" ht="14.25" customHeight="1" x14ac:dyDescent="0.2">
      <c r="A251" s="25"/>
      <c r="B251" s="25"/>
      <c r="C251" s="25"/>
    </row>
    <row r="252" spans="1:3" ht="14.25" customHeight="1" x14ac:dyDescent="0.2">
      <c r="A252" s="25"/>
      <c r="B252" s="25"/>
      <c r="C252" s="25"/>
    </row>
    <row r="253" spans="1:3" ht="14.25" customHeight="1" x14ac:dyDescent="0.2">
      <c r="A253" s="25"/>
      <c r="B253" s="25"/>
      <c r="C253" s="25"/>
    </row>
    <row r="254" spans="1:3" ht="14.25" customHeight="1" x14ac:dyDescent="0.2">
      <c r="A254" s="25"/>
      <c r="B254" s="25"/>
      <c r="C254" s="25"/>
    </row>
    <row r="255" spans="1:3" ht="14.25" customHeight="1" x14ac:dyDescent="0.2">
      <c r="A255" s="25"/>
      <c r="B255" s="25"/>
      <c r="C255" s="25"/>
    </row>
    <row r="256" spans="1:3" ht="14.25" customHeight="1" x14ac:dyDescent="0.2">
      <c r="A256" s="25"/>
      <c r="B256" s="25"/>
      <c r="C256" s="25"/>
    </row>
    <row r="257" spans="1:3" ht="14.25" customHeight="1" x14ac:dyDescent="0.2">
      <c r="A257" s="25"/>
      <c r="B257" s="25"/>
      <c r="C257" s="25"/>
    </row>
    <row r="258" spans="1:3" ht="14.25" customHeight="1" x14ac:dyDescent="0.2">
      <c r="A258" s="25"/>
      <c r="B258" s="25"/>
      <c r="C258" s="25"/>
    </row>
    <row r="259" spans="1:3" ht="14.25" customHeight="1" x14ac:dyDescent="0.2">
      <c r="A259" s="25"/>
      <c r="B259" s="25"/>
      <c r="C259" s="25"/>
    </row>
    <row r="260" spans="1:3" ht="14.25" customHeight="1" x14ac:dyDescent="0.2">
      <c r="A260" s="25"/>
      <c r="B260" s="25"/>
      <c r="C260" s="25"/>
    </row>
    <row r="261" spans="1:3" ht="14.25" customHeight="1" x14ac:dyDescent="0.2">
      <c r="A261" s="25"/>
      <c r="B261" s="25"/>
      <c r="C261" s="25"/>
    </row>
    <row r="262" spans="1:3" ht="14.25" customHeight="1" x14ac:dyDescent="0.2">
      <c r="A262" s="25"/>
      <c r="B262" s="25"/>
      <c r="C262" s="25"/>
    </row>
    <row r="263" spans="1:3" ht="14.25" customHeight="1" x14ac:dyDescent="0.2">
      <c r="A263" s="25"/>
      <c r="B263" s="25"/>
      <c r="C263" s="25"/>
    </row>
    <row r="264" spans="1:3" ht="14.25" customHeight="1" x14ac:dyDescent="0.2">
      <c r="A264" s="25"/>
      <c r="B264" s="25"/>
      <c r="C264" s="25"/>
    </row>
    <row r="265" spans="1:3" ht="14.25" customHeight="1" x14ac:dyDescent="0.2">
      <c r="A265" s="25"/>
      <c r="B265" s="25"/>
      <c r="C265" s="25"/>
    </row>
    <row r="266" spans="1:3" ht="14.25" customHeight="1" x14ac:dyDescent="0.2">
      <c r="A266" s="25"/>
      <c r="B266" s="25"/>
      <c r="C266" s="25"/>
    </row>
    <row r="267" spans="1:3" ht="14.25" customHeight="1" x14ac:dyDescent="0.2">
      <c r="A267" s="25"/>
      <c r="B267" s="25"/>
      <c r="C267" s="25"/>
    </row>
    <row r="268" spans="1:3" ht="14.25" customHeight="1" x14ac:dyDescent="0.2">
      <c r="A268" s="25"/>
      <c r="B268" s="25"/>
      <c r="C268" s="25"/>
    </row>
    <row r="269" spans="1:3" ht="14.25" customHeight="1" x14ac:dyDescent="0.2">
      <c r="A269" s="25"/>
      <c r="B269" s="25"/>
      <c r="C269" s="25"/>
    </row>
    <row r="270" spans="1:3" ht="14.25" customHeight="1" x14ac:dyDescent="0.2">
      <c r="A270" s="25"/>
      <c r="B270" s="25"/>
      <c r="C270" s="25"/>
    </row>
    <row r="271" spans="1:3" ht="14.25" customHeight="1" x14ac:dyDescent="0.2">
      <c r="A271" s="25"/>
      <c r="B271" s="25"/>
      <c r="C271" s="25"/>
    </row>
    <row r="272" spans="1:3" ht="14.25" customHeight="1" x14ac:dyDescent="0.2">
      <c r="A272" s="25"/>
      <c r="B272" s="25"/>
      <c r="C272" s="25"/>
    </row>
    <row r="273" spans="1:3" ht="14.25" customHeight="1" x14ac:dyDescent="0.2">
      <c r="A273" s="25"/>
      <c r="B273" s="25"/>
      <c r="C273" s="25"/>
    </row>
    <row r="274" spans="1:3" ht="14.25" customHeight="1" x14ac:dyDescent="0.2">
      <c r="A274" s="25"/>
      <c r="B274" s="25"/>
      <c r="C274" s="25"/>
    </row>
    <row r="275" spans="1:3" ht="14.25" customHeight="1" x14ac:dyDescent="0.2">
      <c r="A275" s="25"/>
      <c r="B275" s="25"/>
      <c r="C275" s="25"/>
    </row>
    <row r="276" spans="1:3" ht="14.25" customHeight="1" x14ac:dyDescent="0.2">
      <c r="A276" s="25"/>
      <c r="B276" s="25"/>
      <c r="C276" s="25"/>
    </row>
    <row r="277" spans="1:3" ht="14.25" customHeight="1" x14ac:dyDescent="0.2">
      <c r="A277" s="25"/>
      <c r="B277" s="25"/>
      <c r="C277" s="25"/>
    </row>
    <row r="278" spans="1:3" ht="14.25" customHeight="1" x14ac:dyDescent="0.2">
      <c r="A278" s="25"/>
      <c r="B278" s="25"/>
      <c r="C278" s="25"/>
    </row>
    <row r="279" spans="1:3" ht="14.25" customHeight="1" x14ac:dyDescent="0.2">
      <c r="A279" s="25"/>
      <c r="B279" s="25"/>
      <c r="C279" s="25"/>
    </row>
    <row r="280" spans="1:3" ht="14.25" customHeight="1" x14ac:dyDescent="0.2">
      <c r="A280" s="25"/>
      <c r="B280" s="25"/>
      <c r="C280" s="25"/>
    </row>
    <row r="281" spans="1:3" ht="14.25" customHeight="1" x14ac:dyDescent="0.2">
      <c r="A281" s="25"/>
      <c r="B281" s="25"/>
      <c r="C281" s="25"/>
    </row>
    <row r="282" spans="1:3" ht="14.25" customHeight="1" x14ac:dyDescent="0.2">
      <c r="A282" s="25"/>
      <c r="B282" s="25"/>
      <c r="C282" s="25"/>
    </row>
    <row r="283" spans="1:3" ht="14.25" customHeight="1" x14ac:dyDescent="0.2">
      <c r="A283" s="25"/>
      <c r="B283" s="25"/>
      <c r="C283" s="25"/>
    </row>
    <row r="284" spans="1:3" ht="14.25" customHeight="1" x14ac:dyDescent="0.2">
      <c r="A284" s="25"/>
      <c r="B284" s="25"/>
      <c r="C284" s="25"/>
    </row>
    <row r="285" spans="1:3" ht="14.25" customHeight="1" x14ac:dyDescent="0.2">
      <c r="A285" s="25"/>
      <c r="B285" s="25"/>
      <c r="C285" s="25"/>
    </row>
    <row r="286" spans="1:3" ht="14.25" customHeight="1" x14ac:dyDescent="0.2">
      <c r="A286" s="25"/>
      <c r="B286" s="25"/>
      <c r="C286" s="25"/>
    </row>
    <row r="287" spans="1:3" ht="14.25" customHeight="1" x14ac:dyDescent="0.2">
      <c r="A287" s="25"/>
      <c r="B287" s="25"/>
      <c r="C287" s="25"/>
    </row>
    <row r="288" spans="1:3" ht="14.25" customHeight="1" x14ac:dyDescent="0.2">
      <c r="A288" s="25"/>
      <c r="B288" s="25"/>
      <c r="C288" s="25"/>
    </row>
    <row r="289" spans="1:3" ht="14.25" customHeight="1" x14ac:dyDescent="0.2">
      <c r="A289" s="25"/>
      <c r="B289" s="25"/>
      <c r="C289" s="25"/>
    </row>
    <row r="290" spans="1:3" ht="14.25" customHeight="1" x14ac:dyDescent="0.2">
      <c r="A290" s="25"/>
      <c r="B290" s="25"/>
      <c r="C290" s="25"/>
    </row>
    <row r="291" spans="1:3" ht="14.25" customHeight="1" x14ac:dyDescent="0.2">
      <c r="A291" s="25"/>
      <c r="B291" s="25"/>
      <c r="C291" s="25"/>
    </row>
    <row r="292" spans="1:3" ht="14.25" customHeight="1" x14ac:dyDescent="0.2">
      <c r="A292" s="25"/>
      <c r="B292" s="25"/>
      <c r="C292" s="25"/>
    </row>
    <row r="293" spans="1:3" ht="14.25" customHeight="1" x14ac:dyDescent="0.2">
      <c r="A293" s="25"/>
      <c r="B293" s="25"/>
      <c r="C293" s="25"/>
    </row>
    <row r="294" spans="1:3" ht="14.25" customHeight="1" x14ac:dyDescent="0.2">
      <c r="A294" s="25"/>
      <c r="B294" s="25"/>
      <c r="C294" s="25"/>
    </row>
    <row r="295" spans="1:3" ht="14.25" customHeight="1" x14ac:dyDescent="0.2">
      <c r="A295" s="25"/>
      <c r="B295" s="25"/>
      <c r="C295" s="25"/>
    </row>
    <row r="296" spans="1:3" ht="14.25" customHeight="1" x14ac:dyDescent="0.2">
      <c r="A296" s="25"/>
      <c r="B296" s="25"/>
      <c r="C296" s="25"/>
    </row>
    <row r="297" spans="1:3" ht="14.25" customHeight="1" x14ac:dyDescent="0.2">
      <c r="A297" s="25"/>
      <c r="B297" s="25"/>
      <c r="C297" s="25"/>
    </row>
    <row r="298" spans="1:3" ht="14.25" customHeight="1" x14ac:dyDescent="0.2">
      <c r="A298" s="25"/>
      <c r="B298" s="25"/>
      <c r="C298" s="25"/>
    </row>
    <row r="299" spans="1:3" ht="14.25" customHeight="1" x14ac:dyDescent="0.2">
      <c r="A299" s="25"/>
      <c r="B299" s="25"/>
      <c r="C299" s="25"/>
    </row>
    <row r="300" spans="1:3" ht="14.25" customHeight="1" x14ac:dyDescent="0.2">
      <c r="A300" s="25"/>
      <c r="B300" s="25"/>
      <c r="C300" s="25"/>
    </row>
    <row r="301" spans="1:3" ht="14.25" customHeight="1" x14ac:dyDescent="0.2">
      <c r="A301" s="25"/>
      <c r="B301" s="25"/>
      <c r="C301" s="25"/>
    </row>
    <row r="302" spans="1:3" ht="14.25" customHeight="1" x14ac:dyDescent="0.2">
      <c r="A302" s="25"/>
      <c r="B302" s="25"/>
      <c r="C302" s="25"/>
    </row>
    <row r="303" spans="1:3" ht="14.25" customHeight="1" x14ac:dyDescent="0.2">
      <c r="A303" s="25"/>
      <c r="B303" s="25"/>
      <c r="C303" s="25"/>
    </row>
    <row r="304" spans="1:3" ht="14.25" customHeight="1" x14ac:dyDescent="0.2">
      <c r="A304" s="25"/>
      <c r="B304" s="25"/>
      <c r="C304" s="25"/>
    </row>
    <row r="305" spans="1:3" ht="14.25" customHeight="1" x14ac:dyDescent="0.2">
      <c r="A305" s="25"/>
      <c r="B305" s="25"/>
      <c r="C305" s="25"/>
    </row>
    <row r="306" spans="1:3" ht="14.25" customHeight="1" x14ac:dyDescent="0.2">
      <c r="A306" s="25"/>
      <c r="B306" s="25"/>
      <c r="C306" s="25"/>
    </row>
    <row r="307" spans="1:3" ht="14.25" customHeight="1" x14ac:dyDescent="0.2">
      <c r="A307" s="25"/>
      <c r="B307" s="25"/>
      <c r="C307" s="25"/>
    </row>
    <row r="308" spans="1:3" ht="14.25" customHeight="1" x14ac:dyDescent="0.2">
      <c r="A308" s="25"/>
      <c r="B308" s="25"/>
      <c r="C308" s="25"/>
    </row>
    <row r="309" spans="1:3" ht="14.25" customHeight="1" x14ac:dyDescent="0.2">
      <c r="A309" s="25"/>
      <c r="B309" s="25"/>
      <c r="C309" s="25"/>
    </row>
    <row r="310" spans="1:3" ht="14.25" customHeight="1" x14ac:dyDescent="0.2">
      <c r="A310" s="25"/>
      <c r="B310" s="25"/>
      <c r="C310" s="25"/>
    </row>
    <row r="311" spans="1:3" ht="14.25" customHeight="1" x14ac:dyDescent="0.2">
      <c r="A311" s="25"/>
      <c r="B311" s="25"/>
      <c r="C311" s="25"/>
    </row>
    <row r="312" spans="1:3" ht="14.25" customHeight="1" x14ac:dyDescent="0.2">
      <c r="A312" s="25"/>
      <c r="B312" s="25"/>
      <c r="C312" s="25"/>
    </row>
    <row r="313" spans="1:3" ht="14.25" customHeight="1" x14ac:dyDescent="0.2">
      <c r="A313" s="25"/>
      <c r="B313" s="25"/>
      <c r="C313" s="25"/>
    </row>
    <row r="314" spans="1:3" ht="14.25" customHeight="1" x14ac:dyDescent="0.2">
      <c r="A314" s="25"/>
      <c r="B314" s="25"/>
      <c r="C314" s="25"/>
    </row>
    <row r="315" spans="1:3" ht="14.25" customHeight="1" x14ac:dyDescent="0.2">
      <c r="A315" s="25"/>
      <c r="B315" s="25"/>
      <c r="C315" s="25"/>
    </row>
    <row r="316" spans="1:3" ht="14.25" customHeight="1" x14ac:dyDescent="0.2">
      <c r="A316" s="25"/>
      <c r="B316" s="25"/>
      <c r="C316" s="25"/>
    </row>
    <row r="317" spans="1:3" ht="14.25" customHeight="1" x14ac:dyDescent="0.2">
      <c r="A317" s="25"/>
      <c r="B317" s="25"/>
      <c r="C317" s="25"/>
    </row>
    <row r="318" spans="1:3" ht="14.25" customHeight="1" x14ac:dyDescent="0.2">
      <c r="A318" s="25"/>
      <c r="B318" s="25"/>
      <c r="C318" s="25"/>
    </row>
    <row r="319" spans="1:3" ht="14.25" customHeight="1" x14ac:dyDescent="0.2">
      <c r="A319" s="25"/>
      <c r="B319" s="25"/>
      <c r="C319" s="25"/>
    </row>
    <row r="320" spans="1:3" ht="14.25" customHeight="1" x14ac:dyDescent="0.2">
      <c r="A320" s="25"/>
      <c r="B320" s="25"/>
      <c r="C320" s="25"/>
    </row>
    <row r="321" spans="1:3" ht="14.25" customHeight="1" x14ac:dyDescent="0.2">
      <c r="A321" s="25"/>
      <c r="B321" s="25"/>
      <c r="C321" s="25"/>
    </row>
    <row r="322" spans="1:3" ht="14.25" customHeight="1" x14ac:dyDescent="0.2">
      <c r="A322" s="25"/>
      <c r="B322" s="25"/>
      <c r="C322" s="25"/>
    </row>
    <row r="323" spans="1:3" ht="14.25" customHeight="1" x14ac:dyDescent="0.2">
      <c r="A323" s="25"/>
      <c r="B323" s="25"/>
      <c r="C323" s="25"/>
    </row>
    <row r="324" spans="1:3" ht="14.25" customHeight="1" x14ac:dyDescent="0.2">
      <c r="A324" s="25"/>
      <c r="B324" s="25"/>
      <c r="C324" s="25"/>
    </row>
    <row r="325" spans="1:3" ht="14.25" customHeight="1" x14ac:dyDescent="0.2">
      <c r="A325" s="25"/>
      <c r="B325" s="25"/>
      <c r="C325" s="25"/>
    </row>
    <row r="326" spans="1:3" ht="14.25" customHeight="1" x14ac:dyDescent="0.2">
      <c r="A326" s="25"/>
      <c r="B326" s="25"/>
      <c r="C326" s="25"/>
    </row>
    <row r="327" spans="1:3" ht="14.25" customHeight="1" x14ac:dyDescent="0.2">
      <c r="A327" s="25"/>
      <c r="B327" s="25"/>
      <c r="C327" s="25"/>
    </row>
    <row r="328" spans="1:3" ht="14.25" customHeight="1" x14ac:dyDescent="0.2">
      <c r="A328" s="25"/>
      <c r="B328" s="25"/>
      <c r="C328" s="25"/>
    </row>
    <row r="329" spans="1:3" ht="14.25" customHeight="1" x14ac:dyDescent="0.2">
      <c r="A329" s="25"/>
      <c r="B329" s="25"/>
      <c r="C329" s="25"/>
    </row>
    <row r="330" spans="1:3" ht="14.25" customHeight="1" x14ac:dyDescent="0.2">
      <c r="A330" s="25"/>
      <c r="B330" s="25"/>
      <c r="C330" s="25"/>
    </row>
    <row r="331" spans="1:3" ht="14.25" customHeight="1" x14ac:dyDescent="0.2">
      <c r="A331" s="25"/>
      <c r="B331" s="25"/>
      <c r="C331" s="25"/>
    </row>
    <row r="332" spans="1:3" ht="14.25" customHeight="1" x14ac:dyDescent="0.2">
      <c r="A332" s="25"/>
      <c r="B332" s="25"/>
      <c r="C332" s="25"/>
    </row>
    <row r="333" spans="1:3" ht="14.25" customHeight="1" x14ac:dyDescent="0.2">
      <c r="A333" s="25"/>
      <c r="B333" s="25"/>
      <c r="C333" s="25"/>
    </row>
    <row r="334" spans="1:3" ht="14.25" customHeight="1" x14ac:dyDescent="0.2">
      <c r="A334" s="25"/>
      <c r="B334" s="25"/>
      <c r="C334" s="25"/>
    </row>
    <row r="335" spans="1:3" ht="14.25" customHeight="1" x14ac:dyDescent="0.2">
      <c r="A335" s="25"/>
      <c r="B335" s="25"/>
      <c r="C335" s="25"/>
    </row>
    <row r="336" spans="1:3" ht="14.25" customHeight="1" x14ac:dyDescent="0.2">
      <c r="A336" s="25"/>
      <c r="B336" s="25"/>
      <c r="C336" s="25"/>
    </row>
    <row r="337" spans="1:3" ht="14.25" customHeight="1" x14ac:dyDescent="0.2">
      <c r="A337" s="25"/>
      <c r="B337" s="25"/>
      <c r="C337" s="25"/>
    </row>
    <row r="338" spans="1:3" ht="14.25" customHeight="1" x14ac:dyDescent="0.2">
      <c r="A338" s="25"/>
      <c r="B338" s="25"/>
      <c r="C338" s="25"/>
    </row>
    <row r="339" spans="1:3" ht="14.25" customHeight="1" x14ac:dyDescent="0.2">
      <c r="A339" s="25"/>
      <c r="B339" s="25"/>
      <c r="C339" s="25"/>
    </row>
    <row r="340" spans="1:3" ht="14.25" customHeight="1" x14ac:dyDescent="0.2">
      <c r="A340" s="25"/>
      <c r="B340" s="25"/>
      <c r="C340" s="25"/>
    </row>
    <row r="341" spans="1:3" ht="14.25" customHeight="1" x14ac:dyDescent="0.2">
      <c r="A341" s="25"/>
      <c r="B341" s="25"/>
      <c r="C341" s="25"/>
    </row>
    <row r="342" spans="1:3" ht="14.25" customHeight="1" x14ac:dyDescent="0.2">
      <c r="A342" s="25"/>
      <c r="B342" s="25"/>
      <c r="C342" s="25"/>
    </row>
    <row r="343" spans="1:3" ht="14.25" customHeight="1" x14ac:dyDescent="0.2">
      <c r="A343" s="25"/>
      <c r="B343" s="25"/>
      <c r="C343" s="25"/>
    </row>
    <row r="344" spans="1:3" ht="14.25" customHeight="1" x14ac:dyDescent="0.2">
      <c r="A344" s="25"/>
      <c r="B344" s="25"/>
      <c r="C344" s="25"/>
    </row>
    <row r="345" spans="1:3" ht="14.25" customHeight="1" x14ac:dyDescent="0.2">
      <c r="A345" s="25"/>
      <c r="B345" s="25"/>
      <c r="C345" s="25"/>
    </row>
    <row r="346" spans="1:3" ht="14.25" customHeight="1" x14ac:dyDescent="0.2">
      <c r="A346" s="25"/>
      <c r="B346" s="25"/>
      <c r="C346" s="25"/>
    </row>
    <row r="347" spans="1:3" ht="14.25" customHeight="1" x14ac:dyDescent="0.2">
      <c r="A347" s="25"/>
      <c r="B347" s="25"/>
      <c r="C347" s="25"/>
    </row>
    <row r="348" spans="1:3" ht="14.25" customHeight="1" x14ac:dyDescent="0.2">
      <c r="A348" s="25"/>
      <c r="B348" s="25"/>
      <c r="C348" s="25"/>
    </row>
    <row r="349" spans="1:3" ht="14.25" customHeight="1" x14ac:dyDescent="0.2">
      <c r="A349" s="25"/>
      <c r="B349" s="25"/>
      <c r="C349" s="25"/>
    </row>
    <row r="350" spans="1:3" ht="14.25" customHeight="1" x14ac:dyDescent="0.2">
      <c r="A350" s="25"/>
      <c r="B350" s="25"/>
      <c r="C350" s="25"/>
    </row>
    <row r="351" spans="1:3" ht="14.25" customHeight="1" x14ac:dyDescent="0.2">
      <c r="A351" s="25"/>
      <c r="B351" s="25"/>
      <c r="C351" s="25"/>
    </row>
    <row r="352" spans="1:3" ht="14.25" customHeight="1" x14ac:dyDescent="0.2">
      <c r="A352" s="25"/>
      <c r="B352" s="25"/>
      <c r="C352" s="25"/>
    </row>
    <row r="353" spans="1:3" ht="14.25" customHeight="1" x14ac:dyDescent="0.2">
      <c r="A353" s="25"/>
      <c r="B353" s="25"/>
      <c r="C353" s="25"/>
    </row>
    <row r="354" spans="1:3" ht="14.25" customHeight="1" x14ac:dyDescent="0.2">
      <c r="A354" s="25"/>
      <c r="B354" s="25"/>
      <c r="C354" s="25"/>
    </row>
    <row r="355" spans="1:3" ht="14.25" customHeight="1" x14ac:dyDescent="0.2">
      <c r="A355" s="25"/>
      <c r="B355" s="25"/>
      <c r="C355" s="25"/>
    </row>
    <row r="356" spans="1:3" ht="14.25" customHeight="1" x14ac:dyDescent="0.2">
      <c r="A356" s="25"/>
      <c r="B356" s="25"/>
      <c r="C356" s="25"/>
    </row>
    <row r="357" spans="1:3" ht="14.25" customHeight="1" x14ac:dyDescent="0.2">
      <c r="A357" s="25"/>
      <c r="B357" s="25"/>
      <c r="C357" s="25"/>
    </row>
    <row r="358" spans="1:3" ht="14.25" customHeight="1" x14ac:dyDescent="0.2">
      <c r="A358" s="25"/>
      <c r="B358" s="25"/>
      <c r="C358" s="25"/>
    </row>
    <row r="359" spans="1:3" ht="14.25" customHeight="1" x14ac:dyDescent="0.2">
      <c r="A359" s="25"/>
      <c r="B359" s="25"/>
      <c r="C359" s="25"/>
    </row>
    <row r="360" spans="1:3" ht="14.25" customHeight="1" x14ac:dyDescent="0.2">
      <c r="A360" s="25"/>
      <c r="B360" s="25"/>
      <c r="C360" s="25"/>
    </row>
    <row r="361" spans="1:3" ht="14.25" customHeight="1" x14ac:dyDescent="0.2">
      <c r="A361" s="25"/>
      <c r="B361" s="25"/>
      <c r="C361" s="25"/>
    </row>
    <row r="362" spans="1:3" ht="14.25" customHeight="1" x14ac:dyDescent="0.2">
      <c r="A362" s="25"/>
      <c r="B362" s="25"/>
      <c r="C362" s="25"/>
    </row>
    <row r="363" spans="1:3" ht="14.25" customHeight="1" x14ac:dyDescent="0.2">
      <c r="A363" s="25"/>
      <c r="B363" s="25"/>
      <c r="C363" s="25"/>
    </row>
    <row r="364" spans="1:3" ht="14.25" customHeight="1" x14ac:dyDescent="0.2">
      <c r="A364" s="25"/>
      <c r="B364" s="25"/>
      <c r="C364" s="25"/>
    </row>
    <row r="365" spans="1:3" ht="14.25" customHeight="1" x14ac:dyDescent="0.2">
      <c r="A365" s="25"/>
      <c r="B365" s="25"/>
      <c r="C365" s="25"/>
    </row>
    <row r="366" spans="1:3" ht="14.25" customHeight="1" x14ac:dyDescent="0.2">
      <c r="A366" s="25"/>
      <c r="B366" s="25"/>
      <c r="C366" s="25"/>
    </row>
    <row r="367" spans="1:3" ht="14.25" customHeight="1" x14ac:dyDescent="0.2">
      <c r="A367" s="25"/>
      <c r="B367" s="25"/>
      <c r="C367" s="25"/>
    </row>
    <row r="368" spans="1:3" ht="14.25" customHeight="1" x14ac:dyDescent="0.2">
      <c r="A368" s="25"/>
      <c r="B368" s="25"/>
      <c r="C368" s="25"/>
    </row>
    <row r="369" spans="1:3" ht="14.25" customHeight="1" x14ac:dyDescent="0.2">
      <c r="A369" s="25"/>
      <c r="B369" s="25"/>
      <c r="C369" s="25"/>
    </row>
    <row r="370" spans="1:3" ht="14.25" customHeight="1" x14ac:dyDescent="0.2">
      <c r="A370" s="25"/>
      <c r="B370" s="25"/>
      <c r="C370" s="25"/>
    </row>
    <row r="371" spans="1:3" ht="14.25" customHeight="1" x14ac:dyDescent="0.2">
      <c r="A371" s="25"/>
      <c r="B371" s="25"/>
      <c r="C371" s="25"/>
    </row>
    <row r="372" spans="1:3" ht="14.25" customHeight="1" x14ac:dyDescent="0.2">
      <c r="A372" s="25"/>
      <c r="B372" s="25"/>
      <c r="C372" s="25"/>
    </row>
    <row r="373" spans="1:3" ht="14.25" customHeight="1" x14ac:dyDescent="0.2">
      <c r="A373" s="25"/>
      <c r="B373" s="25"/>
      <c r="C373" s="25"/>
    </row>
    <row r="374" spans="1:3" ht="14.25" customHeight="1" x14ac:dyDescent="0.2">
      <c r="A374" s="25"/>
      <c r="B374" s="25"/>
      <c r="C374" s="25"/>
    </row>
    <row r="375" spans="1:3" ht="14.25" customHeight="1" x14ac:dyDescent="0.2">
      <c r="A375" s="25"/>
      <c r="B375" s="25"/>
      <c r="C375" s="25"/>
    </row>
    <row r="376" spans="1:3" ht="14.25" customHeight="1" x14ac:dyDescent="0.2">
      <c r="A376" s="25"/>
      <c r="B376" s="25"/>
      <c r="C376" s="25"/>
    </row>
    <row r="377" spans="1:3" ht="14.25" customHeight="1" x14ac:dyDescent="0.2">
      <c r="A377" s="25"/>
      <c r="B377" s="25"/>
      <c r="C377" s="25"/>
    </row>
    <row r="378" spans="1:3" ht="14.25" customHeight="1" x14ac:dyDescent="0.2">
      <c r="A378" s="25"/>
      <c r="B378" s="25"/>
      <c r="C378" s="25"/>
    </row>
    <row r="379" spans="1:3" ht="14.25" customHeight="1" x14ac:dyDescent="0.2">
      <c r="A379" s="25"/>
      <c r="B379" s="25"/>
      <c r="C379" s="25"/>
    </row>
    <row r="380" spans="1:3" ht="14.25" customHeight="1" x14ac:dyDescent="0.2">
      <c r="A380" s="25"/>
      <c r="B380" s="25"/>
      <c r="C380" s="25"/>
    </row>
    <row r="381" spans="1:3" ht="14.25" customHeight="1" x14ac:dyDescent="0.2">
      <c r="A381" s="25"/>
      <c r="B381" s="25"/>
      <c r="C381" s="25"/>
    </row>
    <row r="382" spans="1:3" ht="14.25" customHeight="1" x14ac:dyDescent="0.2">
      <c r="A382" s="25"/>
      <c r="B382" s="25"/>
      <c r="C382" s="25"/>
    </row>
    <row r="383" spans="1:3" ht="14.25" customHeight="1" x14ac:dyDescent="0.2">
      <c r="A383" s="25"/>
      <c r="B383" s="25"/>
      <c r="C383" s="25"/>
    </row>
    <row r="384" spans="1:3" ht="14.25" customHeight="1" x14ac:dyDescent="0.2">
      <c r="A384" s="25"/>
      <c r="B384" s="25"/>
      <c r="C384" s="25"/>
    </row>
    <row r="385" spans="1:3" ht="14.25" customHeight="1" x14ac:dyDescent="0.2">
      <c r="A385" s="25"/>
      <c r="B385" s="25"/>
      <c r="C385" s="25"/>
    </row>
    <row r="386" spans="1:3" ht="14.25" customHeight="1" x14ac:dyDescent="0.2">
      <c r="A386" s="25"/>
      <c r="B386" s="25"/>
      <c r="C386" s="25"/>
    </row>
    <row r="387" spans="1:3" ht="14.25" customHeight="1" x14ac:dyDescent="0.2">
      <c r="A387" s="25"/>
      <c r="B387" s="25"/>
      <c r="C387" s="25"/>
    </row>
    <row r="388" spans="1:3" ht="14.25" customHeight="1" x14ac:dyDescent="0.2">
      <c r="A388" s="25"/>
      <c r="B388" s="25"/>
      <c r="C388" s="25"/>
    </row>
    <row r="389" spans="1:3" ht="14.25" customHeight="1" x14ac:dyDescent="0.2">
      <c r="A389" s="25"/>
      <c r="B389" s="25"/>
      <c r="C389" s="25"/>
    </row>
    <row r="390" spans="1:3" ht="14.25" customHeight="1" x14ac:dyDescent="0.2">
      <c r="A390" s="25"/>
      <c r="B390" s="25"/>
      <c r="C390" s="25"/>
    </row>
    <row r="391" spans="1:3" ht="14.25" customHeight="1" x14ac:dyDescent="0.2">
      <c r="A391" s="25"/>
      <c r="B391" s="25"/>
      <c r="C391" s="25"/>
    </row>
    <row r="392" spans="1:3" ht="14.25" customHeight="1" x14ac:dyDescent="0.2">
      <c r="A392" s="25"/>
      <c r="B392" s="25"/>
      <c r="C392" s="25"/>
    </row>
    <row r="393" spans="1:3" ht="14.25" customHeight="1" x14ac:dyDescent="0.2">
      <c r="A393" s="25"/>
      <c r="B393" s="25"/>
      <c r="C393" s="25"/>
    </row>
    <row r="394" spans="1:3" ht="14.25" customHeight="1" x14ac:dyDescent="0.2">
      <c r="A394" s="25"/>
      <c r="B394" s="25"/>
      <c r="C394" s="25"/>
    </row>
    <row r="395" spans="1:3" ht="14.25" customHeight="1" x14ac:dyDescent="0.2">
      <c r="A395" s="25"/>
      <c r="B395" s="25"/>
      <c r="C395" s="25"/>
    </row>
    <row r="396" spans="1:3" ht="14.25" customHeight="1" x14ac:dyDescent="0.2">
      <c r="A396" s="25"/>
      <c r="B396" s="25"/>
      <c r="C396" s="25"/>
    </row>
    <row r="397" spans="1:3" ht="14.25" customHeight="1" x14ac:dyDescent="0.2">
      <c r="A397" s="25"/>
      <c r="B397" s="25"/>
      <c r="C397" s="25"/>
    </row>
    <row r="398" spans="1:3" ht="14.25" customHeight="1" x14ac:dyDescent="0.2">
      <c r="A398" s="25"/>
      <c r="B398" s="25"/>
      <c r="C398" s="25"/>
    </row>
    <row r="399" spans="1:3" ht="14.25" customHeight="1" x14ac:dyDescent="0.2">
      <c r="A399" s="25"/>
      <c r="B399" s="25"/>
      <c r="C399" s="25"/>
    </row>
    <row r="400" spans="1:3" ht="14.25" customHeight="1" x14ac:dyDescent="0.2">
      <c r="A400" s="25"/>
      <c r="B400" s="25"/>
      <c r="C400" s="25"/>
    </row>
    <row r="401" spans="1:3" ht="14.25" customHeight="1" x14ac:dyDescent="0.2">
      <c r="A401" s="25"/>
      <c r="B401" s="25"/>
      <c r="C401" s="25"/>
    </row>
    <row r="402" spans="1:3" ht="14.25" customHeight="1" x14ac:dyDescent="0.2">
      <c r="A402" s="25"/>
      <c r="B402" s="25"/>
      <c r="C402" s="25"/>
    </row>
    <row r="403" spans="1:3" ht="14.25" customHeight="1" x14ac:dyDescent="0.2">
      <c r="A403" s="25"/>
      <c r="B403" s="25"/>
      <c r="C403" s="25"/>
    </row>
    <row r="404" spans="1:3" ht="14.25" customHeight="1" x14ac:dyDescent="0.2">
      <c r="A404" s="25"/>
      <c r="B404" s="25"/>
      <c r="C404" s="25"/>
    </row>
    <row r="405" spans="1:3" ht="14.25" customHeight="1" x14ac:dyDescent="0.2">
      <c r="A405" s="25"/>
      <c r="B405" s="25"/>
      <c r="C405" s="25"/>
    </row>
    <row r="406" spans="1:3" ht="14.25" customHeight="1" x14ac:dyDescent="0.2">
      <c r="A406" s="25"/>
      <c r="B406" s="25"/>
      <c r="C406" s="25"/>
    </row>
    <row r="407" spans="1:3" ht="14.25" customHeight="1" x14ac:dyDescent="0.2">
      <c r="A407" s="25"/>
      <c r="B407" s="25"/>
      <c r="C407" s="25"/>
    </row>
    <row r="408" spans="1:3" ht="14.25" customHeight="1" x14ac:dyDescent="0.2">
      <c r="A408" s="25"/>
      <c r="B408" s="25"/>
      <c r="C408" s="25"/>
    </row>
    <row r="409" spans="1:3" ht="14.25" customHeight="1" x14ac:dyDescent="0.2">
      <c r="A409" s="25"/>
      <c r="B409" s="25"/>
      <c r="C409" s="25"/>
    </row>
    <row r="410" spans="1:3" ht="14.25" customHeight="1" x14ac:dyDescent="0.2">
      <c r="A410" s="25"/>
      <c r="B410" s="25"/>
      <c r="C410" s="25"/>
    </row>
    <row r="411" spans="1:3" ht="14.25" customHeight="1" x14ac:dyDescent="0.2">
      <c r="A411" s="25"/>
      <c r="B411" s="25"/>
      <c r="C411" s="25"/>
    </row>
    <row r="412" spans="1:3" ht="14.25" customHeight="1" x14ac:dyDescent="0.2">
      <c r="A412" s="25"/>
      <c r="B412" s="25"/>
      <c r="C412" s="25"/>
    </row>
    <row r="413" spans="1:3" ht="14.25" customHeight="1" x14ac:dyDescent="0.2">
      <c r="A413" s="25"/>
      <c r="B413" s="25"/>
      <c r="C413" s="25"/>
    </row>
    <row r="414" spans="1:3" ht="14.25" customHeight="1" x14ac:dyDescent="0.2">
      <c r="A414" s="25"/>
      <c r="B414" s="25"/>
      <c r="C414" s="25"/>
    </row>
    <row r="415" spans="1:3" ht="14.25" customHeight="1" x14ac:dyDescent="0.2">
      <c r="A415" s="25"/>
      <c r="B415" s="25"/>
      <c r="C415" s="25"/>
    </row>
    <row r="416" spans="1:3" ht="14.25" customHeight="1" x14ac:dyDescent="0.2">
      <c r="A416" s="25"/>
      <c r="B416" s="25"/>
      <c r="C416" s="25"/>
    </row>
    <row r="417" spans="1:3" ht="14.25" customHeight="1" x14ac:dyDescent="0.2">
      <c r="A417" s="25"/>
      <c r="B417" s="25"/>
      <c r="C417" s="25"/>
    </row>
    <row r="418" spans="1:3" ht="14.25" customHeight="1" x14ac:dyDescent="0.2">
      <c r="A418" s="25"/>
      <c r="B418" s="25"/>
      <c r="C418" s="25"/>
    </row>
    <row r="419" spans="1:3" ht="14.25" customHeight="1" x14ac:dyDescent="0.2">
      <c r="A419" s="25"/>
      <c r="B419" s="25"/>
      <c r="C419" s="25"/>
    </row>
    <row r="420" spans="1:3" ht="14.25" customHeight="1" x14ac:dyDescent="0.2">
      <c r="A420" s="25"/>
      <c r="B420" s="25"/>
      <c r="C420" s="25"/>
    </row>
    <row r="421" spans="1:3" ht="14.25" customHeight="1" x14ac:dyDescent="0.2">
      <c r="A421" s="25"/>
      <c r="B421" s="25"/>
      <c r="C421" s="25"/>
    </row>
    <row r="422" spans="1:3" ht="14.25" customHeight="1" x14ac:dyDescent="0.2">
      <c r="A422" s="25"/>
      <c r="B422" s="25"/>
      <c r="C422" s="25"/>
    </row>
    <row r="423" spans="1:3" ht="14.25" customHeight="1" x14ac:dyDescent="0.2">
      <c r="A423" s="25"/>
      <c r="B423" s="25"/>
      <c r="C423" s="25"/>
    </row>
    <row r="424" spans="1:3" ht="14.25" customHeight="1" x14ac:dyDescent="0.2">
      <c r="A424" s="25"/>
      <c r="B424" s="25"/>
      <c r="C424" s="25"/>
    </row>
    <row r="425" spans="1:3" ht="14.25" customHeight="1" x14ac:dyDescent="0.2">
      <c r="A425" s="25"/>
      <c r="B425" s="25"/>
      <c r="C425" s="25"/>
    </row>
    <row r="426" spans="1:3" ht="14.25" customHeight="1" x14ac:dyDescent="0.2">
      <c r="A426" s="25"/>
      <c r="B426" s="25"/>
      <c r="C426" s="25"/>
    </row>
    <row r="427" spans="1:3" ht="14.25" customHeight="1" x14ac:dyDescent="0.2">
      <c r="A427" s="25"/>
      <c r="B427" s="25"/>
      <c r="C427" s="25"/>
    </row>
    <row r="428" spans="1:3" ht="14.25" customHeight="1" x14ac:dyDescent="0.2">
      <c r="A428" s="25"/>
      <c r="B428" s="25"/>
      <c r="C428" s="25"/>
    </row>
    <row r="429" spans="1:3" ht="14.25" customHeight="1" x14ac:dyDescent="0.2">
      <c r="A429" s="25"/>
      <c r="B429" s="25"/>
      <c r="C429" s="25"/>
    </row>
    <row r="430" spans="1:3" ht="14.25" customHeight="1" x14ac:dyDescent="0.2">
      <c r="A430" s="25"/>
      <c r="B430" s="25"/>
      <c r="C430" s="25"/>
    </row>
    <row r="431" spans="1:3" ht="14.25" customHeight="1" x14ac:dyDescent="0.2">
      <c r="A431" s="25"/>
      <c r="B431" s="25"/>
      <c r="C431" s="25"/>
    </row>
    <row r="432" spans="1:3" ht="14.25" customHeight="1" x14ac:dyDescent="0.2">
      <c r="A432" s="25"/>
      <c r="B432" s="25"/>
      <c r="C432" s="25"/>
    </row>
    <row r="433" spans="1:3" ht="14.25" customHeight="1" x14ac:dyDescent="0.2">
      <c r="A433" s="25"/>
      <c r="B433" s="25"/>
      <c r="C433" s="25"/>
    </row>
    <row r="434" spans="1:3" ht="14.25" customHeight="1" x14ac:dyDescent="0.2">
      <c r="A434" s="25"/>
      <c r="B434" s="25"/>
      <c r="C434" s="25"/>
    </row>
    <row r="435" spans="1:3" ht="14.25" customHeight="1" x14ac:dyDescent="0.2">
      <c r="A435" s="25"/>
      <c r="B435" s="25"/>
      <c r="C435" s="25"/>
    </row>
    <row r="436" spans="1:3" ht="14.25" customHeight="1" x14ac:dyDescent="0.2">
      <c r="A436" s="25"/>
      <c r="B436" s="25"/>
      <c r="C436" s="25"/>
    </row>
    <row r="437" spans="1:3" ht="14.25" customHeight="1" x14ac:dyDescent="0.2">
      <c r="A437" s="25"/>
      <c r="B437" s="25"/>
      <c r="C437" s="25"/>
    </row>
    <row r="438" spans="1:3" ht="14.25" customHeight="1" x14ac:dyDescent="0.2">
      <c r="A438" s="25"/>
      <c r="B438" s="25"/>
      <c r="C438" s="25"/>
    </row>
    <row r="439" spans="1:3" ht="14.25" customHeight="1" x14ac:dyDescent="0.2">
      <c r="A439" s="25"/>
      <c r="B439" s="25"/>
      <c r="C439" s="25"/>
    </row>
    <row r="440" spans="1:3" ht="14.25" customHeight="1" x14ac:dyDescent="0.2">
      <c r="A440" s="25"/>
      <c r="B440" s="25"/>
      <c r="C440" s="25"/>
    </row>
    <row r="441" spans="1:3" ht="14.25" customHeight="1" x14ac:dyDescent="0.2">
      <c r="A441" s="25"/>
      <c r="B441" s="25"/>
      <c r="C441" s="25"/>
    </row>
    <row r="442" spans="1:3" ht="14.25" customHeight="1" x14ac:dyDescent="0.2">
      <c r="A442" s="25"/>
      <c r="B442" s="25"/>
      <c r="C442" s="25"/>
    </row>
    <row r="443" spans="1:3" ht="14.25" customHeight="1" x14ac:dyDescent="0.2">
      <c r="A443" s="25"/>
      <c r="B443" s="25"/>
      <c r="C443" s="25"/>
    </row>
    <row r="444" spans="1:3" ht="14.25" customHeight="1" x14ac:dyDescent="0.2">
      <c r="A444" s="25"/>
      <c r="B444" s="25"/>
      <c r="C444" s="25"/>
    </row>
    <row r="445" spans="1:3" ht="14.25" customHeight="1" x14ac:dyDescent="0.2">
      <c r="A445" s="25"/>
      <c r="B445" s="25"/>
      <c r="C445" s="25"/>
    </row>
    <row r="446" spans="1:3" ht="14.25" customHeight="1" x14ac:dyDescent="0.2">
      <c r="A446" s="25"/>
      <c r="B446" s="25"/>
      <c r="C446" s="25"/>
    </row>
    <row r="447" spans="1:3" ht="14.25" customHeight="1" x14ac:dyDescent="0.2">
      <c r="A447" s="25"/>
      <c r="B447" s="25"/>
      <c r="C447" s="25"/>
    </row>
    <row r="448" spans="1:3" ht="14.25" customHeight="1" x14ac:dyDescent="0.2">
      <c r="A448" s="25"/>
      <c r="B448" s="25"/>
      <c r="C448" s="25"/>
    </row>
    <row r="449" spans="1:3" ht="14.25" customHeight="1" x14ac:dyDescent="0.2">
      <c r="A449" s="25"/>
      <c r="B449" s="25"/>
      <c r="C449" s="25"/>
    </row>
    <row r="450" spans="1:3" ht="14.25" customHeight="1" x14ac:dyDescent="0.2">
      <c r="A450" s="25"/>
      <c r="B450" s="25"/>
      <c r="C450" s="25"/>
    </row>
    <row r="451" spans="1:3" ht="14.25" customHeight="1" x14ac:dyDescent="0.2">
      <c r="A451" s="25"/>
      <c r="B451" s="25"/>
      <c r="C451" s="25"/>
    </row>
    <row r="452" spans="1:3" ht="14.25" customHeight="1" x14ac:dyDescent="0.2">
      <c r="A452" s="25"/>
      <c r="B452" s="25"/>
      <c r="C452" s="25"/>
    </row>
    <row r="453" spans="1:3" ht="14.25" customHeight="1" x14ac:dyDescent="0.2">
      <c r="A453" s="25"/>
      <c r="B453" s="25"/>
      <c r="C453" s="25"/>
    </row>
    <row r="454" spans="1:3" ht="14.25" customHeight="1" x14ac:dyDescent="0.2">
      <c r="A454" s="25"/>
      <c r="B454" s="25"/>
      <c r="C454" s="25"/>
    </row>
    <row r="455" spans="1:3" ht="14.25" customHeight="1" x14ac:dyDescent="0.2">
      <c r="A455" s="25"/>
      <c r="B455" s="25"/>
      <c r="C455" s="25"/>
    </row>
    <row r="456" spans="1:3" ht="14.25" customHeight="1" x14ac:dyDescent="0.2">
      <c r="A456" s="25"/>
      <c r="B456" s="25"/>
      <c r="C456" s="25"/>
    </row>
    <row r="457" spans="1:3" ht="14.25" customHeight="1" x14ac:dyDescent="0.2">
      <c r="A457" s="25"/>
      <c r="B457" s="25"/>
      <c r="C457" s="25"/>
    </row>
    <row r="458" spans="1:3" ht="14.25" customHeight="1" x14ac:dyDescent="0.2">
      <c r="A458" s="25"/>
      <c r="B458" s="25"/>
      <c r="C458" s="25"/>
    </row>
    <row r="459" spans="1:3" ht="14.25" customHeight="1" x14ac:dyDescent="0.2">
      <c r="A459" s="25"/>
      <c r="B459" s="25"/>
      <c r="C459" s="25"/>
    </row>
    <row r="460" spans="1:3" ht="14.25" customHeight="1" x14ac:dyDescent="0.2">
      <c r="A460" s="25"/>
      <c r="B460" s="25"/>
      <c r="C460" s="25"/>
    </row>
    <row r="461" spans="1:3" ht="14.25" customHeight="1" x14ac:dyDescent="0.2">
      <c r="A461" s="25"/>
      <c r="B461" s="25"/>
      <c r="C461" s="25"/>
    </row>
    <row r="462" spans="1:3" ht="14.25" customHeight="1" x14ac:dyDescent="0.2">
      <c r="A462" s="25"/>
      <c r="B462" s="25"/>
      <c r="C462" s="25"/>
    </row>
    <row r="463" spans="1:3" ht="14.25" customHeight="1" x14ac:dyDescent="0.2">
      <c r="A463" s="25"/>
      <c r="B463" s="25"/>
      <c r="C463" s="25"/>
    </row>
    <row r="464" spans="1:3" ht="14.25" customHeight="1" x14ac:dyDescent="0.2">
      <c r="A464" s="25"/>
      <c r="B464" s="25"/>
      <c r="C464" s="25"/>
    </row>
    <row r="465" spans="1:3" ht="14.25" customHeight="1" x14ac:dyDescent="0.2">
      <c r="A465" s="25"/>
      <c r="B465" s="25"/>
      <c r="C465" s="25"/>
    </row>
    <row r="466" spans="1:3" ht="14.25" customHeight="1" x14ac:dyDescent="0.2">
      <c r="A466" s="25"/>
      <c r="B466" s="25"/>
      <c r="C466" s="25"/>
    </row>
    <row r="467" spans="1:3" ht="14.25" customHeight="1" x14ac:dyDescent="0.2">
      <c r="A467" s="25"/>
      <c r="B467" s="25"/>
      <c r="C467" s="25"/>
    </row>
    <row r="468" spans="1:3" ht="14.25" customHeight="1" x14ac:dyDescent="0.2">
      <c r="A468" s="25"/>
      <c r="B468" s="25"/>
      <c r="C468" s="25"/>
    </row>
    <row r="469" spans="1:3" ht="14.25" customHeight="1" x14ac:dyDescent="0.2">
      <c r="A469" s="25"/>
      <c r="B469" s="25"/>
      <c r="C469" s="25"/>
    </row>
    <row r="470" spans="1:3" ht="14.25" customHeight="1" x14ac:dyDescent="0.2">
      <c r="A470" s="25"/>
      <c r="B470" s="25"/>
      <c r="C470" s="25"/>
    </row>
    <row r="471" spans="1:3" ht="14.25" customHeight="1" x14ac:dyDescent="0.2">
      <c r="A471" s="25"/>
      <c r="B471" s="25"/>
      <c r="C471" s="25"/>
    </row>
    <row r="472" spans="1:3" ht="14.25" customHeight="1" x14ac:dyDescent="0.2">
      <c r="A472" s="25"/>
      <c r="B472" s="25"/>
      <c r="C472" s="25"/>
    </row>
    <row r="473" spans="1:3" ht="14.25" customHeight="1" x14ac:dyDescent="0.2">
      <c r="A473" s="25"/>
      <c r="B473" s="25"/>
      <c r="C473" s="25"/>
    </row>
    <row r="474" spans="1:3" ht="14.25" customHeight="1" x14ac:dyDescent="0.2">
      <c r="A474" s="25"/>
      <c r="B474" s="25"/>
      <c r="C474" s="25"/>
    </row>
    <row r="475" spans="1:3" ht="14.25" customHeight="1" x14ac:dyDescent="0.2">
      <c r="A475" s="25"/>
      <c r="B475" s="25"/>
      <c r="C475" s="25"/>
    </row>
    <row r="476" spans="1:3" ht="14.25" customHeight="1" x14ac:dyDescent="0.2">
      <c r="A476" s="25"/>
      <c r="B476" s="25"/>
      <c r="C476" s="25"/>
    </row>
    <row r="477" spans="1:3" ht="14.25" customHeight="1" x14ac:dyDescent="0.2">
      <c r="A477" s="25"/>
      <c r="B477" s="25"/>
      <c r="C477" s="25"/>
    </row>
    <row r="478" spans="1:3" ht="14.25" customHeight="1" x14ac:dyDescent="0.2">
      <c r="A478" s="25"/>
      <c r="B478" s="25"/>
      <c r="C478" s="25"/>
    </row>
    <row r="479" spans="1:3" ht="14.25" customHeight="1" x14ac:dyDescent="0.2">
      <c r="A479" s="25"/>
      <c r="B479" s="25"/>
      <c r="C479" s="25"/>
    </row>
    <row r="480" spans="1:3" ht="14.25" customHeight="1" x14ac:dyDescent="0.2">
      <c r="A480" s="25"/>
      <c r="B480" s="25"/>
      <c r="C480" s="25"/>
    </row>
    <row r="481" spans="1:3" ht="14.25" customHeight="1" x14ac:dyDescent="0.2">
      <c r="A481" s="25"/>
      <c r="B481" s="25"/>
      <c r="C481" s="25"/>
    </row>
    <row r="482" spans="1:3" ht="14.25" customHeight="1" x14ac:dyDescent="0.2">
      <c r="A482" s="25"/>
      <c r="B482" s="25"/>
      <c r="C482" s="25"/>
    </row>
    <row r="483" spans="1:3" ht="14.25" customHeight="1" x14ac:dyDescent="0.2">
      <c r="A483" s="25"/>
      <c r="B483" s="25"/>
      <c r="C483" s="25"/>
    </row>
    <row r="484" spans="1:3" ht="14.25" customHeight="1" x14ac:dyDescent="0.2">
      <c r="A484" s="25"/>
      <c r="B484" s="25"/>
      <c r="C484" s="25"/>
    </row>
    <row r="485" spans="1:3" ht="14.25" customHeight="1" x14ac:dyDescent="0.2">
      <c r="A485" s="25"/>
      <c r="B485" s="25"/>
      <c r="C485" s="25"/>
    </row>
    <row r="486" spans="1:3" ht="14.25" customHeight="1" x14ac:dyDescent="0.2">
      <c r="A486" s="25"/>
      <c r="B486" s="25"/>
      <c r="C486" s="25"/>
    </row>
    <row r="487" spans="1:3" ht="14.25" customHeight="1" x14ac:dyDescent="0.2">
      <c r="A487" s="25"/>
      <c r="B487" s="25"/>
      <c r="C487" s="25"/>
    </row>
    <row r="488" spans="1:3" ht="14.25" customHeight="1" x14ac:dyDescent="0.2">
      <c r="A488" s="25"/>
      <c r="B488" s="25"/>
      <c r="C488" s="25"/>
    </row>
    <row r="489" spans="1:3" ht="14.25" customHeight="1" x14ac:dyDescent="0.2">
      <c r="A489" s="25"/>
      <c r="B489" s="25"/>
      <c r="C489" s="25"/>
    </row>
    <row r="490" spans="1:3" ht="14.25" customHeight="1" x14ac:dyDescent="0.2">
      <c r="A490" s="25"/>
      <c r="B490" s="25"/>
      <c r="C490" s="25"/>
    </row>
    <row r="491" spans="1:3" ht="14.25" customHeight="1" x14ac:dyDescent="0.2">
      <c r="A491" s="25"/>
      <c r="B491" s="25"/>
      <c r="C491" s="25"/>
    </row>
    <row r="492" spans="1:3" ht="14.25" customHeight="1" x14ac:dyDescent="0.2">
      <c r="A492" s="25"/>
      <c r="B492" s="25"/>
      <c r="C492" s="25"/>
    </row>
    <row r="493" spans="1:3" ht="14.25" customHeight="1" x14ac:dyDescent="0.2">
      <c r="A493" s="25"/>
      <c r="B493" s="25"/>
      <c r="C493" s="25"/>
    </row>
    <row r="494" spans="1:3" ht="14.25" customHeight="1" x14ac:dyDescent="0.2">
      <c r="A494" s="25"/>
      <c r="B494" s="25"/>
      <c r="C494" s="25"/>
    </row>
    <row r="495" spans="1:3" ht="14.25" customHeight="1" x14ac:dyDescent="0.2">
      <c r="A495" s="25"/>
      <c r="B495" s="25"/>
      <c r="C495" s="25"/>
    </row>
    <row r="496" spans="1:3" ht="14.25" customHeight="1" x14ac:dyDescent="0.2">
      <c r="A496" s="25"/>
      <c r="B496" s="25"/>
      <c r="C496" s="25"/>
    </row>
    <row r="497" spans="1:3" ht="14.25" customHeight="1" x14ac:dyDescent="0.2">
      <c r="A497" s="25"/>
      <c r="B497" s="25"/>
      <c r="C497" s="25"/>
    </row>
    <row r="498" spans="1:3" ht="14.25" customHeight="1" x14ac:dyDescent="0.2">
      <c r="A498" s="25"/>
      <c r="B498" s="25"/>
      <c r="C498" s="25"/>
    </row>
    <row r="499" spans="1:3" ht="14.25" customHeight="1" x14ac:dyDescent="0.2">
      <c r="A499" s="25"/>
      <c r="B499" s="25"/>
      <c r="C499" s="25"/>
    </row>
    <row r="500" spans="1:3" ht="14.25" customHeight="1" x14ac:dyDescent="0.2">
      <c r="A500" s="25"/>
      <c r="B500" s="25"/>
      <c r="C500" s="25"/>
    </row>
    <row r="501" spans="1:3" ht="14.25" customHeight="1" x14ac:dyDescent="0.2">
      <c r="A501" s="25"/>
      <c r="B501" s="25"/>
      <c r="C501" s="25"/>
    </row>
    <row r="502" spans="1:3" ht="14.25" customHeight="1" x14ac:dyDescent="0.2">
      <c r="A502" s="25"/>
      <c r="B502" s="25"/>
      <c r="C502" s="25"/>
    </row>
    <row r="503" spans="1:3" ht="14.25" customHeight="1" x14ac:dyDescent="0.2">
      <c r="A503" s="25"/>
      <c r="B503" s="25"/>
      <c r="C503" s="25"/>
    </row>
    <row r="504" spans="1:3" ht="14.25" customHeight="1" x14ac:dyDescent="0.2">
      <c r="A504" s="25"/>
      <c r="B504" s="25"/>
      <c r="C504" s="25"/>
    </row>
    <row r="505" spans="1:3" ht="14.25" customHeight="1" x14ac:dyDescent="0.2">
      <c r="A505" s="25"/>
      <c r="B505" s="25"/>
      <c r="C505" s="25"/>
    </row>
    <row r="506" spans="1:3" ht="14.25" customHeight="1" x14ac:dyDescent="0.2">
      <c r="A506" s="25"/>
      <c r="B506" s="25"/>
      <c r="C506" s="25"/>
    </row>
    <row r="507" spans="1:3" ht="14.25" customHeight="1" x14ac:dyDescent="0.2">
      <c r="A507" s="25"/>
      <c r="B507" s="25"/>
      <c r="C507" s="25"/>
    </row>
    <row r="508" spans="1:3" ht="14.25" customHeight="1" x14ac:dyDescent="0.2">
      <c r="A508" s="25"/>
      <c r="B508" s="25"/>
      <c r="C508" s="25"/>
    </row>
    <row r="509" spans="1:3" ht="14.25" customHeight="1" x14ac:dyDescent="0.2">
      <c r="A509" s="25"/>
      <c r="B509" s="25"/>
      <c r="C509" s="25"/>
    </row>
    <row r="510" spans="1:3" ht="14.25" customHeight="1" x14ac:dyDescent="0.2">
      <c r="A510" s="25"/>
      <c r="B510" s="25"/>
      <c r="C510" s="25"/>
    </row>
    <row r="511" spans="1:3" ht="14.25" customHeight="1" x14ac:dyDescent="0.2">
      <c r="A511" s="25"/>
      <c r="B511" s="25"/>
      <c r="C511" s="25"/>
    </row>
    <row r="512" spans="1:3" ht="14.25" customHeight="1" x14ac:dyDescent="0.2">
      <c r="A512" s="25"/>
      <c r="B512" s="25"/>
      <c r="C512" s="25"/>
    </row>
    <row r="513" spans="1:3" ht="14.25" customHeight="1" x14ac:dyDescent="0.2">
      <c r="A513" s="25"/>
      <c r="B513" s="25"/>
      <c r="C513" s="25"/>
    </row>
    <row r="514" spans="1:3" ht="14.25" customHeight="1" x14ac:dyDescent="0.2">
      <c r="A514" s="25"/>
      <c r="B514" s="25"/>
      <c r="C514" s="25"/>
    </row>
    <row r="515" spans="1:3" ht="14.25" customHeight="1" x14ac:dyDescent="0.2">
      <c r="A515" s="25"/>
      <c r="B515" s="25"/>
      <c r="C515" s="25"/>
    </row>
    <row r="516" spans="1:3" ht="14.25" customHeight="1" x14ac:dyDescent="0.2">
      <c r="A516" s="25"/>
      <c r="B516" s="25"/>
      <c r="C516" s="25"/>
    </row>
    <row r="517" spans="1:3" ht="14.25" customHeight="1" x14ac:dyDescent="0.2">
      <c r="A517" s="25"/>
      <c r="B517" s="25"/>
      <c r="C517" s="25"/>
    </row>
    <row r="518" spans="1:3" ht="14.25" customHeight="1" x14ac:dyDescent="0.2">
      <c r="A518" s="25"/>
      <c r="B518" s="25"/>
      <c r="C518" s="25"/>
    </row>
    <row r="519" spans="1:3" ht="14.25" customHeight="1" x14ac:dyDescent="0.2">
      <c r="A519" s="25"/>
      <c r="B519" s="25"/>
      <c r="C519" s="25"/>
    </row>
    <row r="520" spans="1:3" ht="14.25" customHeight="1" x14ac:dyDescent="0.2">
      <c r="A520" s="25"/>
      <c r="B520" s="25"/>
      <c r="C520" s="25"/>
    </row>
    <row r="521" spans="1:3" ht="14.25" customHeight="1" x14ac:dyDescent="0.2">
      <c r="A521" s="25"/>
      <c r="B521" s="25"/>
      <c r="C521" s="25"/>
    </row>
    <row r="522" spans="1:3" ht="14.25" customHeight="1" x14ac:dyDescent="0.2">
      <c r="A522" s="25"/>
      <c r="B522" s="25"/>
      <c r="C522" s="25"/>
    </row>
    <row r="523" spans="1:3" ht="14.25" customHeight="1" x14ac:dyDescent="0.2">
      <c r="A523" s="25"/>
      <c r="B523" s="25"/>
      <c r="C523" s="25"/>
    </row>
    <row r="524" spans="1:3" ht="14.25" customHeight="1" x14ac:dyDescent="0.2">
      <c r="A524" s="25"/>
      <c r="B524" s="25"/>
      <c r="C524" s="25"/>
    </row>
    <row r="525" spans="1:3" ht="14.25" customHeight="1" x14ac:dyDescent="0.2">
      <c r="A525" s="25"/>
      <c r="B525" s="25"/>
      <c r="C525" s="25"/>
    </row>
    <row r="526" spans="1:3" ht="14.25" customHeight="1" x14ac:dyDescent="0.2">
      <c r="A526" s="25"/>
      <c r="B526" s="25"/>
      <c r="C526" s="25"/>
    </row>
    <row r="527" spans="1:3" ht="14.25" customHeight="1" x14ac:dyDescent="0.2">
      <c r="A527" s="25"/>
      <c r="B527" s="25"/>
      <c r="C527" s="25"/>
    </row>
    <row r="528" spans="1:3" ht="14.25" customHeight="1" x14ac:dyDescent="0.2">
      <c r="A528" s="25"/>
      <c r="B528" s="25"/>
      <c r="C528" s="25"/>
    </row>
    <row r="529" spans="1:3" ht="14.25" customHeight="1" x14ac:dyDescent="0.2">
      <c r="A529" s="25"/>
      <c r="B529" s="25"/>
      <c r="C529" s="25"/>
    </row>
    <row r="530" spans="1:3" ht="14.25" customHeight="1" x14ac:dyDescent="0.2">
      <c r="A530" s="25"/>
      <c r="B530" s="25"/>
      <c r="C530" s="25"/>
    </row>
    <row r="531" spans="1:3" ht="14.25" customHeight="1" x14ac:dyDescent="0.2">
      <c r="A531" s="25"/>
      <c r="B531" s="25"/>
      <c r="C531" s="25"/>
    </row>
    <row r="532" spans="1:3" ht="14.25" customHeight="1" x14ac:dyDescent="0.2">
      <c r="A532" s="25"/>
      <c r="B532" s="25"/>
      <c r="C532" s="25"/>
    </row>
    <row r="533" spans="1:3" ht="14.25" customHeight="1" x14ac:dyDescent="0.2">
      <c r="A533" s="25"/>
      <c r="B533" s="25"/>
      <c r="C533" s="25"/>
    </row>
    <row r="534" spans="1:3" ht="14.25" customHeight="1" x14ac:dyDescent="0.2">
      <c r="A534" s="25"/>
      <c r="B534" s="25"/>
      <c r="C534" s="25"/>
    </row>
    <row r="535" spans="1:3" ht="14.25" customHeight="1" x14ac:dyDescent="0.2">
      <c r="A535" s="25"/>
      <c r="B535" s="25"/>
      <c r="C535" s="25"/>
    </row>
    <row r="536" spans="1:3" ht="14.25" customHeight="1" x14ac:dyDescent="0.2">
      <c r="A536" s="25"/>
      <c r="B536" s="25"/>
      <c r="C536" s="25"/>
    </row>
    <row r="537" spans="1:3" ht="14.25" customHeight="1" x14ac:dyDescent="0.2">
      <c r="A537" s="25"/>
      <c r="B537" s="25"/>
      <c r="C537" s="25"/>
    </row>
    <row r="538" spans="1:3" ht="14.25" customHeight="1" x14ac:dyDescent="0.2">
      <c r="A538" s="25"/>
      <c r="B538" s="25"/>
      <c r="C538" s="25"/>
    </row>
    <row r="539" spans="1:3" ht="14.25" customHeight="1" x14ac:dyDescent="0.2">
      <c r="A539" s="25"/>
      <c r="B539" s="25"/>
      <c r="C539" s="25"/>
    </row>
    <row r="540" spans="1:3" ht="14.25" customHeight="1" x14ac:dyDescent="0.2">
      <c r="A540" s="25"/>
      <c r="B540" s="25"/>
      <c r="C540" s="25"/>
    </row>
    <row r="541" spans="1:3" ht="14.25" customHeight="1" x14ac:dyDescent="0.2">
      <c r="A541" s="25"/>
      <c r="B541" s="25"/>
      <c r="C541" s="25"/>
    </row>
    <row r="542" spans="1:3" ht="14.25" customHeight="1" x14ac:dyDescent="0.2">
      <c r="A542" s="25"/>
      <c r="B542" s="25"/>
      <c r="C542" s="25"/>
    </row>
    <row r="543" spans="1:3" ht="14.25" customHeight="1" x14ac:dyDescent="0.2">
      <c r="A543" s="25"/>
      <c r="B543" s="25"/>
      <c r="C543" s="25"/>
    </row>
    <row r="544" spans="1:3" ht="14.25" customHeight="1" x14ac:dyDescent="0.2">
      <c r="A544" s="25"/>
      <c r="B544" s="25"/>
      <c r="C544" s="25"/>
    </row>
    <row r="545" spans="1:3" ht="14.25" customHeight="1" x14ac:dyDescent="0.2">
      <c r="A545" s="25"/>
      <c r="B545" s="25"/>
      <c r="C545" s="25"/>
    </row>
    <row r="546" spans="1:3" ht="14.25" customHeight="1" x14ac:dyDescent="0.2">
      <c r="A546" s="25"/>
      <c r="B546" s="25"/>
      <c r="C546" s="25"/>
    </row>
    <row r="547" spans="1:3" ht="14.25" customHeight="1" x14ac:dyDescent="0.2">
      <c r="A547" s="25"/>
      <c r="B547" s="25"/>
      <c r="C547" s="25"/>
    </row>
    <row r="548" spans="1:3" ht="14.25" customHeight="1" x14ac:dyDescent="0.2">
      <c r="A548" s="25"/>
      <c r="B548" s="25"/>
      <c r="C548" s="25"/>
    </row>
    <row r="549" spans="1:3" ht="14.25" customHeight="1" x14ac:dyDescent="0.2">
      <c r="A549" s="25"/>
      <c r="B549" s="25"/>
      <c r="C549" s="25"/>
    </row>
    <row r="550" spans="1:3" ht="14.25" customHeight="1" x14ac:dyDescent="0.2">
      <c r="A550" s="25"/>
      <c r="B550" s="25"/>
      <c r="C550" s="25"/>
    </row>
    <row r="551" spans="1:3" ht="14.25" customHeight="1" x14ac:dyDescent="0.2">
      <c r="A551" s="25"/>
      <c r="B551" s="25"/>
      <c r="C551" s="25"/>
    </row>
    <row r="552" spans="1:3" ht="14.25" customHeight="1" x14ac:dyDescent="0.2">
      <c r="A552" s="25"/>
      <c r="B552" s="25"/>
      <c r="C552" s="25"/>
    </row>
    <row r="553" spans="1:3" ht="14.25" customHeight="1" x14ac:dyDescent="0.2">
      <c r="A553" s="25"/>
      <c r="B553" s="25"/>
      <c r="C553" s="25"/>
    </row>
    <row r="554" spans="1:3" ht="14.25" customHeight="1" x14ac:dyDescent="0.2">
      <c r="A554" s="25"/>
      <c r="B554" s="25"/>
      <c r="C554" s="25"/>
    </row>
    <row r="555" spans="1:3" ht="14.25" customHeight="1" x14ac:dyDescent="0.2">
      <c r="A555" s="25"/>
      <c r="B555" s="25"/>
      <c r="C555" s="25"/>
    </row>
    <row r="556" spans="1:3" ht="14.25" customHeight="1" x14ac:dyDescent="0.2">
      <c r="A556" s="25"/>
      <c r="B556" s="25"/>
      <c r="C556" s="25"/>
    </row>
    <row r="557" spans="1:3" ht="14.25" customHeight="1" x14ac:dyDescent="0.2">
      <c r="A557" s="25"/>
      <c r="B557" s="25"/>
      <c r="C557" s="25"/>
    </row>
    <row r="558" spans="1:3" ht="14.25" customHeight="1" x14ac:dyDescent="0.2">
      <c r="A558" s="25"/>
      <c r="B558" s="25"/>
      <c r="C558" s="25"/>
    </row>
    <row r="559" spans="1:3" ht="14.25" customHeight="1" x14ac:dyDescent="0.2">
      <c r="A559" s="25"/>
      <c r="B559" s="25"/>
      <c r="C559" s="25"/>
    </row>
    <row r="560" spans="1:3" ht="14.25" customHeight="1" x14ac:dyDescent="0.2">
      <c r="A560" s="25"/>
      <c r="B560" s="25"/>
      <c r="C560" s="25"/>
    </row>
    <row r="561" spans="1:3" ht="14.25" customHeight="1" x14ac:dyDescent="0.2">
      <c r="A561" s="25"/>
      <c r="B561" s="25"/>
      <c r="C561" s="25"/>
    </row>
    <row r="562" spans="1:3" ht="14.25" customHeight="1" x14ac:dyDescent="0.2">
      <c r="A562" s="25"/>
      <c r="B562" s="25"/>
      <c r="C562" s="25"/>
    </row>
    <row r="563" spans="1:3" ht="14.25" customHeight="1" x14ac:dyDescent="0.2">
      <c r="A563" s="25"/>
      <c r="B563" s="25"/>
      <c r="C563" s="25"/>
    </row>
    <row r="564" spans="1:3" ht="14.25" customHeight="1" x14ac:dyDescent="0.2">
      <c r="A564" s="25"/>
      <c r="B564" s="25"/>
      <c r="C564" s="25"/>
    </row>
    <row r="565" spans="1:3" ht="14.25" customHeight="1" x14ac:dyDescent="0.2">
      <c r="A565" s="25"/>
      <c r="B565" s="25"/>
      <c r="C565" s="25"/>
    </row>
    <row r="566" spans="1:3" ht="14.25" customHeight="1" x14ac:dyDescent="0.2">
      <c r="A566" s="25"/>
      <c r="B566" s="25"/>
      <c r="C566" s="25"/>
    </row>
    <row r="567" spans="1:3" ht="14.25" customHeight="1" x14ac:dyDescent="0.2">
      <c r="A567" s="25"/>
      <c r="B567" s="25"/>
      <c r="C567" s="25"/>
    </row>
    <row r="568" spans="1:3" ht="14.25" customHeight="1" x14ac:dyDescent="0.2">
      <c r="A568" s="25"/>
      <c r="B568" s="25"/>
      <c r="C568" s="25"/>
    </row>
    <row r="569" spans="1:3" ht="14.25" customHeight="1" x14ac:dyDescent="0.2">
      <c r="A569" s="25"/>
      <c r="B569" s="25"/>
      <c r="C569" s="25"/>
    </row>
    <row r="570" spans="1:3" ht="14.25" customHeight="1" x14ac:dyDescent="0.2">
      <c r="A570" s="25"/>
      <c r="B570" s="25"/>
      <c r="C570" s="25"/>
    </row>
    <row r="571" spans="1:3" ht="14.25" customHeight="1" x14ac:dyDescent="0.2">
      <c r="A571" s="25"/>
      <c r="B571" s="25"/>
      <c r="C571" s="25"/>
    </row>
    <row r="572" spans="1:3" ht="14.25" customHeight="1" x14ac:dyDescent="0.2">
      <c r="A572" s="25"/>
      <c r="B572" s="25"/>
      <c r="C572" s="25"/>
    </row>
    <row r="573" spans="1:3" ht="14.25" customHeight="1" x14ac:dyDescent="0.2">
      <c r="A573" s="25"/>
      <c r="B573" s="25"/>
      <c r="C573" s="25"/>
    </row>
    <row r="574" spans="1:3" ht="14.25" customHeight="1" x14ac:dyDescent="0.2">
      <c r="A574" s="25"/>
      <c r="B574" s="25"/>
      <c r="C574" s="25"/>
    </row>
    <row r="575" spans="1:3" ht="14.25" customHeight="1" x14ac:dyDescent="0.2">
      <c r="A575" s="25"/>
      <c r="B575" s="25"/>
      <c r="C575" s="25"/>
    </row>
    <row r="576" spans="1:3" ht="14.25" customHeight="1" x14ac:dyDescent="0.2">
      <c r="A576" s="25"/>
      <c r="B576" s="25"/>
      <c r="C576" s="25"/>
    </row>
    <row r="577" spans="1:3" ht="14.25" customHeight="1" x14ac:dyDescent="0.2">
      <c r="A577" s="25"/>
      <c r="B577" s="25"/>
      <c r="C577" s="25"/>
    </row>
    <row r="578" spans="1:3" ht="14.25" customHeight="1" x14ac:dyDescent="0.2">
      <c r="A578" s="25"/>
      <c r="B578" s="25"/>
      <c r="C578" s="25"/>
    </row>
    <row r="579" spans="1:3" ht="14.25" customHeight="1" x14ac:dyDescent="0.2">
      <c r="A579" s="25"/>
      <c r="B579" s="25"/>
      <c r="C579" s="25"/>
    </row>
    <row r="580" spans="1:3" ht="14.25" customHeight="1" x14ac:dyDescent="0.2">
      <c r="A580" s="25"/>
      <c r="B580" s="25"/>
      <c r="C580" s="25"/>
    </row>
    <row r="581" spans="1:3" ht="14.25" customHeight="1" x14ac:dyDescent="0.2">
      <c r="A581" s="25"/>
      <c r="B581" s="25"/>
      <c r="C581" s="25"/>
    </row>
    <row r="582" spans="1:3" ht="14.25" customHeight="1" x14ac:dyDescent="0.2">
      <c r="A582" s="25"/>
      <c r="B582" s="25"/>
      <c r="C582" s="25"/>
    </row>
    <row r="583" spans="1:3" ht="14.25" customHeight="1" x14ac:dyDescent="0.2">
      <c r="A583" s="25"/>
      <c r="B583" s="25"/>
      <c r="C583" s="25"/>
    </row>
    <row r="584" spans="1:3" ht="14.25" customHeight="1" x14ac:dyDescent="0.2">
      <c r="A584" s="25"/>
      <c r="B584" s="25"/>
      <c r="C584" s="25"/>
    </row>
    <row r="585" spans="1:3" ht="14.25" customHeight="1" x14ac:dyDescent="0.2">
      <c r="A585" s="25"/>
      <c r="B585" s="25"/>
      <c r="C585" s="25"/>
    </row>
    <row r="586" spans="1:3" ht="14.25" customHeight="1" x14ac:dyDescent="0.2">
      <c r="A586" s="25"/>
      <c r="B586" s="25"/>
      <c r="C586" s="25"/>
    </row>
    <row r="587" spans="1:3" ht="14.25" customHeight="1" x14ac:dyDescent="0.2">
      <c r="A587" s="25"/>
      <c r="B587" s="25"/>
      <c r="C587" s="25"/>
    </row>
    <row r="588" spans="1:3" ht="14.25" customHeight="1" x14ac:dyDescent="0.2">
      <c r="A588" s="25"/>
      <c r="B588" s="25"/>
      <c r="C588" s="25"/>
    </row>
    <row r="589" spans="1:3" ht="14.25" customHeight="1" x14ac:dyDescent="0.2">
      <c r="A589" s="25"/>
      <c r="B589" s="25"/>
      <c r="C589" s="25"/>
    </row>
    <row r="590" spans="1:3" ht="14.25" customHeight="1" x14ac:dyDescent="0.2">
      <c r="A590" s="25"/>
      <c r="B590" s="25"/>
      <c r="C590" s="25"/>
    </row>
    <row r="591" spans="1:3" ht="14.25" customHeight="1" x14ac:dyDescent="0.2">
      <c r="A591" s="25"/>
      <c r="B591" s="25"/>
      <c r="C591" s="25"/>
    </row>
    <row r="592" spans="1:3" ht="14.25" customHeight="1" x14ac:dyDescent="0.2">
      <c r="A592" s="25"/>
      <c r="B592" s="25"/>
      <c r="C592" s="25"/>
    </row>
    <row r="593" spans="1:3" ht="14.25" customHeight="1" x14ac:dyDescent="0.2">
      <c r="A593" s="25"/>
      <c r="B593" s="25"/>
      <c r="C593" s="25"/>
    </row>
    <row r="594" spans="1:3" ht="14.25" customHeight="1" x14ac:dyDescent="0.2">
      <c r="A594" s="25"/>
      <c r="B594" s="25"/>
      <c r="C594" s="25"/>
    </row>
    <row r="595" spans="1:3" ht="14.25" customHeight="1" x14ac:dyDescent="0.2">
      <c r="A595" s="25"/>
      <c r="B595" s="25"/>
      <c r="C595" s="25"/>
    </row>
    <row r="596" spans="1:3" ht="14.25" customHeight="1" x14ac:dyDescent="0.2">
      <c r="A596" s="25"/>
      <c r="B596" s="25"/>
      <c r="C596" s="25"/>
    </row>
    <row r="597" spans="1:3" ht="14.25" customHeight="1" x14ac:dyDescent="0.2">
      <c r="A597" s="25"/>
      <c r="B597" s="25"/>
      <c r="C597" s="25"/>
    </row>
    <row r="598" spans="1:3" ht="14.25" customHeight="1" x14ac:dyDescent="0.2">
      <c r="A598" s="25"/>
      <c r="B598" s="25"/>
      <c r="C598" s="25"/>
    </row>
    <row r="599" spans="1:3" ht="14.25" customHeight="1" x14ac:dyDescent="0.2">
      <c r="A599" s="25"/>
      <c r="B599" s="25"/>
      <c r="C599" s="25"/>
    </row>
    <row r="600" spans="1:3" ht="14.25" customHeight="1" x14ac:dyDescent="0.2">
      <c r="A600" s="25"/>
      <c r="B600" s="25"/>
      <c r="C600" s="25"/>
    </row>
    <row r="601" spans="1:3" ht="14.25" customHeight="1" x14ac:dyDescent="0.2">
      <c r="A601" s="25"/>
      <c r="B601" s="25"/>
      <c r="C601" s="25"/>
    </row>
    <row r="602" spans="1:3" ht="14.25" customHeight="1" x14ac:dyDescent="0.2">
      <c r="A602" s="25"/>
      <c r="B602" s="25"/>
      <c r="C602" s="25"/>
    </row>
    <row r="603" spans="1:3" ht="14.25" customHeight="1" x14ac:dyDescent="0.2">
      <c r="A603" s="25"/>
      <c r="B603" s="25"/>
      <c r="C603" s="25"/>
    </row>
    <row r="604" spans="1:3" ht="14.25" customHeight="1" x14ac:dyDescent="0.2">
      <c r="A604" s="25"/>
      <c r="B604" s="25"/>
      <c r="C604" s="25"/>
    </row>
    <row r="605" spans="1:3" ht="14.25" customHeight="1" x14ac:dyDescent="0.2">
      <c r="A605" s="25"/>
      <c r="B605" s="25"/>
      <c r="C605" s="25"/>
    </row>
    <row r="606" spans="1:3" ht="14.25" customHeight="1" x14ac:dyDescent="0.2">
      <c r="A606" s="25"/>
      <c r="B606" s="25"/>
      <c r="C606" s="25"/>
    </row>
    <row r="607" spans="1:3" ht="14.25" customHeight="1" x14ac:dyDescent="0.2">
      <c r="A607" s="25"/>
      <c r="B607" s="25"/>
      <c r="C607" s="25"/>
    </row>
    <row r="608" spans="1:3" ht="14.25" customHeight="1" x14ac:dyDescent="0.2">
      <c r="A608" s="25"/>
      <c r="B608" s="25"/>
      <c r="C608" s="25"/>
    </row>
    <row r="609" spans="1:3" ht="14.25" customHeight="1" x14ac:dyDescent="0.2">
      <c r="A609" s="25"/>
      <c r="B609" s="25"/>
      <c r="C609" s="25"/>
    </row>
    <row r="610" spans="1:3" ht="14.25" customHeight="1" x14ac:dyDescent="0.2">
      <c r="A610" s="25"/>
      <c r="B610" s="25"/>
      <c r="C610" s="25"/>
    </row>
    <row r="611" spans="1:3" ht="14.25" customHeight="1" x14ac:dyDescent="0.2">
      <c r="A611" s="25"/>
      <c r="B611" s="25"/>
      <c r="C611" s="25"/>
    </row>
    <row r="612" spans="1:3" ht="14.25" customHeight="1" x14ac:dyDescent="0.2">
      <c r="A612" s="25"/>
      <c r="B612" s="25"/>
      <c r="C612" s="25"/>
    </row>
    <row r="613" spans="1:3" ht="14.25" customHeight="1" x14ac:dyDescent="0.2">
      <c r="A613" s="25"/>
      <c r="B613" s="25"/>
      <c r="C613" s="25"/>
    </row>
    <row r="614" spans="1:3" ht="14.25" customHeight="1" x14ac:dyDescent="0.2">
      <c r="A614" s="25"/>
      <c r="B614" s="25"/>
      <c r="C614" s="25"/>
    </row>
    <row r="615" spans="1:3" ht="14.25" customHeight="1" x14ac:dyDescent="0.2">
      <c r="A615" s="25"/>
      <c r="B615" s="25"/>
      <c r="C615" s="25"/>
    </row>
    <row r="616" spans="1:3" ht="14.25" customHeight="1" x14ac:dyDescent="0.2">
      <c r="A616" s="25"/>
      <c r="B616" s="25"/>
      <c r="C616" s="25"/>
    </row>
    <row r="617" spans="1:3" ht="14.25" customHeight="1" x14ac:dyDescent="0.2">
      <c r="A617" s="25"/>
      <c r="B617" s="25"/>
      <c r="C617" s="25"/>
    </row>
    <row r="618" spans="1:3" ht="14.25" customHeight="1" x14ac:dyDescent="0.2">
      <c r="A618" s="25"/>
      <c r="B618" s="25"/>
      <c r="C618" s="25"/>
    </row>
    <row r="619" spans="1:3" ht="14.25" customHeight="1" x14ac:dyDescent="0.2">
      <c r="A619" s="25"/>
      <c r="B619" s="25"/>
      <c r="C619" s="25"/>
    </row>
    <row r="620" spans="1:3" ht="14.25" customHeight="1" x14ac:dyDescent="0.2">
      <c r="A620" s="25"/>
      <c r="B620" s="25"/>
      <c r="C620" s="25"/>
    </row>
    <row r="621" spans="1:3" ht="14.25" customHeight="1" x14ac:dyDescent="0.2">
      <c r="A621" s="25"/>
      <c r="B621" s="25"/>
      <c r="C621" s="25"/>
    </row>
    <row r="622" spans="1:3" ht="14.25" customHeight="1" x14ac:dyDescent="0.2">
      <c r="A622" s="25"/>
      <c r="B622" s="25"/>
      <c r="C622" s="25"/>
    </row>
    <row r="623" spans="1:3" ht="14.25" customHeight="1" x14ac:dyDescent="0.2">
      <c r="A623" s="25"/>
      <c r="B623" s="25"/>
      <c r="C623" s="25"/>
    </row>
    <row r="624" spans="1:3" ht="14.25" customHeight="1" x14ac:dyDescent="0.2">
      <c r="A624" s="25"/>
      <c r="B624" s="25"/>
      <c r="C624" s="25"/>
    </row>
    <row r="625" spans="1:3" ht="14.25" customHeight="1" x14ac:dyDescent="0.2">
      <c r="A625" s="25"/>
      <c r="B625" s="25"/>
      <c r="C625" s="25"/>
    </row>
    <row r="626" spans="1:3" ht="14.25" customHeight="1" x14ac:dyDescent="0.2">
      <c r="A626" s="25"/>
      <c r="B626" s="25"/>
      <c r="C626" s="25"/>
    </row>
    <row r="627" spans="1:3" ht="14.25" customHeight="1" x14ac:dyDescent="0.2">
      <c r="A627" s="25"/>
      <c r="B627" s="25"/>
      <c r="C627" s="25"/>
    </row>
    <row r="628" spans="1:3" ht="14.25" customHeight="1" x14ac:dyDescent="0.2">
      <c r="A628" s="25"/>
      <c r="B628" s="25"/>
      <c r="C628" s="25"/>
    </row>
    <row r="629" spans="1:3" ht="14.25" customHeight="1" x14ac:dyDescent="0.2">
      <c r="A629" s="25"/>
      <c r="B629" s="25"/>
      <c r="C629" s="25"/>
    </row>
    <row r="630" spans="1:3" ht="14.25" customHeight="1" x14ac:dyDescent="0.2">
      <c r="A630" s="25"/>
      <c r="B630" s="25"/>
      <c r="C630" s="25"/>
    </row>
    <row r="631" spans="1:3" ht="14.25" customHeight="1" x14ac:dyDescent="0.2">
      <c r="A631" s="25"/>
      <c r="B631" s="25"/>
      <c r="C631" s="25"/>
    </row>
    <row r="632" spans="1:3" ht="14.25" customHeight="1" x14ac:dyDescent="0.2">
      <c r="A632" s="25"/>
      <c r="B632" s="25"/>
      <c r="C632" s="25"/>
    </row>
    <row r="633" spans="1:3" ht="14.25" customHeight="1" x14ac:dyDescent="0.2">
      <c r="A633" s="25"/>
      <c r="B633" s="25"/>
      <c r="C633" s="25"/>
    </row>
    <row r="634" spans="1:3" ht="14.25" customHeight="1" x14ac:dyDescent="0.2">
      <c r="A634" s="25"/>
      <c r="B634" s="25"/>
      <c r="C634" s="25"/>
    </row>
    <row r="635" spans="1:3" ht="14.25" customHeight="1" x14ac:dyDescent="0.2">
      <c r="A635" s="25"/>
      <c r="B635" s="25"/>
      <c r="C635" s="25"/>
    </row>
    <row r="636" spans="1:3" ht="14.25" customHeight="1" x14ac:dyDescent="0.2">
      <c r="A636" s="25"/>
      <c r="B636" s="25"/>
      <c r="C636" s="25"/>
    </row>
    <row r="637" spans="1:3" ht="14.25" customHeight="1" x14ac:dyDescent="0.2">
      <c r="A637" s="25"/>
      <c r="B637" s="25"/>
      <c r="C637" s="25"/>
    </row>
    <row r="638" spans="1:3" ht="14.25" customHeight="1" x14ac:dyDescent="0.2">
      <c r="A638" s="25"/>
      <c r="B638" s="25"/>
      <c r="C638" s="25"/>
    </row>
    <row r="639" spans="1:3" ht="14.25" customHeight="1" x14ac:dyDescent="0.2">
      <c r="A639" s="25"/>
      <c r="B639" s="25"/>
      <c r="C639" s="25"/>
    </row>
    <row r="640" spans="1:3" ht="14.25" customHeight="1" x14ac:dyDescent="0.2">
      <c r="A640" s="25"/>
      <c r="B640" s="25"/>
      <c r="C640" s="25"/>
    </row>
    <row r="641" spans="1:3" ht="14.25" customHeight="1" x14ac:dyDescent="0.2">
      <c r="A641" s="25"/>
      <c r="B641" s="25"/>
      <c r="C641" s="25"/>
    </row>
    <row r="642" spans="1:3" ht="14.25" customHeight="1" x14ac:dyDescent="0.2">
      <c r="A642" s="25"/>
      <c r="B642" s="25"/>
      <c r="C642" s="25"/>
    </row>
    <row r="643" spans="1:3" ht="14.25" customHeight="1" x14ac:dyDescent="0.2">
      <c r="A643" s="25"/>
      <c r="B643" s="25"/>
      <c r="C643" s="25"/>
    </row>
    <row r="644" spans="1:3" ht="14.25" customHeight="1" x14ac:dyDescent="0.2">
      <c r="A644" s="25"/>
      <c r="B644" s="25"/>
      <c r="C644" s="25"/>
    </row>
    <row r="645" spans="1:3" ht="14.25" customHeight="1" x14ac:dyDescent="0.2">
      <c r="A645" s="25"/>
      <c r="B645" s="25"/>
      <c r="C645" s="25"/>
    </row>
    <row r="646" spans="1:3" ht="14.25" customHeight="1" x14ac:dyDescent="0.2">
      <c r="A646" s="25"/>
      <c r="B646" s="25"/>
      <c r="C646" s="25"/>
    </row>
    <row r="647" spans="1:3" ht="14.25" customHeight="1" x14ac:dyDescent="0.2">
      <c r="A647" s="25"/>
      <c r="B647" s="25"/>
      <c r="C647" s="25"/>
    </row>
    <row r="648" spans="1:3" ht="14.25" customHeight="1" x14ac:dyDescent="0.2">
      <c r="A648" s="25"/>
      <c r="B648" s="25"/>
      <c r="C648" s="25"/>
    </row>
    <row r="649" spans="1:3" ht="14.25" customHeight="1" x14ac:dyDescent="0.2">
      <c r="A649" s="25"/>
      <c r="B649" s="25"/>
      <c r="C649" s="25"/>
    </row>
    <row r="650" spans="1:3" ht="14.25" customHeight="1" x14ac:dyDescent="0.2">
      <c r="A650" s="25"/>
      <c r="B650" s="25"/>
      <c r="C650" s="25"/>
    </row>
    <row r="651" spans="1:3" ht="14.25" customHeight="1" x14ac:dyDescent="0.2">
      <c r="A651" s="25"/>
      <c r="B651" s="25"/>
      <c r="C651" s="25"/>
    </row>
    <row r="652" spans="1:3" ht="14.25" customHeight="1" x14ac:dyDescent="0.2">
      <c r="A652" s="25"/>
      <c r="B652" s="25"/>
      <c r="C652" s="25"/>
    </row>
    <row r="653" spans="1:3" ht="14.25" customHeight="1" x14ac:dyDescent="0.2">
      <c r="A653" s="25"/>
      <c r="B653" s="25"/>
      <c r="C653" s="25"/>
    </row>
    <row r="654" spans="1:3" ht="14.25" customHeight="1" x14ac:dyDescent="0.2">
      <c r="A654" s="25"/>
      <c r="B654" s="25"/>
      <c r="C654" s="25"/>
    </row>
    <row r="655" spans="1:3" ht="14.25" customHeight="1" x14ac:dyDescent="0.2">
      <c r="A655" s="25"/>
      <c r="B655" s="25"/>
      <c r="C655" s="25"/>
    </row>
    <row r="656" spans="1:3" ht="14.25" customHeight="1" x14ac:dyDescent="0.2">
      <c r="A656" s="25"/>
      <c r="B656" s="25"/>
      <c r="C656" s="25"/>
    </row>
    <row r="657" spans="1:3" ht="14.25" customHeight="1" x14ac:dyDescent="0.2">
      <c r="A657" s="25"/>
      <c r="B657" s="25"/>
      <c r="C657" s="25"/>
    </row>
    <row r="658" spans="1:3" ht="14.25" customHeight="1" x14ac:dyDescent="0.2">
      <c r="A658" s="25"/>
      <c r="B658" s="25"/>
      <c r="C658" s="25"/>
    </row>
    <row r="659" spans="1:3" ht="14.25" customHeight="1" x14ac:dyDescent="0.2">
      <c r="A659" s="25"/>
      <c r="B659" s="25"/>
      <c r="C659" s="25"/>
    </row>
    <row r="660" spans="1:3" ht="14.25" customHeight="1" x14ac:dyDescent="0.2">
      <c r="A660" s="25"/>
      <c r="B660" s="25"/>
      <c r="C660" s="25"/>
    </row>
    <row r="661" spans="1:3" ht="14.25" customHeight="1" x14ac:dyDescent="0.2">
      <c r="A661" s="25"/>
      <c r="B661" s="25"/>
      <c r="C661" s="25"/>
    </row>
    <row r="662" spans="1:3" ht="14.25" customHeight="1" x14ac:dyDescent="0.2">
      <c r="A662" s="25"/>
      <c r="B662" s="25"/>
      <c r="C662" s="25"/>
    </row>
    <row r="663" spans="1:3" ht="14.25" customHeight="1" x14ac:dyDescent="0.2">
      <c r="A663" s="25"/>
      <c r="B663" s="25"/>
      <c r="C663" s="25"/>
    </row>
    <row r="664" spans="1:3" ht="14.25" customHeight="1" x14ac:dyDescent="0.2">
      <c r="A664" s="25"/>
      <c r="B664" s="25"/>
      <c r="C664" s="25"/>
    </row>
    <row r="665" spans="1:3" ht="14.25" customHeight="1" x14ac:dyDescent="0.2">
      <c r="A665" s="25"/>
      <c r="B665" s="25"/>
      <c r="C665" s="25"/>
    </row>
    <row r="666" spans="1:3" ht="14.25" customHeight="1" x14ac:dyDescent="0.2">
      <c r="A666" s="25"/>
      <c r="B666" s="25"/>
      <c r="C666" s="25"/>
    </row>
    <row r="667" spans="1:3" ht="14.25" customHeight="1" x14ac:dyDescent="0.2">
      <c r="A667" s="25"/>
      <c r="B667" s="25"/>
      <c r="C667" s="25"/>
    </row>
    <row r="668" spans="1:3" ht="14.25" customHeight="1" x14ac:dyDescent="0.2">
      <c r="A668" s="25"/>
      <c r="B668" s="25"/>
      <c r="C668" s="25"/>
    </row>
    <row r="669" spans="1:3" ht="14.25" customHeight="1" x14ac:dyDescent="0.2">
      <c r="A669" s="25"/>
      <c r="B669" s="25"/>
      <c r="C669" s="25"/>
    </row>
    <row r="670" spans="1:3" ht="14.25" customHeight="1" x14ac:dyDescent="0.2">
      <c r="A670" s="25"/>
      <c r="B670" s="25"/>
      <c r="C670" s="25"/>
    </row>
    <row r="671" spans="1:3" ht="14.25" customHeight="1" x14ac:dyDescent="0.2">
      <c r="A671" s="25"/>
      <c r="B671" s="25"/>
      <c r="C671" s="25"/>
    </row>
    <row r="672" spans="1:3" ht="14.25" customHeight="1" x14ac:dyDescent="0.2">
      <c r="A672" s="25"/>
      <c r="B672" s="25"/>
      <c r="C672" s="25"/>
    </row>
    <row r="673" spans="1:3" ht="14.25" customHeight="1" x14ac:dyDescent="0.2">
      <c r="A673" s="25"/>
      <c r="B673" s="25"/>
      <c r="C673" s="25"/>
    </row>
    <row r="674" spans="1:3" ht="14.25" customHeight="1" x14ac:dyDescent="0.2">
      <c r="A674" s="25"/>
      <c r="B674" s="25"/>
      <c r="C674" s="25"/>
    </row>
    <row r="675" spans="1:3" ht="14.25" customHeight="1" x14ac:dyDescent="0.2">
      <c r="A675" s="25"/>
      <c r="B675" s="25"/>
      <c r="C675" s="25"/>
    </row>
    <row r="676" spans="1:3" ht="14.25" customHeight="1" x14ac:dyDescent="0.2">
      <c r="A676" s="25"/>
      <c r="B676" s="25"/>
      <c r="C676" s="25"/>
    </row>
    <row r="677" spans="1:3" ht="14.25" customHeight="1" x14ac:dyDescent="0.2">
      <c r="A677" s="25"/>
      <c r="B677" s="25"/>
      <c r="C677" s="25"/>
    </row>
    <row r="678" spans="1:3" ht="14.25" customHeight="1" x14ac:dyDescent="0.2">
      <c r="A678" s="25"/>
      <c r="B678" s="25"/>
      <c r="C678" s="25"/>
    </row>
    <row r="679" spans="1:3" ht="14.25" customHeight="1" x14ac:dyDescent="0.2">
      <c r="A679" s="25"/>
      <c r="B679" s="25"/>
      <c r="C679" s="25"/>
    </row>
    <row r="680" spans="1:3" ht="14.25" customHeight="1" x14ac:dyDescent="0.2">
      <c r="A680" s="25"/>
      <c r="B680" s="25"/>
      <c r="C680" s="25"/>
    </row>
    <row r="681" spans="1:3" ht="14.25" customHeight="1" x14ac:dyDescent="0.2">
      <c r="A681" s="25"/>
      <c r="B681" s="25"/>
      <c r="C681" s="25"/>
    </row>
    <row r="682" spans="1:3" ht="14.25" customHeight="1" x14ac:dyDescent="0.2">
      <c r="A682" s="25"/>
      <c r="B682" s="25"/>
      <c r="C682" s="25"/>
    </row>
    <row r="683" spans="1:3" ht="14.25" customHeight="1" x14ac:dyDescent="0.2">
      <c r="A683" s="25"/>
      <c r="B683" s="25"/>
      <c r="C683" s="25"/>
    </row>
    <row r="684" spans="1:3" ht="14.25" customHeight="1" x14ac:dyDescent="0.2">
      <c r="A684" s="25"/>
      <c r="B684" s="25"/>
      <c r="C684" s="25"/>
    </row>
    <row r="685" spans="1:3" ht="14.25" customHeight="1" x14ac:dyDescent="0.2">
      <c r="A685" s="25"/>
      <c r="B685" s="25"/>
      <c r="C685" s="25"/>
    </row>
    <row r="686" spans="1:3" ht="14.25" customHeight="1" x14ac:dyDescent="0.2">
      <c r="A686" s="25"/>
      <c r="B686" s="25"/>
      <c r="C686" s="25"/>
    </row>
    <row r="687" spans="1:3" ht="14.25" customHeight="1" x14ac:dyDescent="0.2">
      <c r="A687" s="25"/>
      <c r="B687" s="25"/>
      <c r="C687" s="25"/>
    </row>
    <row r="688" spans="1:3" ht="14.25" customHeight="1" x14ac:dyDescent="0.2">
      <c r="A688" s="25"/>
      <c r="B688" s="25"/>
      <c r="C688" s="25"/>
    </row>
    <row r="689" spans="1:3" ht="14.25" customHeight="1" x14ac:dyDescent="0.2">
      <c r="A689" s="25"/>
      <c r="B689" s="25"/>
      <c r="C689" s="25"/>
    </row>
    <row r="690" spans="1:3" ht="14.25" customHeight="1" x14ac:dyDescent="0.2">
      <c r="A690" s="25"/>
      <c r="B690" s="25"/>
      <c r="C690" s="25"/>
    </row>
    <row r="691" spans="1:3" ht="14.25" customHeight="1" x14ac:dyDescent="0.2">
      <c r="A691" s="25"/>
      <c r="B691" s="25"/>
      <c r="C691" s="25"/>
    </row>
    <row r="692" spans="1:3" ht="14.25" customHeight="1" x14ac:dyDescent="0.2">
      <c r="A692" s="25"/>
      <c r="B692" s="25"/>
      <c r="C692" s="25"/>
    </row>
    <row r="693" spans="1:3" ht="14.25" customHeight="1" x14ac:dyDescent="0.2">
      <c r="A693" s="25"/>
      <c r="B693" s="25"/>
      <c r="C693" s="25"/>
    </row>
    <row r="694" spans="1:3" ht="14.25" customHeight="1" x14ac:dyDescent="0.2">
      <c r="A694" s="25"/>
      <c r="B694" s="25"/>
      <c r="C694" s="25"/>
    </row>
    <row r="695" spans="1:3" ht="14.25" customHeight="1" x14ac:dyDescent="0.2">
      <c r="A695" s="25"/>
      <c r="B695" s="25"/>
      <c r="C695" s="25"/>
    </row>
    <row r="696" spans="1:3" ht="14.25" customHeight="1" x14ac:dyDescent="0.2">
      <c r="A696" s="25"/>
      <c r="B696" s="25"/>
      <c r="C696" s="25"/>
    </row>
    <row r="697" spans="1:3" ht="14.25" customHeight="1" x14ac:dyDescent="0.2">
      <c r="A697" s="25"/>
      <c r="B697" s="25"/>
      <c r="C697" s="25"/>
    </row>
    <row r="698" spans="1:3" ht="14.25" customHeight="1" x14ac:dyDescent="0.2">
      <c r="A698" s="25"/>
      <c r="B698" s="25"/>
      <c r="C698" s="25"/>
    </row>
    <row r="699" spans="1:3" ht="14.25" customHeight="1" x14ac:dyDescent="0.2">
      <c r="A699" s="25"/>
      <c r="B699" s="25"/>
      <c r="C699" s="25"/>
    </row>
    <row r="700" spans="1:3" ht="14.25" customHeight="1" x14ac:dyDescent="0.2">
      <c r="A700" s="25"/>
      <c r="B700" s="25"/>
      <c r="C700" s="25"/>
    </row>
    <row r="701" spans="1:3" ht="14.25" customHeight="1" x14ac:dyDescent="0.2">
      <c r="A701" s="25"/>
      <c r="B701" s="25"/>
      <c r="C701" s="25"/>
    </row>
    <row r="702" spans="1:3" ht="14.25" customHeight="1" x14ac:dyDescent="0.2">
      <c r="A702" s="25"/>
      <c r="B702" s="25"/>
      <c r="C702" s="25"/>
    </row>
    <row r="703" spans="1:3" ht="14.25" customHeight="1" x14ac:dyDescent="0.2">
      <c r="A703" s="25"/>
      <c r="B703" s="25"/>
      <c r="C703" s="25"/>
    </row>
    <row r="704" spans="1:3" ht="14.25" customHeight="1" x14ac:dyDescent="0.2">
      <c r="A704" s="25"/>
      <c r="B704" s="25"/>
      <c r="C704" s="25"/>
    </row>
    <row r="705" spans="1:3" ht="14.25" customHeight="1" x14ac:dyDescent="0.2">
      <c r="A705" s="25"/>
      <c r="B705" s="25"/>
      <c r="C705" s="25"/>
    </row>
    <row r="706" spans="1:3" ht="14.25" customHeight="1" x14ac:dyDescent="0.2">
      <c r="A706" s="25"/>
      <c r="B706" s="25"/>
      <c r="C706" s="25"/>
    </row>
    <row r="707" spans="1:3" ht="14.25" customHeight="1" x14ac:dyDescent="0.2">
      <c r="A707" s="25"/>
      <c r="B707" s="25"/>
      <c r="C707" s="25"/>
    </row>
    <row r="708" spans="1:3" ht="14.25" customHeight="1" x14ac:dyDescent="0.2">
      <c r="A708" s="25"/>
      <c r="B708" s="25"/>
      <c r="C708" s="25"/>
    </row>
    <row r="709" spans="1:3" ht="14.25" customHeight="1" x14ac:dyDescent="0.2">
      <c r="A709" s="25"/>
      <c r="B709" s="25"/>
      <c r="C709" s="25"/>
    </row>
    <row r="710" spans="1:3" ht="14.25" customHeight="1" x14ac:dyDescent="0.2">
      <c r="A710" s="25"/>
      <c r="B710" s="25"/>
      <c r="C710" s="25"/>
    </row>
    <row r="711" spans="1:3" ht="14.25" customHeight="1" x14ac:dyDescent="0.2">
      <c r="A711" s="25"/>
      <c r="B711" s="25"/>
      <c r="C711" s="25"/>
    </row>
    <row r="712" spans="1:3" ht="14.25" customHeight="1" x14ac:dyDescent="0.2">
      <c r="A712" s="25"/>
      <c r="B712" s="25"/>
      <c r="C712" s="25"/>
    </row>
    <row r="713" spans="1:3" ht="14.25" customHeight="1" x14ac:dyDescent="0.2">
      <c r="A713" s="25"/>
      <c r="B713" s="25"/>
      <c r="C713" s="25"/>
    </row>
    <row r="714" spans="1:3" ht="14.25" customHeight="1" x14ac:dyDescent="0.2">
      <c r="A714" s="25"/>
      <c r="B714" s="25"/>
      <c r="C714" s="25"/>
    </row>
    <row r="715" spans="1:3" ht="14.25" customHeight="1" x14ac:dyDescent="0.2">
      <c r="A715" s="25"/>
      <c r="B715" s="25"/>
      <c r="C715" s="25"/>
    </row>
    <row r="716" spans="1:3" ht="14.25" customHeight="1" x14ac:dyDescent="0.2">
      <c r="A716" s="25"/>
      <c r="B716" s="25"/>
      <c r="C716" s="25"/>
    </row>
    <row r="717" spans="1:3" ht="14.25" customHeight="1" x14ac:dyDescent="0.2">
      <c r="A717" s="25"/>
      <c r="B717" s="25"/>
      <c r="C717" s="25"/>
    </row>
    <row r="718" spans="1:3" ht="14.25" customHeight="1" x14ac:dyDescent="0.2">
      <c r="A718" s="25"/>
      <c r="B718" s="25"/>
      <c r="C718" s="25"/>
    </row>
    <row r="719" spans="1:3" ht="14.25" customHeight="1" x14ac:dyDescent="0.2">
      <c r="A719" s="25"/>
      <c r="B719" s="25"/>
      <c r="C719" s="25"/>
    </row>
    <row r="720" spans="1:3" ht="14.25" customHeight="1" x14ac:dyDescent="0.2">
      <c r="A720" s="25"/>
      <c r="B720" s="25"/>
      <c r="C720" s="25"/>
    </row>
    <row r="721" spans="1:3" ht="14.25" customHeight="1" x14ac:dyDescent="0.2">
      <c r="A721" s="25"/>
      <c r="B721" s="25"/>
      <c r="C721" s="25"/>
    </row>
    <row r="722" spans="1:3" ht="14.25" customHeight="1" x14ac:dyDescent="0.2">
      <c r="A722" s="25"/>
      <c r="B722" s="25"/>
      <c r="C722" s="25"/>
    </row>
    <row r="723" spans="1:3" ht="14.25" customHeight="1" x14ac:dyDescent="0.2">
      <c r="A723" s="25"/>
      <c r="B723" s="25"/>
      <c r="C723" s="25"/>
    </row>
    <row r="724" spans="1:3" ht="14.25" customHeight="1" x14ac:dyDescent="0.2">
      <c r="A724" s="25"/>
      <c r="B724" s="25"/>
      <c r="C724" s="25"/>
    </row>
    <row r="725" spans="1:3" ht="14.25" customHeight="1" x14ac:dyDescent="0.2">
      <c r="A725" s="25"/>
      <c r="B725" s="25"/>
      <c r="C725" s="25"/>
    </row>
    <row r="726" spans="1:3" ht="14.25" customHeight="1" x14ac:dyDescent="0.2">
      <c r="A726" s="25"/>
      <c r="B726" s="25"/>
      <c r="C726" s="25"/>
    </row>
    <row r="727" spans="1:3" ht="14.25" customHeight="1" x14ac:dyDescent="0.2">
      <c r="A727" s="25"/>
      <c r="B727" s="25"/>
      <c r="C727" s="25"/>
    </row>
    <row r="728" spans="1:3" ht="14.25" customHeight="1" x14ac:dyDescent="0.2">
      <c r="A728" s="25"/>
      <c r="B728" s="25"/>
      <c r="C728" s="25"/>
    </row>
    <row r="729" spans="1:3" ht="14.25" customHeight="1" x14ac:dyDescent="0.2">
      <c r="A729" s="25"/>
      <c r="B729" s="25"/>
      <c r="C729" s="25"/>
    </row>
    <row r="730" spans="1:3" ht="14.25" customHeight="1" x14ac:dyDescent="0.2">
      <c r="A730" s="25"/>
      <c r="B730" s="25"/>
      <c r="C730" s="25"/>
    </row>
    <row r="731" spans="1:3" ht="14.25" customHeight="1" x14ac:dyDescent="0.2">
      <c r="A731" s="25"/>
      <c r="B731" s="25"/>
      <c r="C731" s="25"/>
    </row>
    <row r="732" spans="1:3" ht="14.25" customHeight="1" x14ac:dyDescent="0.2">
      <c r="A732" s="25"/>
      <c r="B732" s="25"/>
      <c r="C732" s="25"/>
    </row>
    <row r="733" spans="1:3" ht="14.25" customHeight="1" x14ac:dyDescent="0.2">
      <c r="A733" s="25"/>
      <c r="B733" s="25"/>
      <c r="C733" s="25"/>
    </row>
    <row r="734" spans="1:3" ht="14.25" customHeight="1" x14ac:dyDescent="0.2">
      <c r="A734" s="25"/>
      <c r="B734" s="25"/>
      <c r="C734" s="25"/>
    </row>
    <row r="735" spans="1:3" ht="14.25" customHeight="1" x14ac:dyDescent="0.2">
      <c r="A735" s="25"/>
      <c r="B735" s="25"/>
      <c r="C735" s="25"/>
    </row>
    <row r="736" spans="1:3" ht="14.25" customHeight="1" x14ac:dyDescent="0.2">
      <c r="A736" s="25"/>
      <c r="B736" s="25"/>
      <c r="C736" s="25"/>
    </row>
    <row r="737" spans="1:3" ht="14.25" customHeight="1" x14ac:dyDescent="0.2">
      <c r="A737" s="25"/>
      <c r="B737" s="25"/>
      <c r="C737" s="25"/>
    </row>
    <row r="738" spans="1:3" ht="14.25" customHeight="1" x14ac:dyDescent="0.2">
      <c r="A738" s="25"/>
      <c r="B738" s="25"/>
      <c r="C738" s="25"/>
    </row>
    <row r="739" spans="1:3" ht="14.25" customHeight="1" x14ac:dyDescent="0.2">
      <c r="A739" s="25"/>
      <c r="B739" s="25"/>
      <c r="C739" s="25"/>
    </row>
    <row r="740" spans="1:3" ht="14.25" customHeight="1" x14ac:dyDescent="0.2">
      <c r="A740" s="25"/>
      <c r="B740" s="25"/>
      <c r="C740" s="25"/>
    </row>
    <row r="741" spans="1:3" ht="14.25" customHeight="1" x14ac:dyDescent="0.2">
      <c r="A741" s="25"/>
      <c r="B741" s="25"/>
      <c r="C741" s="25"/>
    </row>
    <row r="742" spans="1:3" ht="14.25" customHeight="1" x14ac:dyDescent="0.2">
      <c r="A742" s="25"/>
      <c r="B742" s="25"/>
      <c r="C742" s="25"/>
    </row>
    <row r="743" spans="1:3" ht="14.25" customHeight="1" x14ac:dyDescent="0.2">
      <c r="A743" s="25"/>
      <c r="B743" s="25"/>
      <c r="C743" s="25"/>
    </row>
    <row r="744" spans="1:3" ht="14.25" customHeight="1" x14ac:dyDescent="0.2">
      <c r="A744" s="25"/>
      <c r="B744" s="25"/>
      <c r="C744" s="25"/>
    </row>
    <row r="745" spans="1:3" ht="14.25" customHeight="1" x14ac:dyDescent="0.2">
      <c r="A745" s="25"/>
      <c r="B745" s="25"/>
      <c r="C745" s="25"/>
    </row>
    <row r="746" spans="1:3" ht="14.25" customHeight="1" x14ac:dyDescent="0.2">
      <c r="A746" s="25"/>
      <c r="B746" s="25"/>
      <c r="C746" s="25"/>
    </row>
    <row r="747" spans="1:3" ht="14.25" customHeight="1" x14ac:dyDescent="0.2">
      <c r="A747" s="25"/>
      <c r="B747" s="25"/>
      <c r="C747" s="25"/>
    </row>
    <row r="748" spans="1:3" ht="14.25" customHeight="1" x14ac:dyDescent="0.2">
      <c r="A748" s="25"/>
      <c r="B748" s="25"/>
      <c r="C748" s="25"/>
    </row>
    <row r="749" spans="1:3" ht="14.25" customHeight="1" x14ac:dyDescent="0.2">
      <c r="A749" s="25"/>
      <c r="B749" s="25"/>
      <c r="C749" s="25"/>
    </row>
    <row r="750" spans="1:3" ht="14.25" customHeight="1" x14ac:dyDescent="0.2">
      <c r="A750" s="25"/>
      <c r="B750" s="25"/>
      <c r="C750" s="25"/>
    </row>
    <row r="751" spans="1:3" ht="14.25" customHeight="1" x14ac:dyDescent="0.2">
      <c r="A751" s="25"/>
      <c r="B751" s="25"/>
      <c r="C751" s="25"/>
    </row>
    <row r="752" spans="1:3" ht="14.25" customHeight="1" x14ac:dyDescent="0.2">
      <c r="A752" s="25"/>
      <c r="B752" s="25"/>
      <c r="C752" s="25"/>
    </row>
    <row r="753" spans="1:3" ht="14.25" customHeight="1" x14ac:dyDescent="0.2">
      <c r="A753" s="25"/>
      <c r="B753" s="25"/>
      <c r="C753" s="25"/>
    </row>
    <row r="754" spans="1:3" ht="14.25" customHeight="1" x14ac:dyDescent="0.2">
      <c r="A754" s="25"/>
      <c r="B754" s="25"/>
      <c r="C754" s="25"/>
    </row>
    <row r="755" spans="1:3" ht="14.25" customHeight="1" x14ac:dyDescent="0.2">
      <c r="A755" s="25"/>
      <c r="B755" s="25"/>
      <c r="C755" s="25"/>
    </row>
    <row r="756" spans="1:3" ht="14.25" customHeight="1" x14ac:dyDescent="0.2">
      <c r="A756" s="25"/>
      <c r="B756" s="25"/>
      <c r="C756" s="25"/>
    </row>
    <row r="757" spans="1:3" ht="14.25" customHeight="1" x14ac:dyDescent="0.2">
      <c r="A757" s="25"/>
      <c r="B757" s="25"/>
      <c r="C757" s="25"/>
    </row>
    <row r="758" spans="1:3" ht="14.25" customHeight="1" x14ac:dyDescent="0.2">
      <c r="A758" s="25"/>
      <c r="B758" s="25"/>
      <c r="C758" s="25"/>
    </row>
    <row r="759" spans="1:3" ht="14.25" customHeight="1" x14ac:dyDescent="0.2">
      <c r="A759" s="25"/>
      <c r="B759" s="25"/>
      <c r="C759" s="25"/>
    </row>
    <row r="760" spans="1:3" ht="14.25" customHeight="1" x14ac:dyDescent="0.2">
      <c r="A760" s="25"/>
      <c r="B760" s="25"/>
      <c r="C760" s="25"/>
    </row>
    <row r="761" spans="1:3" ht="14.25" customHeight="1" x14ac:dyDescent="0.2">
      <c r="A761" s="25"/>
      <c r="B761" s="25"/>
      <c r="C761" s="25"/>
    </row>
    <row r="762" spans="1:3" ht="14.25" customHeight="1" x14ac:dyDescent="0.2">
      <c r="A762" s="25"/>
      <c r="B762" s="25"/>
      <c r="C762" s="25"/>
    </row>
    <row r="763" spans="1:3" ht="14.25" customHeight="1" x14ac:dyDescent="0.2">
      <c r="A763" s="25"/>
      <c r="B763" s="25"/>
      <c r="C763" s="25"/>
    </row>
    <row r="764" spans="1:3" ht="14.25" customHeight="1" x14ac:dyDescent="0.2">
      <c r="A764" s="25"/>
      <c r="B764" s="25"/>
      <c r="C764" s="25"/>
    </row>
    <row r="765" spans="1:3" ht="14.25" customHeight="1" x14ac:dyDescent="0.2">
      <c r="A765" s="25"/>
      <c r="B765" s="25"/>
      <c r="C765" s="25"/>
    </row>
    <row r="766" spans="1:3" ht="14.25" customHeight="1" x14ac:dyDescent="0.2">
      <c r="A766" s="25"/>
      <c r="B766" s="25"/>
      <c r="C766" s="25"/>
    </row>
    <row r="767" spans="1:3" ht="14.25" customHeight="1" x14ac:dyDescent="0.2">
      <c r="A767" s="25"/>
      <c r="B767" s="25"/>
      <c r="C767" s="25"/>
    </row>
    <row r="768" spans="1:3" ht="14.25" customHeight="1" x14ac:dyDescent="0.2">
      <c r="A768" s="25"/>
      <c r="B768" s="25"/>
      <c r="C768" s="25"/>
    </row>
    <row r="769" spans="1:3" ht="14.25" customHeight="1" x14ac:dyDescent="0.2">
      <c r="A769" s="25"/>
      <c r="B769" s="25"/>
      <c r="C769" s="25"/>
    </row>
    <row r="770" spans="1:3" ht="14.25" customHeight="1" x14ac:dyDescent="0.2">
      <c r="A770" s="25"/>
      <c r="B770" s="25"/>
      <c r="C770" s="25"/>
    </row>
    <row r="771" spans="1:3" ht="14.25" customHeight="1" x14ac:dyDescent="0.2">
      <c r="A771" s="25"/>
      <c r="B771" s="25"/>
      <c r="C771" s="25"/>
    </row>
    <row r="772" spans="1:3" ht="14.25" customHeight="1" x14ac:dyDescent="0.2">
      <c r="A772" s="25"/>
      <c r="B772" s="25"/>
      <c r="C772" s="25"/>
    </row>
    <row r="773" spans="1:3" ht="14.25" customHeight="1" x14ac:dyDescent="0.2">
      <c r="A773" s="25"/>
      <c r="B773" s="25"/>
      <c r="C773" s="25"/>
    </row>
    <row r="774" spans="1:3" ht="14.25" customHeight="1" x14ac:dyDescent="0.2">
      <c r="A774" s="25"/>
      <c r="B774" s="25"/>
      <c r="C774" s="25"/>
    </row>
    <row r="775" spans="1:3" ht="14.25" customHeight="1" x14ac:dyDescent="0.2">
      <c r="A775" s="25"/>
      <c r="B775" s="25"/>
      <c r="C775" s="25"/>
    </row>
    <row r="776" spans="1:3" ht="14.25" customHeight="1" x14ac:dyDescent="0.2">
      <c r="A776" s="25"/>
      <c r="B776" s="25"/>
      <c r="C776" s="25"/>
    </row>
    <row r="777" spans="1:3" ht="14.25" customHeight="1" x14ac:dyDescent="0.2">
      <c r="A777" s="25"/>
      <c r="B777" s="25"/>
      <c r="C777" s="25"/>
    </row>
    <row r="778" spans="1:3" ht="14.25" customHeight="1" x14ac:dyDescent="0.2">
      <c r="A778" s="25"/>
      <c r="B778" s="25"/>
      <c r="C778" s="25"/>
    </row>
    <row r="779" spans="1:3" ht="14.25" customHeight="1" x14ac:dyDescent="0.2">
      <c r="A779" s="25"/>
      <c r="B779" s="25"/>
      <c r="C779" s="25"/>
    </row>
    <row r="780" spans="1:3" ht="14.25" customHeight="1" x14ac:dyDescent="0.2">
      <c r="A780" s="25"/>
      <c r="B780" s="25"/>
      <c r="C780" s="25"/>
    </row>
    <row r="781" spans="1:3" ht="14.25" customHeight="1" x14ac:dyDescent="0.2">
      <c r="A781" s="25"/>
      <c r="B781" s="25"/>
      <c r="C781" s="25"/>
    </row>
    <row r="782" spans="1:3" ht="14.25" customHeight="1" x14ac:dyDescent="0.2">
      <c r="A782" s="25"/>
      <c r="B782" s="25"/>
      <c r="C782" s="25"/>
    </row>
    <row r="783" spans="1:3" ht="14.25" customHeight="1" x14ac:dyDescent="0.2">
      <c r="A783" s="25"/>
      <c r="B783" s="25"/>
      <c r="C783" s="25"/>
    </row>
    <row r="784" spans="1:3" ht="14.25" customHeight="1" x14ac:dyDescent="0.2">
      <c r="A784" s="25"/>
      <c r="B784" s="25"/>
      <c r="C784" s="25"/>
    </row>
    <row r="785" spans="1:3" ht="14.25" customHeight="1" x14ac:dyDescent="0.2">
      <c r="A785" s="25"/>
      <c r="B785" s="25"/>
      <c r="C785" s="25"/>
    </row>
    <row r="786" spans="1:3" ht="14.25" customHeight="1" x14ac:dyDescent="0.2">
      <c r="A786" s="25"/>
      <c r="B786" s="25"/>
      <c r="C786" s="25"/>
    </row>
    <row r="787" spans="1:3" ht="14.25" customHeight="1" x14ac:dyDescent="0.2">
      <c r="A787" s="25"/>
      <c r="B787" s="25"/>
      <c r="C787" s="25"/>
    </row>
    <row r="788" spans="1:3" ht="14.25" customHeight="1" x14ac:dyDescent="0.2">
      <c r="A788" s="25"/>
      <c r="B788" s="25"/>
      <c r="C788" s="25"/>
    </row>
    <row r="789" spans="1:3" ht="14.25" customHeight="1" x14ac:dyDescent="0.2">
      <c r="A789" s="25"/>
      <c r="B789" s="25"/>
      <c r="C789" s="25"/>
    </row>
    <row r="790" spans="1:3" ht="14.25" customHeight="1" x14ac:dyDescent="0.2">
      <c r="A790" s="25"/>
      <c r="B790" s="25"/>
      <c r="C790" s="25"/>
    </row>
    <row r="791" spans="1:3" ht="14.25" customHeight="1" x14ac:dyDescent="0.2">
      <c r="A791" s="25"/>
      <c r="B791" s="25"/>
      <c r="C791" s="25"/>
    </row>
    <row r="792" spans="1:3" ht="14.25" customHeight="1" x14ac:dyDescent="0.2">
      <c r="A792" s="25"/>
      <c r="B792" s="25"/>
      <c r="C792" s="25"/>
    </row>
    <row r="793" spans="1:3" ht="14.25" customHeight="1" x14ac:dyDescent="0.2">
      <c r="A793" s="25"/>
      <c r="B793" s="25"/>
      <c r="C793" s="25"/>
    </row>
    <row r="794" spans="1:3" ht="14.25" customHeight="1" x14ac:dyDescent="0.2">
      <c r="A794" s="25"/>
      <c r="B794" s="25"/>
      <c r="C794" s="25"/>
    </row>
    <row r="795" spans="1:3" ht="14.25" customHeight="1" x14ac:dyDescent="0.2">
      <c r="A795" s="25"/>
      <c r="B795" s="25"/>
      <c r="C795" s="25"/>
    </row>
    <row r="796" spans="1:3" ht="14.25" customHeight="1" x14ac:dyDescent="0.2">
      <c r="A796" s="25"/>
      <c r="B796" s="25"/>
      <c r="C796" s="25"/>
    </row>
    <row r="797" spans="1:3" ht="14.25" customHeight="1" x14ac:dyDescent="0.2">
      <c r="A797" s="25"/>
      <c r="B797" s="25"/>
      <c r="C797" s="25"/>
    </row>
    <row r="798" spans="1:3" ht="14.25" customHeight="1" x14ac:dyDescent="0.2">
      <c r="A798" s="25"/>
      <c r="B798" s="25"/>
      <c r="C798" s="25"/>
    </row>
    <row r="799" spans="1:3" ht="14.25" customHeight="1" x14ac:dyDescent="0.2">
      <c r="A799" s="25"/>
      <c r="B799" s="25"/>
      <c r="C799" s="25"/>
    </row>
    <row r="800" spans="1:3" ht="14.25" customHeight="1" x14ac:dyDescent="0.2">
      <c r="A800" s="25"/>
      <c r="B800" s="25"/>
      <c r="C800" s="25"/>
    </row>
    <row r="801" spans="1:3" ht="14.25" customHeight="1" x14ac:dyDescent="0.2">
      <c r="A801" s="25"/>
      <c r="B801" s="25"/>
      <c r="C801" s="25"/>
    </row>
    <row r="802" spans="1:3" ht="14.25" customHeight="1" x14ac:dyDescent="0.2">
      <c r="A802" s="25"/>
      <c r="B802" s="25"/>
      <c r="C802" s="25"/>
    </row>
    <row r="803" spans="1:3" ht="14.25" customHeight="1" x14ac:dyDescent="0.2">
      <c r="A803" s="25"/>
      <c r="B803" s="25"/>
      <c r="C803" s="25"/>
    </row>
    <row r="804" spans="1:3" ht="14.25" customHeight="1" x14ac:dyDescent="0.2">
      <c r="A804" s="25"/>
      <c r="B804" s="25"/>
      <c r="C804" s="25"/>
    </row>
    <row r="805" spans="1:3" ht="14.25" customHeight="1" x14ac:dyDescent="0.2">
      <c r="A805" s="25"/>
      <c r="B805" s="25"/>
      <c r="C805" s="25"/>
    </row>
    <row r="806" spans="1:3" ht="14.25" customHeight="1" x14ac:dyDescent="0.2">
      <c r="A806" s="25"/>
      <c r="B806" s="25"/>
      <c r="C806" s="25"/>
    </row>
    <row r="807" spans="1:3" ht="14.25" customHeight="1" x14ac:dyDescent="0.2">
      <c r="A807" s="25"/>
      <c r="B807" s="25"/>
      <c r="C807" s="25"/>
    </row>
    <row r="808" spans="1:3" ht="14.25" customHeight="1" x14ac:dyDescent="0.2">
      <c r="A808" s="25"/>
      <c r="B808" s="25"/>
      <c r="C808" s="25"/>
    </row>
    <row r="809" spans="1:3" ht="14.25" customHeight="1" x14ac:dyDescent="0.2">
      <c r="A809" s="25"/>
      <c r="B809" s="25"/>
      <c r="C809" s="25"/>
    </row>
    <row r="810" spans="1:3" ht="14.25" customHeight="1" x14ac:dyDescent="0.2">
      <c r="A810" s="25"/>
      <c r="B810" s="25"/>
      <c r="C810" s="25"/>
    </row>
    <row r="811" spans="1:3" ht="14.25" customHeight="1" x14ac:dyDescent="0.2">
      <c r="A811" s="25"/>
      <c r="B811" s="25"/>
      <c r="C811" s="25"/>
    </row>
    <row r="812" spans="1:3" ht="14.25" customHeight="1" x14ac:dyDescent="0.2">
      <c r="A812" s="25"/>
      <c r="B812" s="25"/>
      <c r="C812" s="25"/>
    </row>
    <row r="813" spans="1:3" ht="14.25" customHeight="1" x14ac:dyDescent="0.2">
      <c r="A813" s="25"/>
      <c r="B813" s="25"/>
      <c r="C813" s="25"/>
    </row>
    <row r="814" spans="1:3" ht="14.25" customHeight="1" x14ac:dyDescent="0.2">
      <c r="A814" s="25"/>
      <c r="B814" s="25"/>
      <c r="C814" s="25"/>
    </row>
    <row r="815" spans="1:3" ht="14.25" customHeight="1" x14ac:dyDescent="0.2">
      <c r="A815" s="25"/>
      <c r="B815" s="25"/>
      <c r="C815" s="25"/>
    </row>
    <row r="816" spans="1:3" ht="14.25" customHeight="1" x14ac:dyDescent="0.2">
      <c r="A816" s="25"/>
      <c r="B816" s="25"/>
      <c r="C816" s="25"/>
    </row>
    <row r="817" spans="1:3" ht="14.25" customHeight="1" x14ac:dyDescent="0.2">
      <c r="A817" s="25"/>
      <c r="B817" s="25"/>
      <c r="C817" s="25"/>
    </row>
    <row r="818" spans="1:3" ht="14.25" customHeight="1" x14ac:dyDescent="0.2">
      <c r="A818" s="25"/>
      <c r="B818" s="25"/>
      <c r="C818" s="25"/>
    </row>
    <row r="819" spans="1:3" ht="14.25" customHeight="1" x14ac:dyDescent="0.2">
      <c r="A819" s="25"/>
      <c r="B819" s="25"/>
      <c r="C819" s="25"/>
    </row>
    <row r="820" spans="1:3" ht="14.25" customHeight="1" x14ac:dyDescent="0.2">
      <c r="A820" s="25"/>
      <c r="B820" s="25"/>
      <c r="C820" s="25"/>
    </row>
    <row r="821" spans="1:3" ht="14.25" customHeight="1" x14ac:dyDescent="0.2">
      <c r="A821" s="25"/>
      <c r="B821" s="25"/>
      <c r="C821" s="25"/>
    </row>
    <row r="822" spans="1:3" ht="14.25" customHeight="1" x14ac:dyDescent="0.2">
      <c r="A822" s="25"/>
      <c r="B822" s="25"/>
      <c r="C822" s="25"/>
    </row>
    <row r="823" spans="1:3" ht="14.25" customHeight="1" x14ac:dyDescent="0.2">
      <c r="A823" s="25"/>
      <c r="B823" s="25"/>
      <c r="C823" s="25"/>
    </row>
    <row r="824" spans="1:3" ht="14.25" customHeight="1" x14ac:dyDescent="0.2">
      <c r="A824" s="25"/>
      <c r="B824" s="25"/>
      <c r="C824" s="25"/>
    </row>
    <row r="825" spans="1:3" ht="14.25" customHeight="1" x14ac:dyDescent="0.2">
      <c r="A825" s="25"/>
      <c r="B825" s="25"/>
      <c r="C825" s="25"/>
    </row>
    <row r="826" spans="1:3" ht="14.25" customHeight="1" x14ac:dyDescent="0.2">
      <c r="A826" s="25"/>
      <c r="B826" s="25"/>
      <c r="C826" s="25"/>
    </row>
    <row r="827" spans="1:3" ht="14.25" customHeight="1" x14ac:dyDescent="0.2">
      <c r="A827" s="25"/>
      <c r="B827" s="25"/>
      <c r="C827" s="25"/>
    </row>
    <row r="828" spans="1:3" ht="14.25" customHeight="1" x14ac:dyDescent="0.2">
      <c r="A828" s="25"/>
      <c r="B828" s="25"/>
      <c r="C828" s="25"/>
    </row>
    <row r="829" spans="1:3" ht="14.25" customHeight="1" x14ac:dyDescent="0.2">
      <c r="A829" s="25"/>
      <c r="B829" s="25"/>
      <c r="C829" s="25"/>
    </row>
    <row r="830" spans="1:3" ht="14.25" customHeight="1" x14ac:dyDescent="0.2">
      <c r="A830" s="25"/>
      <c r="B830" s="25"/>
      <c r="C830" s="25"/>
    </row>
    <row r="831" spans="1:3" ht="14.25" customHeight="1" x14ac:dyDescent="0.2">
      <c r="A831" s="25"/>
      <c r="B831" s="25"/>
      <c r="C831" s="25"/>
    </row>
    <row r="832" spans="1:3" ht="14.25" customHeight="1" x14ac:dyDescent="0.2">
      <c r="A832" s="25"/>
      <c r="B832" s="25"/>
      <c r="C832" s="25"/>
    </row>
    <row r="833" spans="1:3" ht="14.25" customHeight="1" x14ac:dyDescent="0.2">
      <c r="A833" s="25"/>
      <c r="B833" s="25"/>
      <c r="C833" s="25"/>
    </row>
    <row r="834" spans="1:3" ht="14.25" customHeight="1" x14ac:dyDescent="0.2">
      <c r="A834" s="25"/>
      <c r="B834" s="25"/>
      <c r="C834" s="25"/>
    </row>
    <row r="835" spans="1:3" ht="14.25" customHeight="1" x14ac:dyDescent="0.2">
      <c r="A835" s="25"/>
      <c r="B835" s="25"/>
      <c r="C835" s="25"/>
    </row>
    <row r="836" spans="1:3" ht="14.25" customHeight="1" x14ac:dyDescent="0.2">
      <c r="A836" s="25"/>
      <c r="B836" s="25"/>
      <c r="C836" s="25"/>
    </row>
    <row r="837" spans="1:3" ht="14.25" customHeight="1" x14ac:dyDescent="0.2">
      <c r="A837" s="25"/>
      <c r="B837" s="25"/>
      <c r="C837" s="25"/>
    </row>
    <row r="838" spans="1:3" ht="14.25" customHeight="1" x14ac:dyDescent="0.2">
      <c r="A838" s="25"/>
      <c r="B838" s="25"/>
      <c r="C838" s="25"/>
    </row>
    <row r="839" spans="1:3" ht="14.25" customHeight="1" x14ac:dyDescent="0.2">
      <c r="A839" s="25"/>
      <c r="B839" s="25"/>
      <c r="C839" s="25"/>
    </row>
    <row r="840" spans="1:3" ht="14.25" customHeight="1" x14ac:dyDescent="0.2">
      <c r="A840" s="25"/>
      <c r="B840" s="25"/>
      <c r="C840" s="25"/>
    </row>
    <row r="841" spans="1:3" ht="14.25" customHeight="1" x14ac:dyDescent="0.2">
      <c r="A841" s="25"/>
      <c r="B841" s="25"/>
      <c r="C841" s="25"/>
    </row>
    <row r="842" spans="1:3" ht="14.25" customHeight="1" x14ac:dyDescent="0.2">
      <c r="A842" s="25"/>
      <c r="B842" s="25"/>
      <c r="C842" s="25"/>
    </row>
    <row r="843" spans="1:3" ht="14.25" customHeight="1" x14ac:dyDescent="0.2">
      <c r="A843" s="25"/>
      <c r="B843" s="25"/>
      <c r="C843" s="25"/>
    </row>
    <row r="844" spans="1:3" ht="14.25" customHeight="1" x14ac:dyDescent="0.2">
      <c r="A844" s="25"/>
      <c r="B844" s="25"/>
      <c r="C844" s="25"/>
    </row>
    <row r="845" spans="1:3" ht="14.25" customHeight="1" x14ac:dyDescent="0.2">
      <c r="A845" s="25"/>
      <c r="B845" s="25"/>
      <c r="C845" s="25"/>
    </row>
    <row r="846" spans="1:3" ht="14.25" customHeight="1" x14ac:dyDescent="0.2">
      <c r="A846" s="25"/>
      <c r="B846" s="25"/>
      <c r="C846" s="25"/>
    </row>
    <row r="847" spans="1:3" ht="14.25" customHeight="1" x14ac:dyDescent="0.2">
      <c r="A847" s="25"/>
      <c r="B847" s="25"/>
      <c r="C847" s="25"/>
    </row>
    <row r="848" spans="1:3" ht="14.25" customHeight="1" x14ac:dyDescent="0.2">
      <c r="A848" s="25"/>
      <c r="B848" s="25"/>
      <c r="C848" s="25"/>
    </row>
    <row r="849" spans="1:3" ht="14.25" customHeight="1" x14ac:dyDescent="0.2">
      <c r="A849" s="25"/>
      <c r="B849" s="25"/>
      <c r="C849" s="25"/>
    </row>
    <row r="850" spans="1:3" ht="14.25" customHeight="1" x14ac:dyDescent="0.2">
      <c r="A850" s="25"/>
      <c r="B850" s="25"/>
      <c r="C850" s="25"/>
    </row>
    <row r="851" spans="1:3" ht="14.25" customHeight="1" x14ac:dyDescent="0.2">
      <c r="A851" s="25"/>
      <c r="B851" s="25"/>
      <c r="C851" s="25"/>
    </row>
    <row r="852" spans="1:3" ht="14.25" customHeight="1" x14ac:dyDescent="0.2">
      <c r="A852" s="25"/>
      <c r="B852" s="25"/>
      <c r="C852" s="25"/>
    </row>
    <row r="853" spans="1:3" ht="14.25" customHeight="1" x14ac:dyDescent="0.2">
      <c r="A853" s="25"/>
      <c r="B853" s="25"/>
      <c r="C853" s="25"/>
    </row>
    <row r="854" spans="1:3" ht="14.25" customHeight="1" x14ac:dyDescent="0.2">
      <c r="A854" s="25"/>
      <c r="B854" s="25"/>
      <c r="C854" s="25"/>
    </row>
    <row r="855" spans="1:3" ht="14.25" customHeight="1" x14ac:dyDescent="0.2">
      <c r="A855" s="25"/>
      <c r="B855" s="25"/>
      <c r="C855" s="25"/>
    </row>
    <row r="856" spans="1:3" ht="14.25" customHeight="1" x14ac:dyDescent="0.2">
      <c r="A856" s="25"/>
      <c r="B856" s="25"/>
      <c r="C856" s="25"/>
    </row>
    <row r="857" spans="1:3" ht="14.25" customHeight="1" x14ac:dyDescent="0.2">
      <c r="A857" s="25"/>
      <c r="B857" s="25"/>
      <c r="C857" s="25"/>
    </row>
    <row r="858" spans="1:3" ht="14.25" customHeight="1" x14ac:dyDescent="0.2">
      <c r="A858" s="25"/>
      <c r="B858" s="25"/>
      <c r="C858" s="25"/>
    </row>
    <row r="859" spans="1:3" ht="14.25" customHeight="1" x14ac:dyDescent="0.2">
      <c r="A859" s="25"/>
      <c r="B859" s="25"/>
      <c r="C859" s="25"/>
    </row>
    <row r="860" spans="1:3" ht="14.25" customHeight="1" x14ac:dyDescent="0.2">
      <c r="A860" s="25"/>
      <c r="B860" s="25"/>
      <c r="C860" s="25"/>
    </row>
    <row r="861" spans="1:3" ht="14.25" customHeight="1" x14ac:dyDescent="0.2">
      <c r="A861" s="25"/>
      <c r="B861" s="25"/>
      <c r="C861" s="25"/>
    </row>
    <row r="862" spans="1:3" ht="14.25" customHeight="1" x14ac:dyDescent="0.2">
      <c r="A862" s="25"/>
      <c r="B862" s="25"/>
      <c r="C862" s="25"/>
    </row>
    <row r="863" spans="1:3" ht="14.25" customHeight="1" x14ac:dyDescent="0.2">
      <c r="A863" s="25"/>
      <c r="B863" s="25"/>
      <c r="C863" s="25"/>
    </row>
    <row r="864" spans="1:3" ht="14.25" customHeight="1" x14ac:dyDescent="0.2">
      <c r="A864" s="25"/>
      <c r="B864" s="25"/>
      <c r="C864" s="25"/>
    </row>
    <row r="865" spans="1:3" ht="14.25" customHeight="1" x14ac:dyDescent="0.2">
      <c r="A865" s="25"/>
      <c r="B865" s="25"/>
      <c r="C865" s="25"/>
    </row>
    <row r="866" spans="1:3" ht="14.25" customHeight="1" x14ac:dyDescent="0.2">
      <c r="A866" s="25"/>
      <c r="B866" s="25"/>
      <c r="C866" s="25"/>
    </row>
    <row r="867" spans="1:3" ht="14.25" customHeight="1" x14ac:dyDescent="0.2">
      <c r="A867" s="25"/>
      <c r="B867" s="25"/>
      <c r="C867" s="25"/>
    </row>
    <row r="868" spans="1:3" ht="14.25" customHeight="1" x14ac:dyDescent="0.2">
      <c r="A868" s="25"/>
      <c r="B868" s="25"/>
      <c r="C868" s="25"/>
    </row>
    <row r="869" spans="1:3" ht="14.25" customHeight="1" x14ac:dyDescent="0.2">
      <c r="A869" s="25"/>
      <c r="B869" s="25"/>
      <c r="C869" s="25"/>
    </row>
    <row r="870" spans="1:3" ht="14.25" customHeight="1" x14ac:dyDescent="0.2">
      <c r="A870" s="25"/>
      <c r="B870" s="25"/>
      <c r="C870" s="25"/>
    </row>
    <row r="871" spans="1:3" ht="14.25" customHeight="1" x14ac:dyDescent="0.2">
      <c r="A871" s="25"/>
      <c r="B871" s="25"/>
      <c r="C871" s="25"/>
    </row>
    <row r="872" spans="1:3" ht="14.25" customHeight="1" x14ac:dyDescent="0.2">
      <c r="A872" s="25"/>
      <c r="B872" s="25"/>
      <c r="C872" s="25"/>
    </row>
    <row r="873" spans="1:3" ht="14.25" customHeight="1" x14ac:dyDescent="0.2">
      <c r="A873" s="25"/>
      <c r="B873" s="25"/>
      <c r="C873" s="25"/>
    </row>
    <row r="874" spans="1:3" ht="14.25" customHeight="1" x14ac:dyDescent="0.2">
      <c r="A874" s="25"/>
      <c r="B874" s="25"/>
      <c r="C874" s="25"/>
    </row>
    <row r="875" spans="1:3" ht="14.25" customHeight="1" x14ac:dyDescent="0.2">
      <c r="A875" s="25"/>
      <c r="B875" s="25"/>
      <c r="C875" s="25"/>
    </row>
    <row r="876" spans="1:3" ht="14.25" customHeight="1" x14ac:dyDescent="0.2">
      <c r="A876" s="25"/>
      <c r="B876" s="25"/>
      <c r="C876" s="25"/>
    </row>
    <row r="877" spans="1:3" ht="14.25" customHeight="1" x14ac:dyDescent="0.2">
      <c r="A877" s="25"/>
      <c r="B877" s="25"/>
      <c r="C877" s="25"/>
    </row>
    <row r="878" spans="1:3" ht="14.25" customHeight="1" x14ac:dyDescent="0.2">
      <c r="A878" s="25"/>
      <c r="B878" s="25"/>
      <c r="C878" s="25"/>
    </row>
    <row r="879" spans="1:3" ht="14.25" customHeight="1" x14ac:dyDescent="0.2">
      <c r="A879" s="25"/>
      <c r="B879" s="25"/>
      <c r="C879" s="25"/>
    </row>
    <row r="880" spans="1:3" ht="14.25" customHeight="1" x14ac:dyDescent="0.2">
      <c r="A880" s="25"/>
      <c r="B880" s="25"/>
      <c r="C880" s="25"/>
    </row>
    <row r="881" spans="1:3" ht="14.25" customHeight="1" x14ac:dyDescent="0.2">
      <c r="A881" s="25"/>
      <c r="B881" s="25"/>
      <c r="C881" s="25"/>
    </row>
    <row r="882" spans="1:3" ht="14.25" customHeight="1" x14ac:dyDescent="0.2">
      <c r="A882" s="25"/>
      <c r="B882" s="25"/>
      <c r="C882" s="25"/>
    </row>
    <row r="883" spans="1:3" ht="14.25" customHeight="1" x14ac:dyDescent="0.2">
      <c r="A883" s="25"/>
      <c r="B883" s="25"/>
      <c r="C883" s="25"/>
    </row>
    <row r="884" spans="1:3" ht="14.25" customHeight="1" x14ac:dyDescent="0.2">
      <c r="A884" s="25"/>
      <c r="B884" s="25"/>
      <c r="C884" s="25"/>
    </row>
    <row r="885" spans="1:3" ht="14.25" customHeight="1" x14ac:dyDescent="0.2">
      <c r="A885" s="25"/>
      <c r="B885" s="25"/>
      <c r="C885" s="25"/>
    </row>
    <row r="886" spans="1:3" ht="14.25" customHeight="1" x14ac:dyDescent="0.2">
      <c r="A886" s="25"/>
      <c r="B886" s="25"/>
      <c r="C886" s="25"/>
    </row>
    <row r="887" spans="1:3" ht="14.25" customHeight="1" x14ac:dyDescent="0.2">
      <c r="A887" s="25"/>
      <c r="B887" s="25"/>
      <c r="C887" s="25"/>
    </row>
    <row r="888" spans="1:3" ht="14.25" customHeight="1" x14ac:dyDescent="0.2">
      <c r="A888" s="25"/>
      <c r="B888" s="25"/>
      <c r="C888" s="25"/>
    </row>
    <row r="889" spans="1:3" ht="14.25" customHeight="1" x14ac:dyDescent="0.2">
      <c r="A889" s="25"/>
      <c r="B889" s="25"/>
      <c r="C889" s="25"/>
    </row>
    <row r="890" spans="1:3" ht="14.25" customHeight="1" x14ac:dyDescent="0.2">
      <c r="A890" s="25"/>
      <c r="B890" s="25"/>
      <c r="C890" s="25"/>
    </row>
    <row r="891" spans="1:3" ht="14.25" customHeight="1" x14ac:dyDescent="0.2">
      <c r="A891" s="25"/>
      <c r="B891" s="25"/>
      <c r="C891" s="25"/>
    </row>
    <row r="892" spans="1:3" ht="14.25" customHeight="1" x14ac:dyDescent="0.2">
      <c r="A892" s="25"/>
      <c r="B892" s="25"/>
      <c r="C892" s="25"/>
    </row>
    <row r="893" spans="1:3" ht="14.25" customHeight="1" x14ac:dyDescent="0.2">
      <c r="A893" s="25"/>
      <c r="B893" s="25"/>
      <c r="C893" s="25"/>
    </row>
    <row r="894" spans="1:3" ht="14.25" customHeight="1" x14ac:dyDescent="0.2">
      <c r="A894" s="25"/>
      <c r="B894" s="25"/>
      <c r="C894" s="25"/>
    </row>
    <row r="895" spans="1:3" ht="14.25" customHeight="1" x14ac:dyDescent="0.2">
      <c r="A895" s="25"/>
      <c r="B895" s="25"/>
      <c r="C895" s="25"/>
    </row>
    <row r="896" spans="1:3" ht="14.25" customHeight="1" x14ac:dyDescent="0.2">
      <c r="A896" s="25"/>
      <c r="B896" s="25"/>
      <c r="C896" s="25"/>
    </row>
    <row r="897" spans="1:3" ht="14.25" customHeight="1" x14ac:dyDescent="0.2">
      <c r="A897" s="25"/>
      <c r="B897" s="25"/>
      <c r="C897" s="25"/>
    </row>
    <row r="898" spans="1:3" ht="14.25" customHeight="1" x14ac:dyDescent="0.2">
      <c r="A898" s="25"/>
      <c r="B898" s="25"/>
      <c r="C898" s="25"/>
    </row>
    <row r="899" spans="1:3" ht="14.25" customHeight="1" x14ac:dyDescent="0.2">
      <c r="A899" s="25"/>
      <c r="B899" s="25"/>
      <c r="C899" s="25"/>
    </row>
    <row r="900" spans="1:3" ht="14.25" customHeight="1" x14ac:dyDescent="0.2">
      <c r="A900" s="25"/>
      <c r="B900" s="25"/>
      <c r="C900" s="25"/>
    </row>
    <row r="901" spans="1:3" ht="14.25" customHeight="1" x14ac:dyDescent="0.2">
      <c r="A901" s="25"/>
      <c r="B901" s="25"/>
      <c r="C901" s="25"/>
    </row>
    <row r="902" spans="1:3" ht="14.25" customHeight="1" x14ac:dyDescent="0.2">
      <c r="A902" s="25"/>
      <c r="B902" s="25"/>
      <c r="C902" s="25"/>
    </row>
    <row r="903" spans="1:3" ht="14.25" customHeight="1" x14ac:dyDescent="0.2">
      <c r="A903" s="25"/>
      <c r="B903" s="25"/>
      <c r="C903" s="25"/>
    </row>
    <row r="904" spans="1:3" ht="14.25" customHeight="1" x14ac:dyDescent="0.2">
      <c r="A904" s="25"/>
      <c r="B904" s="25"/>
      <c r="C904" s="25"/>
    </row>
    <row r="905" spans="1:3" ht="14.25" customHeight="1" x14ac:dyDescent="0.2">
      <c r="A905" s="25"/>
      <c r="B905" s="25"/>
      <c r="C905" s="25"/>
    </row>
    <row r="906" spans="1:3" ht="14.25" customHeight="1" x14ac:dyDescent="0.2">
      <c r="A906" s="25"/>
      <c r="B906" s="25"/>
      <c r="C906" s="25"/>
    </row>
    <row r="907" spans="1:3" ht="14.25" customHeight="1" x14ac:dyDescent="0.2">
      <c r="A907" s="25"/>
      <c r="B907" s="25"/>
      <c r="C907" s="25"/>
    </row>
    <row r="908" spans="1:3" ht="14.25" customHeight="1" x14ac:dyDescent="0.2">
      <c r="A908" s="25"/>
      <c r="B908" s="25"/>
      <c r="C908" s="25"/>
    </row>
    <row r="909" spans="1:3" ht="14.25" customHeight="1" x14ac:dyDescent="0.2">
      <c r="A909" s="25"/>
      <c r="B909" s="25"/>
      <c r="C909" s="25"/>
    </row>
    <row r="910" spans="1:3" ht="14.25" customHeight="1" x14ac:dyDescent="0.2">
      <c r="A910" s="25"/>
      <c r="B910" s="25"/>
      <c r="C910" s="25"/>
    </row>
    <row r="911" spans="1:3" ht="14.25" customHeight="1" x14ac:dyDescent="0.2">
      <c r="A911" s="25"/>
      <c r="B911" s="25"/>
      <c r="C911" s="25"/>
    </row>
    <row r="912" spans="1:3" ht="14.25" customHeight="1" x14ac:dyDescent="0.2">
      <c r="A912" s="25"/>
      <c r="B912" s="25"/>
      <c r="C912" s="25"/>
    </row>
    <row r="913" spans="1:3" ht="14.25" customHeight="1" x14ac:dyDescent="0.2">
      <c r="A913" s="25"/>
      <c r="B913" s="25"/>
      <c r="C913" s="25"/>
    </row>
    <row r="914" spans="1:3" ht="14.25" customHeight="1" x14ac:dyDescent="0.2">
      <c r="A914" s="25"/>
      <c r="B914" s="25"/>
      <c r="C914" s="25"/>
    </row>
    <row r="915" spans="1:3" ht="14.25" customHeight="1" x14ac:dyDescent="0.2">
      <c r="A915" s="25"/>
      <c r="B915" s="25"/>
      <c r="C915" s="25"/>
    </row>
    <row r="916" spans="1:3" ht="14.25" customHeight="1" x14ac:dyDescent="0.2">
      <c r="A916" s="25"/>
      <c r="B916" s="25"/>
      <c r="C916" s="25"/>
    </row>
    <row r="917" spans="1:3" ht="14.25" customHeight="1" x14ac:dyDescent="0.2">
      <c r="A917" s="25"/>
      <c r="B917" s="25"/>
      <c r="C917" s="25"/>
    </row>
    <row r="918" spans="1:3" ht="14.25" customHeight="1" x14ac:dyDescent="0.2">
      <c r="A918" s="25"/>
      <c r="B918" s="25"/>
      <c r="C918" s="25"/>
    </row>
    <row r="919" spans="1:3" ht="14.25" customHeight="1" x14ac:dyDescent="0.2">
      <c r="A919" s="25"/>
      <c r="B919" s="25"/>
      <c r="C919" s="25"/>
    </row>
    <row r="920" spans="1:3" ht="14.25" customHeight="1" x14ac:dyDescent="0.2">
      <c r="A920" s="25"/>
      <c r="B920" s="25"/>
      <c r="C920" s="25"/>
    </row>
    <row r="921" spans="1:3" ht="14.25" customHeight="1" x14ac:dyDescent="0.2">
      <c r="A921" s="25"/>
      <c r="B921" s="25"/>
      <c r="C921" s="25"/>
    </row>
    <row r="922" spans="1:3" ht="14.25" customHeight="1" x14ac:dyDescent="0.2">
      <c r="A922" s="25"/>
      <c r="B922" s="25"/>
      <c r="C922" s="25"/>
    </row>
    <row r="923" spans="1:3" ht="14.25" customHeight="1" x14ac:dyDescent="0.2">
      <c r="A923" s="25"/>
      <c r="B923" s="25"/>
      <c r="C923" s="25"/>
    </row>
    <row r="924" spans="1:3" ht="14.25" customHeight="1" x14ac:dyDescent="0.2">
      <c r="A924" s="25"/>
      <c r="B924" s="25"/>
      <c r="C924" s="25"/>
    </row>
    <row r="925" spans="1:3" ht="14.25" customHeight="1" x14ac:dyDescent="0.2">
      <c r="A925" s="25"/>
      <c r="B925" s="25"/>
      <c r="C925" s="25"/>
    </row>
    <row r="926" spans="1:3" ht="14.25" customHeight="1" x14ac:dyDescent="0.2">
      <c r="A926" s="25"/>
      <c r="B926" s="25"/>
      <c r="C926" s="25"/>
    </row>
    <row r="927" spans="1:3" ht="14.25" customHeight="1" x14ac:dyDescent="0.2">
      <c r="A927" s="25"/>
      <c r="B927" s="25"/>
      <c r="C927" s="25"/>
    </row>
    <row r="928" spans="1:3" ht="14.25" customHeight="1" x14ac:dyDescent="0.2">
      <c r="A928" s="25"/>
      <c r="B928" s="25"/>
      <c r="C928" s="25"/>
    </row>
    <row r="929" spans="1:3" ht="14.25" customHeight="1" x14ac:dyDescent="0.2">
      <c r="A929" s="25"/>
      <c r="B929" s="25"/>
      <c r="C929" s="25"/>
    </row>
    <row r="930" spans="1:3" ht="14.25" customHeight="1" x14ac:dyDescent="0.2">
      <c r="A930" s="25"/>
      <c r="B930" s="25"/>
      <c r="C930" s="25"/>
    </row>
    <row r="931" spans="1:3" ht="14.25" customHeight="1" x14ac:dyDescent="0.2">
      <c r="A931" s="25"/>
      <c r="B931" s="25"/>
      <c r="C931" s="25"/>
    </row>
    <row r="932" spans="1:3" ht="14.25" customHeight="1" x14ac:dyDescent="0.2">
      <c r="A932" s="25"/>
      <c r="B932" s="25"/>
      <c r="C932" s="25"/>
    </row>
    <row r="933" spans="1:3" ht="14.25" customHeight="1" x14ac:dyDescent="0.2">
      <c r="A933" s="25"/>
      <c r="B933" s="25"/>
      <c r="C933" s="25"/>
    </row>
    <row r="934" spans="1:3" ht="14.25" customHeight="1" x14ac:dyDescent="0.2">
      <c r="A934" s="25"/>
      <c r="B934" s="25"/>
      <c r="C934" s="25"/>
    </row>
    <row r="935" spans="1:3" ht="14.25" customHeight="1" x14ac:dyDescent="0.2">
      <c r="A935" s="25"/>
      <c r="B935" s="25"/>
      <c r="C935" s="25"/>
    </row>
    <row r="936" spans="1:3" ht="14.25" customHeight="1" x14ac:dyDescent="0.2">
      <c r="A936" s="25"/>
      <c r="B936" s="25"/>
      <c r="C936" s="25"/>
    </row>
    <row r="937" spans="1:3" ht="14.25" customHeight="1" x14ac:dyDescent="0.2">
      <c r="A937" s="25"/>
      <c r="B937" s="25"/>
      <c r="C937" s="25"/>
    </row>
    <row r="938" spans="1:3" ht="14.25" customHeight="1" x14ac:dyDescent="0.2">
      <c r="A938" s="25"/>
      <c r="B938" s="25"/>
      <c r="C938" s="25"/>
    </row>
    <row r="939" spans="1:3" ht="14.25" customHeight="1" x14ac:dyDescent="0.2">
      <c r="A939" s="25"/>
      <c r="B939" s="25"/>
      <c r="C939" s="25"/>
    </row>
    <row r="940" spans="1:3" ht="14.25" customHeight="1" x14ac:dyDescent="0.2">
      <c r="A940" s="25"/>
      <c r="B940" s="25"/>
      <c r="C940" s="25"/>
    </row>
    <row r="941" spans="1:3" ht="14.25" customHeight="1" x14ac:dyDescent="0.2">
      <c r="A941" s="25"/>
      <c r="B941" s="25"/>
      <c r="C941" s="25"/>
    </row>
    <row r="942" spans="1:3" ht="14.25" customHeight="1" x14ac:dyDescent="0.2">
      <c r="A942" s="25"/>
      <c r="B942" s="25"/>
      <c r="C942" s="25"/>
    </row>
    <row r="943" spans="1:3" ht="14.25" customHeight="1" x14ac:dyDescent="0.2">
      <c r="A943" s="25"/>
      <c r="B943" s="25"/>
      <c r="C943" s="25"/>
    </row>
    <row r="944" spans="1:3" ht="14.25" customHeight="1" x14ac:dyDescent="0.2">
      <c r="A944" s="25"/>
      <c r="B944" s="25"/>
      <c r="C944" s="25"/>
    </row>
    <row r="945" spans="1:3" ht="14.25" customHeight="1" x14ac:dyDescent="0.2">
      <c r="A945" s="25"/>
      <c r="B945" s="25"/>
      <c r="C945" s="25"/>
    </row>
    <row r="946" spans="1:3" ht="14.25" customHeight="1" x14ac:dyDescent="0.2">
      <c r="A946" s="25"/>
      <c r="B946" s="25"/>
      <c r="C946" s="25"/>
    </row>
    <row r="947" spans="1:3" ht="14.25" customHeight="1" x14ac:dyDescent="0.2">
      <c r="A947" s="25"/>
      <c r="B947" s="25"/>
      <c r="C947" s="25"/>
    </row>
    <row r="948" spans="1:3" ht="14.25" customHeight="1" x14ac:dyDescent="0.2">
      <c r="A948" s="25"/>
      <c r="B948" s="25"/>
      <c r="C948" s="25"/>
    </row>
    <row r="949" spans="1:3" ht="14.25" customHeight="1" x14ac:dyDescent="0.2">
      <c r="A949" s="25"/>
      <c r="B949" s="25"/>
      <c r="C949" s="25"/>
    </row>
    <row r="950" spans="1:3" ht="14.25" customHeight="1" x14ac:dyDescent="0.2">
      <c r="A950" s="25"/>
      <c r="B950" s="25"/>
      <c r="C950" s="25"/>
    </row>
    <row r="951" spans="1:3" ht="14.25" customHeight="1" x14ac:dyDescent="0.2">
      <c r="A951" s="25"/>
      <c r="B951" s="25"/>
      <c r="C951" s="25"/>
    </row>
    <row r="952" spans="1:3" ht="14.25" customHeight="1" x14ac:dyDescent="0.2">
      <c r="A952" s="25"/>
      <c r="B952" s="25"/>
      <c r="C952" s="25"/>
    </row>
    <row r="953" spans="1:3" ht="14.25" customHeight="1" x14ac:dyDescent="0.2">
      <c r="A953" s="25"/>
      <c r="B953" s="25"/>
      <c r="C953" s="25"/>
    </row>
    <row r="954" spans="1:3" ht="14.25" customHeight="1" x14ac:dyDescent="0.2">
      <c r="A954" s="25"/>
      <c r="B954" s="25"/>
      <c r="C954" s="25"/>
    </row>
    <row r="955" spans="1:3" ht="14.25" customHeight="1" x14ac:dyDescent="0.2">
      <c r="A955" s="25"/>
      <c r="B955" s="25"/>
      <c r="C955" s="25"/>
    </row>
    <row r="956" spans="1:3" ht="14.25" customHeight="1" x14ac:dyDescent="0.2">
      <c r="A956" s="25"/>
      <c r="B956" s="25"/>
      <c r="C956" s="25"/>
    </row>
    <row r="957" spans="1:3" ht="14.25" customHeight="1" x14ac:dyDescent="0.2">
      <c r="A957" s="25"/>
      <c r="B957" s="25"/>
      <c r="C957" s="25"/>
    </row>
    <row r="958" spans="1:3" ht="14.25" customHeight="1" x14ac:dyDescent="0.2">
      <c r="A958" s="25"/>
      <c r="B958" s="25"/>
      <c r="C958" s="25"/>
    </row>
    <row r="959" spans="1:3" ht="14.25" customHeight="1" x14ac:dyDescent="0.2">
      <c r="A959" s="25"/>
      <c r="B959" s="25"/>
      <c r="C959" s="25"/>
    </row>
    <row r="960" spans="1:3" ht="14.25" customHeight="1" x14ac:dyDescent="0.2">
      <c r="A960" s="25"/>
      <c r="B960" s="25"/>
      <c r="C960" s="25"/>
    </row>
    <row r="961" spans="1:3" ht="14.25" customHeight="1" x14ac:dyDescent="0.2">
      <c r="A961" s="25"/>
      <c r="B961" s="25"/>
      <c r="C961" s="25"/>
    </row>
    <row r="962" spans="1:3" ht="14.25" customHeight="1" x14ac:dyDescent="0.2">
      <c r="A962" s="25"/>
      <c r="B962" s="25"/>
      <c r="C962" s="25"/>
    </row>
    <row r="963" spans="1:3" ht="14.25" customHeight="1" x14ac:dyDescent="0.2">
      <c r="A963" s="25"/>
      <c r="B963" s="25"/>
      <c r="C963" s="25"/>
    </row>
    <row r="964" spans="1:3" ht="14.25" customHeight="1" x14ac:dyDescent="0.2">
      <c r="A964" s="25"/>
      <c r="B964" s="25"/>
      <c r="C964" s="25"/>
    </row>
    <row r="965" spans="1:3" ht="14.25" customHeight="1" x14ac:dyDescent="0.2">
      <c r="A965" s="25"/>
      <c r="B965" s="25"/>
      <c r="C965" s="25"/>
    </row>
    <row r="966" spans="1:3" ht="14.25" customHeight="1" x14ac:dyDescent="0.2">
      <c r="A966" s="25"/>
      <c r="B966" s="25"/>
      <c r="C966" s="25"/>
    </row>
    <row r="967" spans="1:3" ht="14.25" customHeight="1" x14ac:dyDescent="0.2">
      <c r="A967" s="25"/>
      <c r="B967" s="25"/>
      <c r="C967" s="25"/>
    </row>
    <row r="968" spans="1:3" ht="14.25" customHeight="1" x14ac:dyDescent="0.2">
      <c r="A968" s="25"/>
      <c r="B968" s="25"/>
      <c r="C968" s="25"/>
    </row>
    <row r="969" spans="1:3" ht="14.25" customHeight="1" x14ac:dyDescent="0.2">
      <c r="A969" s="25"/>
      <c r="B969" s="25"/>
      <c r="C969" s="25"/>
    </row>
    <row r="970" spans="1:3" ht="14.25" customHeight="1" x14ac:dyDescent="0.2">
      <c r="A970" s="25"/>
      <c r="B970" s="25"/>
      <c r="C970" s="25"/>
    </row>
    <row r="971" spans="1:3" ht="14.25" customHeight="1" x14ac:dyDescent="0.2">
      <c r="A971" s="25"/>
      <c r="B971" s="25"/>
      <c r="C971" s="25"/>
    </row>
    <row r="972" spans="1:3" ht="14.25" customHeight="1" x14ac:dyDescent="0.2">
      <c r="A972" s="25"/>
      <c r="B972" s="25"/>
      <c r="C972" s="25"/>
    </row>
    <row r="973" spans="1:3" ht="14.25" customHeight="1" x14ac:dyDescent="0.2">
      <c r="A973" s="25"/>
      <c r="B973" s="25"/>
      <c r="C973" s="25"/>
    </row>
    <row r="974" spans="1:3" ht="14.25" customHeight="1" x14ac:dyDescent="0.2">
      <c r="A974" s="25"/>
      <c r="B974" s="25"/>
      <c r="C974" s="25"/>
    </row>
    <row r="975" spans="1:3" ht="14.25" customHeight="1" x14ac:dyDescent="0.2">
      <c r="A975" s="25"/>
      <c r="B975" s="25"/>
      <c r="C975" s="25"/>
    </row>
    <row r="976" spans="1:3" ht="14.25" customHeight="1" x14ac:dyDescent="0.2">
      <c r="A976" s="25"/>
      <c r="B976" s="25"/>
      <c r="C976" s="25"/>
    </row>
    <row r="977" spans="1:3" ht="14.25" customHeight="1" x14ac:dyDescent="0.2">
      <c r="A977" s="25"/>
      <c r="B977" s="25"/>
      <c r="C977" s="25"/>
    </row>
    <row r="978" spans="1:3" ht="14.25" customHeight="1" x14ac:dyDescent="0.2">
      <c r="A978" s="25"/>
      <c r="B978" s="25"/>
      <c r="C978" s="25"/>
    </row>
    <row r="979" spans="1:3" ht="14.25" customHeight="1" x14ac:dyDescent="0.2">
      <c r="A979" s="25"/>
      <c r="B979" s="25"/>
      <c r="C979" s="25"/>
    </row>
    <row r="980" spans="1:3" ht="14.25" customHeight="1" x14ac:dyDescent="0.2">
      <c r="A980" s="25"/>
      <c r="B980" s="25"/>
      <c r="C980" s="25"/>
    </row>
    <row r="981" spans="1:3" ht="14.25" customHeight="1" x14ac:dyDescent="0.2">
      <c r="A981" s="25"/>
      <c r="B981" s="25"/>
      <c r="C981" s="25"/>
    </row>
    <row r="982" spans="1:3" ht="14.25" customHeight="1" x14ac:dyDescent="0.2">
      <c r="A982" s="25"/>
      <c r="B982" s="25"/>
      <c r="C982" s="25"/>
    </row>
    <row r="983" spans="1:3" ht="14.25" customHeight="1" x14ac:dyDescent="0.2">
      <c r="A983" s="25"/>
      <c r="B983" s="25"/>
      <c r="C983" s="25"/>
    </row>
    <row r="984" spans="1:3" ht="14.25" customHeight="1" x14ac:dyDescent="0.2">
      <c r="A984" s="25"/>
      <c r="B984" s="25"/>
      <c r="C984" s="25"/>
    </row>
    <row r="985" spans="1:3" ht="14.25" customHeight="1" x14ac:dyDescent="0.2">
      <c r="A985" s="25"/>
      <c r="B985" s="25"/>
      <c r="C985" s="25"/>
    </row>
    <row r="986" spans="1:3" ht="14.25" customHeight="1" x14ac:dyDescent="0.2">
      <c r="A986" s="25"/>
      <c r="B986" s="25"/>
      <c r="C986" s="25"/>
    </row>
    <row r="987" spans="1:3" ht="14.25" customHeight="1" x14ac:dyDescent="0.2">
      <c r="A987" s="25"/>
      <c r="B987" s="25"/>
      <c r="C987" s="25"/>
    </row>
    <row r="988" spans="1:3" ht="14.25" customHeight="1" x14ac:dyDescent="0.2">
      <c r="A988" s="25"/>
      <c r="B988" s="25"/>
      <c r="C988" s="25"/>
    </row>
    <row r="989" spans="1:3" ht="14.25" customHeight="1" x14ac:dyDescent="0.2">
      <c r="A989" s="25"/>
      <c r="B989" s="25"/>
      <c r="C989" s="25"/>
    </row>
    <row r="990" spans="1:3" ht="14.25" customHeight="1" x14ac:dyDescent="0.2">
      <c r="A990" s="25"/>
      <c r="B990" s="25"/>
      <c r="C990" s="25"/>
    </row>
    <row r="991" spans="1:3" ht="14.25" customHeight="1" x14ac:dyDescent="0.2">
      <c r="A991" s="25"/>
      <c r="B991" s="25"/>
      <c r="C991" s="25"/>
    </row>
    <row r="992" spans="1:3" ht="14.25" customHeight="1" x14ac:dyDescent="0.2">
      <c r="A992" s="25"/>
      <c r="B992" s="25"/>
      <c r="C992" s="25"/>
    </row>
    <row r="993" spans="1:3" ht="14.25" customHeight="1" x14ac:dyDescent="0.2">
      <c r="A993" s="25"/>
      <c r="B993" s="25"/>
      <c r="C993" s="25"/>
    </row>
    <row r="994" spans="1:3" ht="14.25" customHeight="1" x14ac:dyDescent="0.2">
      <c r="A994" s="25"/>
      <c r="B994" s="25"/>
      <c r="C994" s="25"/>
    </row>
    <row r="995" spans="1:3" ht="14.25" customHeight="1" x14ac:dyDescent="0.2">
      <c r="A995" s="25"/>
      <c r="B995" s="25"/>
      <c r="C995" s="25"/>
    </row>
    <row r="996" spans="1:3" ht="14.25" customHeight="1" x14ac:dyDescent="0.2">
      <c r="A996" s="25"/>
      <c r="B996" s="25"/>
      <c r="C996" s="25"/>
    </row>
    <row r="997" spans="1:3" ht="14.25" customHeight="1" x14ac:dyDescent="0.2">
      <c r="A997" s="25"/>
      <c r="B997" s="25"/>
      <c r="C997" s="25"/>
    </row>
    <row r="998" spans="1:3" ht="14.25" customHeight="1" x14ac:dyDescent="0.2">
      <c r="A998" s="25"/>
      <c r="B998" s="25"/>
      <c r="C998" s="25"/>
    </row>
    <row r="999" spans="1:3" ht="14.25" customHeight="1" x14ac:dyDescent="0.2">
      <c r="A999" s="25"/>
      <c r="B999" s="25"/>
      <c r="C999" s="25"/>
    </row>
    <row r="1000" spans="1:3" ht="14.25" customHeight="1" x14ac:dyDescent="0.2">
      <c r="A1000" s="25"/>
      <c r="B1000" s="25"/>
      <c r="C1000" s="25"/>
    </row>
  </sheetData>
  <mergeCells count="6">
    <mergeCell ref="G3:H4"/>
    <mergeCell ref="A2:E2"/>
    <mergeCell ref="A3:B4"/>
    <mergeCell ref="G2:K2"/>
    <mergeCell ref="A1:E1"/>
    <mergeCell ref="G1:K1"/>
  </mergeCells>
  <pageMargins left="0.7" right="0.7" top="0.75" bottom="0.75" header="0" footer="0"/>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Q1000"/>
  <sheetViews>
    <sheetView workbookViewId="0"/>
  </sheetViews>
  <sheetFormatPr baseColWidth="10" defaultColWidth="14.42578125" defaultRowHeight="15" customHeight="1" x14ac:dyDescent="0.2"/>
  <cols>
    <col min="1" max="1" width="47.42578125" customWidth="1"/>
    <col min="2" max="2" width="4.140625" customWidth="1"/>
    <col min="3" max="3" width="4.28515625" customWidth="1"/>
    <col min="4" max="4" width="4.42578125" customWidth="1"/>
    <col min="5" max="6" width="3.5703125" customWidth="1"/>
    <col min="7" max="7" width="4.28515625" customWidth="1"/>
    <col min="8" max="8" width="3.7109375" customWidth="1"/>
    <col min="9" max="9" width="4.28515625" customWidth="1"/>
    <col min="10" max="15" width="3.7109375" customWidth="1"/>
    <col min="16" max="16" width="4.85546875" customWidth="1"/>
    <col min="17" max="17" width="4.7109375" customWidth="1"/>
    <col min="18" max="18" width="4.5703125" customWidth="1"/>
    <col min="19" max="21" width="4.140625" customWidth="1"/>
    <col min="22" max="22" width="3.5703125" customWidth="1"/>
    <col min="23" max="23" width="4.140625" customWidth="1"/>
    <col min="24" max="24" width="4.28515625" customWidth="1"/>
    <col min="25" max="27" width="4.5703125" customWidth="1"/>
    <col min="28" max="30" width="4.140625" customWidth="1"/>
    <col min="31" max="31" width="5" customWidth="1"/>
    <col min="32" max="32" width="3.7109375" customWidth="1"/>
    <col min="33" max="33" width="4.42578125" customWidth="1"/>
    <col min="34" max="36" width="4" customWidth="1"/>
    <col min="37" max="39" width="4.42578125" customWidth="1"/>
    <col min="40" max="40" width="4.140625" customWidth="1"/>
    <col min="41" max="41" width="4.28515625" customWidth="1"/>
    <col min="42" max="42" width="3.85546875" customWidth="1"/>
    <col min="43" max="43" width="5.28515625" customWidth="1"/>
  </cols>
  <sheetData>
    <row r="1" spans="1:43" ht="12.75" customHeight="1" x14ac:dyDescent="0.2"/>
    <row r="2" spans="1:43" ht="12.75" customHeight="1" x14ac:dyDescent="0.2">
      <c r="A2" s="622" t="s">
        <v>126</v>
      </c>
      <c r="B2" s="612"/>
      <c r="C2" s="612"/>
      <c r="D2" s="612"/>
      <c r="E2" s="612"/>
      <c r="F2" s="612"/>
      <c r="G2" s="612"/>
      <c r="H2" s="612"/>
      <c r="I2" s="612"/>
      <c r="J2" s="612"/>
      <c r="K2" s="612"/>
      <c r="L2" s="612"/>
      <c r="M2" s="612"/>
      <c r="N2" s="612"/>
      <c r="O2" s="612"/>
      <c r="P2" s="612"/>
      <c r="Q2" s="612"/>
      <c r="R2" s="612"/>
      <c r="S2" s="612"/>
      <c r="T2" s="612"/>
      <c r="U2" s="612"/>
      <c r="V2" s="612"/>
      <c r="W2" s="612"/>
      <c r="X2" s="612"/>
      <c r="Y2" s="612"/>
      <c r="Z2" s="612"/>
      <c r="AA2" s="612"/>
      <c r="AB2" s="612"/>
      <c r="AC2" s="612"/>
      <c r="AD2" s="612"/>
      <c r="AE2" s="612"/>
      <c r="AF2" s="612"/>
      <c r="AG2" s="612"/>
      <c r="AH2" s="612"/>
      <c r="AI2" s="612"/>
      <c r="AJ2" s="612"/>
      <c r="AK2" s="612"/>
      <c r="AL2" s="612"/>
      <c r="AM2" s="612"/>
      <c r="AN2" s="612"/>
      <c r="AO2" s="612"/>
      <c r="AP2" s="612"/>
      <c r="AQ2" s="613"/>
    </row>
    <row r="3" spans="1:43" ht="12.75" customHeight="1" x14ac:dyDescent="0.2">
      <c r="A3" s="623" t="s">
        <v>128</v>
      </c>
      <c r="B3" s="624"/>
      <c r="C3" s="624"/>
      <c r="D3" s="624"/>
      <c r="E3" s="624"/>
      <c r="F3" s="624"/>
      <c r="G3" s="624"/>
      <c r="H3" s="624"/>
      <c r="I3" s="624"/>
      <c r="J3" s="624"/>
      <c r="K3" s="624"/>
      <c r="L3" s="624"/>
      <c r="M3" s="624"/>
      <c r="N3" s="624"/>
      <c r="O3" s="624"/>
      <c r="P3" s="624"/>
      <c r="Q3" s="624"/>
      <c r="R3" s="624"/>
      <c r="S3" s="624"/>
      <c r="T3" s="624"/>
      <c r="U3" s="624"/>
      <c r="V3" s="624"/>
      <c r="W3" s="624"/>
      <c r="X3" s="624"/>
      <c r="Y3" s="624"/>
      <c r="Z3" s="624"/>
      <c r="AA3" s="624"/>
      <c r="AB3" s="624"/>
      <c r="AC3" s="624"/>
      <c r="AD3" s="624"/>
      <c r="AE3" s="624"/>
      <c r="AF3" s="624"/>
      <c r="AG3" s="624"/>
      <c r="AH3" s="624"/>
      <c r="AI3" s="624"/>
      <c r="AJ3" s="624"/>
      <c r="AK3" s="624"/>
      <c r="AL3" s="624"/>
      <c r="AM3" s="624"/>
      <c r="AN3" s="624"/>
      <c r="AO3" s="624"/>
      <c r="AP3" s="624"/>
      <c r="AQ3" s="624"/>
    </row>
    <row r="4" spans="1:43" ht="12.75" customHeight="1" x14ac:dyDescent="0.2">
      <c r="A4" s="625"/>
      <c r="B4" s="625"/>
      <c r="C4" s="625"/>
      <c r="D4" s="625"/>
      <c r="E4" s="625"/>
      <c r="F4" s="625"/>
      <c r="G4" s="625"/>
      <c r="H4" s="625"/>
      <c r="I4" s="625"/>
      <c r="J4" s="625"/>
      <c r="K4" s="625"/>
      <c r="L4" s="625"/>
      <c r="M4" s="625"/>
      <c r="N4" s="625"/>
      <c r="O4" s="625"/>
      <c r="P4" s="625"/>
      <c r="Q4" s="625"/>
      <c r="R4" s="625"/>
      <c r="S4" s="625"/>
      <c r="T4" s="625"/>
      <c r="U4" s="625"/>
      <c r="V4" s="625"/>
      <c r="W4" s="625"/>
      <c r="X4" s="625"/>
      <c r="Y4" s="625"/>
      <c r="Z4" s="625"/>
      <c r="AA4" s="625"/>
      <c r="AB4" s="625"/>
      <c r="AC4" s="625"/>
      <c r="AD4" s="625"/>
      <c r="AE4" s="625"/>
      <c r="AF4" s="625"/>
      <c r="AG4" s="625"/>
      <c r="AH4" s="625"/>
      <c r="AI4" s="625"/>
      <c r="AJ4" s="625"/>
      <c r="AK4" s="625"/>
      <c r="AL4" s="625"/>
      <c r="AM4" s="625"/>
      <c r="AN4" s="625"/>
      <c r="AO4" s="625"/>
      <c r="AP4" s="625"/>
      <c r="AQ4" s="625"/>
    </row>
    <row r="5" spans="1:43" ht="12.75" customHeight="1" x14ac:dyDescent="0.2">
      <c r="A5" s="634" t="s">
        <v>132</v>
      </c>
      <c r="B5" s="638" t="s">
        <v>134</v>
      </c>
      <c r="C5" s="639"/>
      <c r="D5" s="639"/>
      <c r="E5" s="639"/>
      <c r="F5" s="639"/>
      <c r="G5" s="639"/>
      <c r="H5" s="639"/>
      <c r="I5" s="639"/>
      <c r="J5" s="639"/>
      <c r="K5" s="639"/>
      <c r="L5" s="639"/>
      <c r="M5" s="639"/>
      <c r="N5" s="639"/>
      <c r="O5" s="639"/>
      <c r="P5" s="639"/>
      <c r="Q5" s="639"/>
      <c r="R5" s="639"/>
      <c r="S5" s="639"/>
      <c r="T5" s="639"/>
      <c r="U5" s="639"/>
      <c r="V5" s="640"/>
      <c r="W5" s="641" t="s">
        <v>137</v>
      </c>
      <c r="X5" s="639"/>
      <c r="Y5" s="639"/>
      <c r="Z5" s="639"/>
      <c r="AA5" s="639"/>
      <c r="AB5" s="639"/>
      <c r="AC5" s="639"/>
      <c r="AD5" s="639"/>
      <c r="AE5" s="639"/>
      <c r="AF5" s="639"/>
      <c r="AG5" s="639"/>
      <c r="AH5" s="639"/>
      <c r="AI5" s="639"/>
      <c r="AJ5" s="639"/>
      <c r="AK5" s="639"/>
      <c r="AL5" s="639"/>
      <c r="AM5" s="639"/>
      <c r="AN5" s="639"/>
      <c r="AO5" s="639"/>
      <c r="AP5" s="639"/>
      <c r="AQ5" s="640"/>
    </row>
    <row r="6" spans="1:43" ht="3" customHeight="1" x14ac:dyDescent="0.2">
      <c r="A6" s="635"/>
      <c r="Y6" s="31"/>
      <c r="Z6" s="31"/>
      <c r="AA6" s="31"/>
      <c r="AB6" s="31"/>
      <c r="AC6" s="31"/>
      <c r="AD6" s="31"/>
      <c r="AE6" s="31"/>
      <c r="AF6" s="31"/>
      <c r="AG6" s="31"/>
      <c r="AH6" s="31"/>
      <c r="AI6" s="31"/>
      <c r="AJ6" s="31"/>
      <c r="AK6" s="31"/>
      <c r="AL6" s="31"/>
      <c r="AM6" s="31"/>
      <c r="AN6" s="31"/>
      <c r="AO6" s="31"/>
      <c r="AP6" s="31"/>
      <c r="AQ6" s="31"/>
    </row>
    <row r="7" spans="1:43" ht="42" customHeight="1" x14ac:dyDescent="0.2">
      <c r="A7" s="635"/>
      <c r="B7" s="633" t="s">
        <v>142</v>
      </c>
      <c r="C7" s="627"/>
      <c r="D7" s="630"/>
      <c r="E7" s="632" t="s">
        <v>145</v>
      </c>
      <c r="F7" s="627"/>
      <c r="G7" s="630"/>
      <c r="H7" s="632" t="s">
        <v>148</v>
      </c>
      <c r="I7" s="627"/>
      <c r="J7" s="630"/>
      <c r="K7" s="626" t="s">
        <v>150</v>
      </c>
      <c r="L7" s="627"/>
      <c r="M7" s="630"/>
      <c r="N7" s="626" t="s">
        <v>153</v>
      </c>
      <c r="O7" s="627"/>
      <c r="P7" s="630"/>
      <c r="Q7" s="632" t="s">
        <v>155</v>
      </c>
      <c r="R7" s="627"/>
      <c r="S7" s="630"/>
      <c r="T7" s="626" t="s">
        <v>156</v>
      </c>
      <c r="U7" s="627"/>
      <c r="V7" s="628"/>
      <c r="W7" s="629" t="s">
        <v>158</v>
      </c>
      <c r="X7" s="627"/>
      <c r="Y7" s="630"/>
      <c r="Z7" s="631" t="s">
        <v>159</v>
      </c>
      <c r="AA7" s="627"/>
      <c r="AB7" s="630"/>
      <c r="AC7" s="631" t="s">
        <v>161</v>
      </c>
      <c r="AD7" s="627"/>
      <c r="AE7" s="630"/>
      <c r="AF7" s="631" t="s">
        <v>163</v>
      </c>
      <c r="AG7" s="627"/>
      <c r="AH7" s="630"/>
      <c r="AI7" s="631" t="s">
        <v>165</v>
      </c>
      <c r="AJ7" s="627"/>
      <c r="AK7" s="630"/>
      <c r="AL7" s="637" t="s">
        <v>166</v>
      </c>
      <c r="AM7" s="627"/>
      <c r="AN7" s="630"/>
      <c r="AO7" s="637" t="s">
        <v>168</v>
      </c>
      <c r="AP7" s="627"/>
      <c r="AQ7" s="628"/>
    </row>
    <row r="8" spans="1:43" ht="12.75" customHeight="1" x14ac:dyDescent="0.2">
      <c r="A8" s="636"/>
      <c r="B8" s="35" t="s">
        <v>169</v>
      </c>
      <c r="C8" s="35" t="s">
        <v>170</v>
      </c>
      <c r="D8" s="35" t="s">
        <v>171</v>
      </c>
      <c r="E8" s="35" t="s">
        <v>169</v>
      </c>
      <c r="F8" s="35" t="s">
        <v>170</v>
      </c>
      <c r="G8" s="35" t="s">
        <v>171</v>
      </c>
      <c r="H8" s="35" t="s">
        <v>169</v>
      </c>
      <c r="I8" s="35" t="s">
        <v>170</v>
      </c>
      <c r="J8" s="35" t="s">
        <v>171</v>
      </c>
      <c r="K8" s="35" t="s">
        <v>169</v>
      </c>
      <c r="L8" s="35" t="s">
        <v>170</v>
      </c>
      <c r="M8" s="35" t="s">
        <v>171</v>
      </c>
      <c r="N8" s="35" t="s">
        <v>169</v>
      </c>
      <c r="O8" s="35" t="s">
        <v>170</v>
      </c>
      <c r="P8" s="35" t="s">
        <v>171</v>
      </c>
      <c r="Q8" s="35" t="s">
        <v>169</v>
      </c>
      <c r="R8" s="35" t="s">
        <v>170</v>
      </c>
      <c r="S8" s="35" t="s">
        <v>171</v>
      </c>
      <c r="T8" s="35" t="s">
        <v>169</v>
      </c>
      <c r="U8" s="35" t="s">
        <v>170</v>
      </c>
      <c r="V8" s="36" t="s">
        <v>171</v>
      </c>
      <c r="W8" s="37" t="s">
        <v>169</v>
      </c>
      <c r="X8" s="38" t="s">
        <v>170</v>
      </c>
      <c r="Y8" s="38" t="s">
        <v>171</v>
      </c>
      <c r="Z8" s="38" t="s">
        <v>169</v>
      </c>
      <c r="AA8" s="38" t="s">
        <v>170</v>
      </c>
      <c r="AB8" s="38" t="s">
        <v>171</v>
      </c>
      <c r="AC8" s="38" t="s">
        <v>169</v>
      </c>
      <c r="AD8" s="38" t="s">
        <v>170</v>
      </c>
      <c r="AE8" s="38" t="s">
        <v>171</v>
      </c>
      <c r="AF8" s="38" t="s">
        <v>169</v>
      </c>
      <c r="AG8" s="38" t="s">
        <v>170</v>
      </c>
      <c r="AH8" s="38" t="s">
        <v>171</v>
      </c>
      <c r="AI8" s="38" t="s">
        <v>169</v>
      </c>
      <c r="AJ8" s="38" t="s">
        <v>170</v>
      </c>
      <c r="AK8" s="38" t="s">
        <v>171</v>
      </c>
      <c r="AL8" s="38" t="s">
        <v>169</v>
      </c>
      <c r="AM8" s="38" t="s">
        <v>170</v>
      </c>
      <c r="AN8" s="38" t="s">
        <v>171</v>
      </c>
      <c r="AO8" s="38" t="s">
        <v>169</v>
      </c>
      <c r="AP8" s="38" t="s">
        <v>170</v>
      </c>
      <c r="AQ8" s="39" t="s">
        <v>171</v>
      </c>
    </row>
    <row r="9" spans="1:43" ht="16.5" customHeight="1" x14ac:dyDescent="0.2">
      <c r="A9" s="40" t="s">
        <v>62</v>
      </c>
      <c r="B9" s="41" t="s">
        <v>173</v>
      </c>
      <c r="C9" s="30" t="s">
        <v>173</v>
      </c>
      <c r="D9" s="30" t="s">
        <v>173</v>
      </c>
      <c r="E9" s="30" t="s">
        <v>173</v>
      </c>
      <c r="F9" s="30" t="s">
        <v>173</v>
      </c>
      <c r="G9" s="30" t="s">
        <v>173</v>
      </c>
      <c r="H9" s="30"/>
      <c r="I9" s="30"/>
      <c r="J9" s="30"/>
      <c r="K9" s="30"/>
      <c r="L9" s="30"/>
      <c r="M9" s="30"/>
      <c r="N9" s="30"/>
      <c r="O9" s="30"/>
      <c r="P9" s="30"/>
      <c r="Q9" s="30"/>
      <c r="R9" s="30"/>
      <c r="S9" s="30"/>
      <c r="T9" s="30" t="s">
        <v>173</v>
      </c>
      <c r="U9" s="30" t="s">
        <v>173</v>
      </c>
      <c r="V9" s="42" t="s">
        <v>173</v>
      </c>
      <c r="W9" s="43"/>
      <c r="X9" s="30"/>
      <c r="Y9" s="30"/>
      <c r="Z9" s="3"/>
      <c r="AA9" s="3"/>
      <c r="AB9" s="3"/>
      <c r="AC9" s="30" t="s">
        <v>173</v>
      </c>
      <c r="AD9" s="30" t="s">
        <v>173</v>
      </c>
      <c r="AE9" s="30" t="s">
        <v>173</v>
      </c>
      <c r="AF9" s="3"/>
      <c r="AG9" s="3"/>
      <c r="AH9" s="3"/>
      <c r="AI9" s="3"/>
      <c r="AJ9" s="3"/>
      <c r="AK9" s="3"/>
      <c r="AL9" s="3"/>
      <c r="AM9" s="3"/>
      <c r="AN9" s="3"/>
      <c r="AO9" s="30"/>
      <c r="AP9" s="30"/>
      <c r="AQ9" s="42"/>
    </row>
    <row r="10" spans="1:43" ht="16.5" customHeight="1" x14ac:dyDescent="0.2">
      <c r="A10" s="40" t="s">
        <v>80</v>
      </c>
      <c r="B10" s="41" t="s">
        <v>173</v>
      </c>
      <c r="C10" s="30" t="s">
        <v>173</v>
      </c>
      <c r="D10" s="30" t="s">
        <v>173</v>
      </c>
      <c r="E10" s="30" t="s">
        <v>173</v>
      </c>
      <c r="F10" s="30" t="s">
        <v>173</v>
      </c>
      <c r="G10" s="30" t="s">
        <v>173</v>
      </c>
      <c r="H10" s="30"/>
      <c r="I10" s="30"/>
      <c r="J10" s="30"/>
      <c r="K10" s="30" t="s">
        <v>173</v>
      </c>
      <c r="L10" s="30" t="s">
        <v>173</v>
      </c>
      <c r="M10" s="30" t="s">
        <v>173</v>
      </c>
      <c r="N10" s="30"/>
      <c r="O10" s="30"/>
      <c r="P10" s="30"/>
      <c r="Q10" s="30"/>
      <c r="R10" s="30"/>
      <c r="S10" s="30"/>
      <c r="T10" s="30" t="s">
        <v>173</v>
      </c>
      <c r="U10" s="30" t="s">
        <v>173</v>
      </c>
      <c r="V10" s="42" t="s">
        <v>173</v>
      </c>
      <c r="W10" s="43" t="s">
        <v>173</v>
      </c>
      <c r="X10" s="30" t="s">
        <v>173</v>
      </c>
      <c r="Y10" s="30" t="s">
        <v>173</v>
      </c>
      <c r="Z10" s="30" t="s">
        <v>173</v>
      </c>
      <c r="AA10" s="30" t="s">
        <v>173</v>
      </c>
      <c r="AB10" s="30" t="s">
        <v>173</v>
      </c>
      <c r="AC10" s="30" t="s">
        <v>173</v>
      </c>
      <c r="AD10" s="30" t="s">
        <v>173</v>
      </c>
      <c r="AE10" s="30" t="s">
        <v>173</v>
      </c>
      <c r="AF10" s="3"/>
      <c r="AG10" s="3"/>
      <c r="AH10" s="3"/>
      <c r="AI10" s="3"/>
      <c r="AJ10" s="3"/>
      <c r="AK10" s="3"/>
      <c r="AL10" s="3"/>
      <c r="AM10" s="3"/>
      <c r="AN10" s="3"/>
      <c r="AO10" s="30"/>
      <c r="AP10" s="30"/>
      <c r="AQ10" s="42"/>
    </row>
    <row r="11" spans="1:43" ht="19.5" customHeight="1" x14ac:dyDescent="0.2">
      <c r="A11" s="40" t="s">
        <v>89</v>
      </c>
      <c r="B11" s="41" t="s">
        <v>173</v>
      </c>
      <c r="C11" s="30" t="s">
        <v>173</v>
      </c>
      <c r="D11" s="30" t="s">
        <v>173</v>
      </c>
      <c r="E11" s="30" t="s">
        <v>173</v>
      </c>
      <c r="F11" s="30" t="s">
        <v>173</v>
      </c>
      <c r="G11" s="30" t="s">
        <v>173</v>
      </c>
      <c r="H11" s="30"/>
      <c r="I11" s="30"/>
      <c r="J11" s="30"/>
      <c r="K11" s="30"/>
      <c r="L11" s="30"/>
      <c r="M11" s="30"/>
      <c r="N11" s="30" t="s">
        <v>173</v>
      </c>
      <c r="O11" s="30" t="s">
        <v>173</v>
      </c>
      <c r="P11" s="30" t="s">
        <v>173</v>
      </c>
      <c r="Q11" s="30"/>
      <c r="R11" s="30"/>
      <c r="S11" s="30"/>
      <c r="T11" s="30" t="s">
        <v>173</v>
      </c>
      <c r="U11" s="30" t="s">
        <v>173</v>
      </c>
      <c r="V11" s="42" t="s">
        <v>173</v>
      </c>
      <c r="W11" s="43"/>
      <c r="X11" s="30"/>
      <c r="Y11" s="30"/>
      <c r="Z11" s="3"/>
      <c r="AA11" s="3"/>
      <c r="AB11" s="3"/>
      <c r="AC11" s="30" t="s">
        <v>173</v>
      </c>
      <c r="AD11" s="30" t="s">
        <v>173</v>
      </c>
      <c r="AE11" s="30" t="s">
        <v>173</v>
      </c>
      <c r="AF11" s="3"/>
      <c r="AG11" s="3"/>
      <c r="AH11" s="3"/>
      <c r="AI11" s="3"/>
      <c r="AJ11" s="3"/>
      <c r="AK11" s="3"/>
      <c r="AL11" s="3"/>
      <c r="AM11" s="3"/>
      <c r="AN11" s="3"/>
      <c r="AO11" s="3" t="s">
        <v>173</v>
      </c>
      <c r="AP11" s="3" t="s">
        <v>173</v>
      </c>
      <c r="AQ11" s="46" t="s">
        <v>173</v>
      </c>
    </row>
    <row r="12" spans="1:43" ht="18.75" customHeight="1" x14ac:dyDescent="0.2">
      <c r="A12" s="40" t="s">
        <v>91</v>
      </c>
      <c r="B12" s="41" t="s">
        <v>173</v>
      </c>
      <c r="C12" s="30" t="s">
        <v>173</v>
      </c>
      <c r="D12" s="30" t="s">
        <v>173</v>
      </c>
      <c r="E12" s="30" t="s">
        <v>173</v>
      </c>
      <c r="F12" s="30" t="s">
        <v>173</v>
      </c>
      <c r="G12" s="30" t="s">
        <v>173</v>
      </c>
      <c r="H12" s="30"/>
      <c r="I12" s="30"/>
      <c r="J12" s="30"/>
      <c r="K12" s="30"/>
      <c r="L12" s="30"/>
      <c r="M12" s="30"/>
      <c r="N12" s="30"/>
      <c r="O12" s="30"/>
      <c r="P12" s="30"/>
      <c r="Q12" s="30"/>
      <c r="R12" s="30"/>
      <c r="S12" s="30"/>
      <c r="T12" s="30" t="s">
        <v>173</v>
      </c>
      <c r="U12" s="30" t="s">
        <v>173</v>
      </c>
      <c r="V12" s="42" t="s">
        <v>173</v>
      </c>
      <c r="W12" s="43"/>
      <c r="X12" s="30"/>
      <c r="Y12" s="30"/>
      <c r="Z12" s="3"/>
      <c r="AA12" s="3"/>
      <c r="AB12" s="3"/>
      <c r="AC12" s="30" t="s">
        <v>173</v>
      </c>
      <c r="AD12" s="30" t="s">
        <v>173</v>
      </c>
      <c r="AE12" s="30" t="s">
        <v>173</v>
      </c>
      <c r="AF12" s="3"/>
      <c r="AG12" s="3"/>
      <c r="AH12" s="3"/>
      <c r="AI12" s="3"/>
      <c r="AJ12" s="3"/>
      <c r="AK12" s="3"/>
      <c r="AL12" s="3"/>
      <c r="AM12" s="3"/>
      <c r="AN12" s="3"/>
      <c r="AO12" s="3"/>
      <c r="AP12" s="3"/>
      <c r="AQ12" s="46"/>
    </row>
    <row r="13" spans="1:43" ht="20.25" customHeight="1" x14ac:dyDescent="0.2">
      <c r="A13" s="40" t="s">
        <v>93</v>
      </c>
      <c r="B13" s="41" t="s">
        <v>173</v>
      </c>
      <c r="C13" s="30" t="s">
        <v>173</v>
      </c>
      <c r="D13" s="30" t="s">
        <v>173</v>
      </c>
      <c r="E13" s="30" t="s">
        <v>173</v>
      </c>
      <c r="F13" s="30" t="s">
        <v>173</v>
      </c>
      <c r="G13" s="30" t="s">
        <v>173</v>
      </c>
      <c r="H13" s="30"/>
      <c r="I13" s="30"/>
      <c r="J13" s="30"/>
      <c r="K13" s="30"/>
      <c r="L13" s="30"/>
      <c r="M13" s="30"/>
      <c r="N13" s="30"/>
      <c r="O13" s="30"/>
      <c r="P13" s="30"/>
      <c r="Q13" s="30"/>
      <c r="R13" s="30"/>
      <c r="S13" s="30"/>
      <c r="T13" s="30" t="s">
        <v>173</v>
      </c>
      <c r="U13" s="30" t="s">
        <v>173</v>
      </c>
      <c r="V13" s="42" t="s">
        <v>173</v>
      </c>
      <c r="W13" s="43" t="s">
        <v>173</v>
      </c>
      <c r="X13" s="30" t="s">
        <v>173</v>
      </c>
      <c r="Y13" s="30" t="s">
        <v>173</v>
      </c>
      <c r="Z13" s="30" t="s">
        <v>173</v>
      </c>
      <c r="AA13" s="30" t="s">
        <v>173</v>
      </c>
      <c r="AB13" s="30" t="s">
        <v>173</v>
      </c>
      <c r="AC13" s="30" t="s">
        <v>173</v>
      </c>
      <c r="AD13" s="30" t="s">
        <v>173</v>
      </c>
      <c r="AE13" s="30" t="s">
        <v>173</v>
      </c>
      <c r="AF13" s="30" t="s">
        <v>173</v>
      </c>
      <c r="AG13" s="30" t="s">
        <v>173</v>
      </c>
      <c r="AH13" s="30" t="s">
        <v>173</v>
      </c>
      <c r="AI13" s="3"/>
      <c r="AJ13" s="3"/>
      <c r="AK13" s="3"/>
      <c r="AL13" s="30" t="s">
        <v>173</v>
      </c>
      <c r="AM13" s="30" t="s">
        <v>173</v>
      </c>
      <c r="AN13" s="30" t="s">
        <v>173</v>
      </c>
      <c r="AO13" s="3"/>
      <c r="AP13" s="3"/>
      <c r="AQ13" s="46"/>
    </row>
    <row r="14" spans="1:43" ht="18.75" customHeight="1" x14ac:dyDescent="0.2">
      <c r="A14" s="40" t="s">
        <v>98</v>
      </c>
      <c r="B14" s="41" t="s">
        <v>173</v>
      </c>
      <c r="C14" s="30" t="s">
        <v>173</v>
      </c>
      <c r="D14" s="30" t="s">
        <v>173</v>
      </c>
      <c r="E14" s="30" t="s">
        <v>173</v>
      </c>
      <c r="F14" s="30" t="s">
        <v>173</v>
      </c>
      <c r="G14" s="30" t="s">
        <v>173</v>
      </c>
      <c r="H14" s="30"/>
      <c r="I14" s="30"/>
      <c r="J14" s="30"/>
      <c r="K14" s="30"/>
      <c r="L14" s="30"/>
      <c r="M14" s="30"/>
      <c r="N14" s="30"/>
      <c r="O14" s="30"/>
      <c r="P14" s="30"/>
      <c r="Q14" s="30"/>
      <c r="R14" s="30"/>
      <c r="S14" s="30"/>
      <c r="T14" s="30" t="s">
        <v>173</v>
      </c>
      <c r="U14" s="30" t="s">
        <v>173</v>
      </c>
      <c r="V14" s="42" t="s">
        <v>173</v>
      </c>
      <c r="W14" s="43" t="s">
        <v>173</v>
      </c>
      <c r="X14" s="30" t="s">
        <v>173</v>
      </c>
      <c r="Y14" s="30" t="s">
        <v>173</v>
      </c>
      <c r="Z14" s="30" t="s">
        <v>173</v>
      </c>
      <c r="AA14" s="30" t="s">
        <v>173</v>
      </c>
      <c r="AB14" s="30" t="s">
        <v>173</v>
      </c>
      <c r="AC14" s="30" t="s">
        <v>173</v>
      </c>
      <c r="AD14" s="30" t="s">
        <v>173</v>
      </c>
      <c r="AE14" s="30" t="s">
        <v>173</v>
      </c>
      <c r="AF14" s="30" t="s">
        <v>173</v>
      </c>
      <c r="AG14" s="30" t="s">
        <v>173</v>
      </c>
      <c r="AH14" s="30" t="s">
        <v>173</v>
      </c>
      <c r="AI14" s="3"/>
      <c r="AJ14" s="3"/>
      <c r="AK14" s="3"/>
      <c r="AL14" s="30" t="s">
        <v>173</v>
      </c>
      <c r="AM14" s="30" t="s">
        <v>173</v>
      </c>
      <c r="AN14" s="30" t="s">
        <v>173</v>
      </c>
      <c r="AO14" s="3"/>
      <c r="AP14" s="3"/>
      <c r="AQ14" s="46"/>
    </row>
    <row r="15" spans="1:43" ht="18.75" customHeight="1" x14ac:dyDescent="0.2">
      <c r="A15" s="40" t="s">
        <v>103</v>
      </c>
      <c r="B15" s="41" t="s">
        <v>173</v>
      </c>
      <c r="C15" s="30" t="s">
        <v>173</v>
      </c>
      <c r="D15" s="30" t="s">
        <v>173</v>
      </c>
      <c r="E15" s="30" t="s">
        <v>173</v>
      </c>
      <c r="F15" s="30" t="s">
        <v>173</v>
      </c>
      <c r="G15" s="30" t="s">
        <v>173</v>
      </c>
      <c r="H15" s="30"/>
      <c r="I15" s="30"/>
      <c r="J15" s="30"/>
      <c r="K15" s="30"/>
      <c r="L15" s="30"/>
      <c r="M15" s="30"/>
      <c r="N15" s="30"/>
      <c r="O15" s="30"/>
      <c r="P15" s="30"/>
      <c r="Q15" s="30"/>
      <c r="R15" s="30"/>
      <c r="S15" s="30"/>
      <c r="T15" s="30" t="s">
        <v>173</v>
      </c>
      <c r="U15" s="30" t="s">
        <v>173</v>
      </c>
      <c r="V15" s="42" t="s">
        <v>173</v>
      </c>
      <c r="W15" s="43" t="s">
        <v>173</v>
      </c>
      <c r="X15" s="30" t="s">
        <v>173</v>
      </c>
      <c r="Y15" s="30" t="s">
        <v>173</v>
      </c>
      <c r="Z15" s="3"/>
      <c r="AA15" s="3"/>
      <c r="AB15" s="3"/>
      <c r="AC15" s="30" t="s">
        <v>173</v>
      </c>
      <c r="AD15" s="30" t="s">
        <v>173</v>
      </c>
      <c r="AE15" s="30" t="s">
        <v>173</v>
      </c>
      <c r="AF15" s="3"/>
      <c r="AG15" s="3"/>
      <c r="AH15" s="3"/>
      <c r="AI15" s="3"/>
      <c r="AJ15" s="3"/>
      <c r="AK15" s="3"/>
      <c r="AL15" s="3"/>
      <c r="AM15" s="3"/>
      <c r="AN15" s="3"/>
      <c r="AO15" s="3"/>
      <c r="AP15" s="3"/>
      <c r="AQ15" s="46"/>
    </row>
    <row r="16" spans="1:43" ht="20.25" customHeight="1" x14ac:dyDescent="0.2">
      <c r="A16" s="40" t="s">
        <v>111</v>
      </c>
      <c r="B16" s="41" t="s">
        <v>173</v>
      </c>
      <c r="C16" s="30" t="s">
        <v>173</v>
      </c>
      <c r="D16" s="30" t="s">
        <v>173</v>
      </c>
      <c r="E16" s="30" t="s">
        <v>173</v>
      </c>
      <c r="F16" s="30" t="s">
        <v>173</v>
      </c>
      <c r="G16" s="30" t="s">
        <v>173</v>
      </c>
      <c r="H16" s="30"/>
      <c r="I16" s="30"/>
      <c r="J16" s="30"/>
      <c r="K16" s="30"/>
      <c r="L16" s="30"/>
      <c r="M16" s="30"/>
      <c r="N16" s="30"/>
      <c r="O16" s="30"/>
      <c r="P16" s="30"/>
      <c r="Q16" s="30" t="s">
        <v>173</v>
      </c>
      <c r="R16" s="30" t="s">
        <v>173</v>
      </c>
      <c r="S16" s="30" t="s">
        <v>173</v>
      </c>
      <c r="T16" s="30" t="s">
        <v>173</v>
      </c>
      <c r="U16" s="30" t="s">
        <v>173</v>
      </c>
      <c r="V16" s="42" t="s">
        <v>173</v>
      </c>
      <c r="W16" s="43"/>
      <c r="X16" s="30"/>
      <c r="Y16" s="30"/>
      <c r="Z16" s="3"/>
      <c r="AA16" s="3"/>
      <c r="AB16" s="3"/>
      <c r="AC16" s="30" t="s">
        <v>173</v>
      </c>
      <c r="AD16" s="30" t="s">
        <v>173</v>
      </c>
      <c r="AE16" s="30" t="s">
        <v>173</v>
      </c>
      <c r="AF16" s="3"/>
      <c r="AG16" s="3"/>
      <c r="AH16" s="3"/>
      <c r="AI16" s="3"/>
      <c r="AJ16" s="3"/>
      <c r="AK16" s="3"/>
      <c r="AL16" s="3"/>
      <c r="AM16" s="3"/>
      <c r="AN16" s="3"/>
      <c r="AO16" s="3"/>
      <c r="AP16" s="3"/>
      <c r="AQ16" s="46"/>
    </row>
    <row r="17" spans="1:43" ht="21.75" customHeight="1" x14ac:dyDescent="0.2">
      <c r="A17" s="40" t="s">
        <v>116</v>
      </c>
      <c r="B17" s="41" t="s">
        <v>173</v>
      </c>
      <c r="C17" s="30" t="s">
        <v>173</v>
      </c>
      <c r="D17" s="30" t="s">
        <v>173</v>
      </c>
      <c r="E17" s="30" t="s">
        <v>173</v>
      </c>
      <c r="F17" s="30" t="s">
        <v>173</v>
      </c>
      <c r="G17" s="30" t="s">
        <v>173</v>
      </c>
      <c r="H17" s="30"/>
      <c r="I17" s="30"/>
      <c r="J17" s="30"/>
      <c r="K17" s="30"/>
      <c r="L17" s="30"/>
      <c r="M17" s="30"/>
      <c r="N17" s="30"/>
      <c r="O17" s="30"/>
      <c r="P17" s="30"/>
      <c r="Q17" s="30"/>
      <c r="R17" s="30"/>
      <c r="S17" s="30"/>
      <c r="T17" s="30" t="s">
        <v>173</v>
      </c>
      <c r="U17" s="30" t="s">
        <v>173</v>
      </c>
      <c r="V17" s="42" t="s">
        <v>173</v>
      </c>
      <c r="W17" s="43"/>
      <c r="X17" s="30"/>
      <c r="Y17" s="30"/>
      <c r="Z17" s="3"/>
      <c r="AA17" s="3"/>
      <c r="AB17" s="3"/>
      <c r="AC17" s="30" t="s">
        <v>173</v>
      </c>
      <c r="AD17" s="30" t="s">
        <v>173</v>
      </c>
      <c r="AE17" s="30" t="s">
        <v>173</v>
      </c>
      <c r="AF17" s="3"/>
      <c r="AG17" s="3"/>
      <c r="AH17" s="3"/>
      <c r="AI17" s="3"/>
      <c r="AJ17" s="3"/>
      <c r="AK17" s="3"/>
      <c r="AL17" s="3"/>
      <c r="AM17" s="3"/>
      <c r="AN17" s="3"/>
      <c r="AO17" s="3"/>
      <c r="AP17" s="3"/>
      <c r="AQ17" s="46"/>
    </row>
    <row r="18" spans="1:43" ht="16.5" customHeight="1" x14ac:dyDescent="0.2">
      <c r="A18" s="40" t="s">
        <v>118</v>
      </c>
      <c r="B18" s="41" t="s">
        <v>173</v>
      </c>
      <c r="C18" s="30" t="s">
        <v>173</v>
      </c>
      <c r="D18" s="30" t="s">
        <v>173</v>
      </c>
      <c r="E18" s="30" t="s">
        <v>173</v>
      </c>
      <c r="F18" s="30" t="s">
        <v>173</v>
      </c>
      <c r="G18" s="30" t="s">
        <v>173</v>
      </c>
      <c r="H18" s="30"/>
      <c r="I18" s="30"/>
      <c r="J18" s="30"/>
      <c r="K18" s="30"/>
      <c r="L18" s="30"/>
      <c r="M18" s="30"/>
      <c r="N18" s="30"/>
      <c r="O18" s="30"/>
      <c r="P18" s="30"/>
      <c r="Q18" s="30" t="s">
        <v>173</v>
      </c>
      <c r="R18" s="30" t="s">
        <v>173</v>
      </c>
      <c r="S18" s="30" t="s">
        <v>173</v>
      </c>
      <c r="T18" s="30" t="s">
        <v>173</v>
      </c>
      <c r="U18" s="30" t="s">
        <v>173</v>
      </c>
      <c r="V18" s="42" t="s">
        <v>173</v>
      </c>
      <c r="W18" s="43"/>
      <c r="X18" s="30"/>
      <c r="Y18" s="30"/>
      <c r="Z18" s="3"/>
      <c r="AA18" s="3"/>
      <c r="AB18" s="3"/>
      <c r="AC18" s="30" t="s">
        <v>173</v>
      </c>
      <c r="AD18" s="30" t="s">
        <v>173</v>
      </c>
      <c r="AE18" s="30" t="s">
        <v>173</v>
      </c>
      <c r="AF18" s="3"/>
      <c r="AG18" s="3"/>
      <c r="AH18" s="3"/>
      <c r="AI18" s="3"/>
      <c r="AJ18" s="3"/>
      <c r="AK18" s="3"/>
      <c r="AL18" s="3"/>
      <c r="AM18" s="3"/>
      <c r="AN18" s="3"/>
      <c r="AO18" s="3"/>
      <c r="AP18" s="3"/>
      <c r="AQ18" s="46"/>
    </row>
    <row r="19" spans="1:43" ht="18" customHeight="1" x14ac:dyDescent="0.2">
      <c r="A19" s="40" t="s">
        <v>120</v>
      </c>
      <c r="B19" s="41" t="s">
        <v>173</v>
      </c>
      <c r="C19" s="30" t="s">
        <v>173</v>
      </c>
      <c r="D19" s="30" t="s">
        <v>173</v>
      </c>
      <c r="E19" s="30" t="s">
        <v>173</v>
      </c>
      <c r="F19" s="30" t="s">
        <v>173</v>
      </c>
      <c r="G19" s="30" t="s">
        <v>173</v>
      </c>
      <c r="H19" s="30" t="s">
        <v>173</v>
      </c>
      <c r="I19" s="30" t="s">
        <v>173</v>
      </c>
      <c r="J19" s="30" t="s">
        <v>173</v>
      </c>
      <c r="K19" s="30"/>
      <c r="L19" s="30"/>
      <c r="M19" s="30"/>
      <c r="N19" s="30"/>
      <c r="O19" s="30"/>
      <c r="P19" s="30"/>
      <c r="Q19" s="30"/>
      <c r="R19" s="30"/>
      <c r="S19" s="30"/>
      <c r="T19" s="30" t="s">
        <v>173</v>
      </c>
      <c r="U19" s="30" t="s">
        <v>173</v>
      </c>
      <c r="V19" s="42" t="s">
        <v>173</v>
      </c>
      <c r="W19" s="43"/>
      <c r="X19" s="30"/>
      <c r="Y19" s="30"/>
      <c r="Z19" s="3"/>
      <c r="AA19" s="3"/>
      <c r="AB19" s="3"/>
      <c r="AC19" s="30" t="s">
        <v>173</v>
      </c>
      <c r="AD19" s="30" t="s">
        <v>173</v>
      </c>
      <c r="AE19" s="30" t="s">
        <v>173</v>
      </c>
      <c r="AF19" s="3"/>
      <c r="AG19" s="3"/>
      <c r="AH19" s="3"/>
      <c r="AI19" s="30" t="s">
        <v>173</v>
      </c>
      <c r="AJ19" s="30" t="s">
        <v>173</v>
      </c>
      <c r="AK19" s="30" t="s">
        <v>173</v>
      </c>
      <c r="AL19" s="3"/>
      <c r="AM19" s="3"/>
      <c r="AN19" s="3"/>
      <c r="AO19" s="3"/>
      <c r="AP19" s="3"/>
      <c r="AQ19" s="46"/>
    </row>
    <row r="20" spans="1:43" ht="18" customHeight="1" x14ac:dyDescent="0.2">
      <c r="A20" s="40" t="s">
        <v>122</v>
      </c>
      <c r="B20" s="41" t="s">
        <v>173</v>
      </c>
      <c r="C20" s="30" t="s">
        <v>173</v>
      </c>
      <c r="D20" s="30" t="s">
        <v>173</v>
      </c>
      <c r="E20" s="30" t="s">
        <v>173</v>
      </c>
      <c r="F20" s="30" t="s">
        <v>173</v>
      </c>
      <c r="G20" s="30" t="s">
        <v>173</v>
      </c>
      <c r="H20" s="30"/>
      <c r="I20" s="30"/>
      <c r="J20" s="30"/>
      <c r="K20" s="30"/>
      <c r="L20" s="30"/>
      <c r="M20" s="30"/>
      <c r="N20" s="30"/>
      <c r="O20" s="30"/>
      <c r="P20" s="30"/>
      <c r="Q20" s="30"/>
      <c r="R20" s="30"/>
      <c r="S20" s="30"/>
      <c r="T20" s="30" t="s">
        <v>173</v>
      </c>
      <c r="U20" s="30" t="s">
        <v>173</v>
      </c>
      <c r="V20" s="42" t="s">
        <v>173</v>
      </c>
      <c r="W20" s="43"/>
      <c r="X20" s="30"/>
      <c r="Y20" s="30"/>
      <c r="Z20" s="3"/>
      <c r="AA20" s="3"/>
      <c r="AB20" s="3"/>
      <c r="AC20" s="30" t="s">
        <v>173</v>
      </c>
      <c r="AD20" s="30" t="s">
        <v>173</v>
      </c>
      <c r="AE20" s="30" t="s">
        <v>173</v>
      </c>
      <c r="AF20" s="3"/>
      <c r="AG20" s="3"/>
      <c r="AH20" s="3"/>
      <c r="AI20" s="3"/>
      <c r="AJ20" s="3"/>
      <c r="AK20" s="3"/>
      <c r="AL20" s="3"/>
      <c r="AM20" s="3"/>
      <c r="AN20" s="3"/>
      <c r="AO20" s="3"/>
      <c r="AP20" s="3"/>
      <c r="AQ20" s="46"/>
    </row>
    <row r="21" spans="1:43" ht="15" customHeight="1" x14ac:dyDescent="0.2">
      <c r="A21" s="47" t="s">
        <v>124</v>
      </c>
      <c r="B21" s="48" t="s">
        <v>173</v>
      </c>
      <c r="C21" s="49" t="s">
        <v>173</v>
      </c>
      <c r="D21" s="49" t="s">
        <v>173</v>
      </c>
      <c r="E21" s="49" t="s">
        <v>173</v>
      </c>
      <c r="F21" s="49" t="s">
        <v>173</v>
      </c>
      <c r="G21" s="49" t="s">
        <v>173</v>
      </c>
      <c r="H21" s="49"/>
      <c r="I21" s="49"/>
      <c r="J21" s="49"/>
      <c r="K21" s="49"/>
      <c r="L21" s="49"/>
      <c r="M21" s="49"/>
      <c r="N21" s="49"/>
      <c r="O21" s="49"/>
      <c r="P21" s="49"/>
      <c r="Q21" s="49"/>
      <c r="R21" s="49"/>
      <c r="S21" s="49"/>
      <c r="T21" s="49" t="s">
        <v>173</v>
      </c>
      <c r="U21" s="49" t="s">
        <v>173</v>
      </c>
      <c r="V21" s="50" t="s">
        <v>173</v>
      </c>
      <c r="W21" s="51"/>
      <c r="X21" s="49"/>
      <c r="Y21" s="49"/>
      <c r="Z21" s="52"/>
      <c r="AA21" s="52"/>
      <c r="AB21" s="52"/>
      <c r="AC21" s="52"/>
      <c r="AD21" s="52"/>
      <c r="AE21" s="52"/>
      <c r="AF21" s="52"/>
      <c r="AG21" s="52"/>
      <c r="AH21" s="52"/>
      <c r="AI21" s="52"/>
      <c r="AJ21" s="52"/>
      <c r="AK21" s="52"/>
      <c r="AL21" s="52"/>
      <c r="AM21" s="52"/>
      <c r="AN21" s="52"/>
      <c r="AO21" s="52"/>
      <c r="AP21" s="52"/>
      <c r="AQ21" s="53"/>
    </row>
    <row r="22" spans="1:43" ht="12.75" customHeight="1" x14ac:dyDescent="0.2"/>
    <row r="23" spans="1:43" ht="12.75" customHeight="1" x14ac:dyDescent="0.2"/>
    <row r="24" spans="1:43" ht="12.75" customHeight="1" x14ac:dyDescent="0.2"/>
    <row r="25" spans="1:43" ht="12.75" customHeight="1" x14ac:dyDescent="0.2"/>
    <row r="26" spans="1:43" ht="12.75" customHeight="1" x14ac:dyDescent="0.2"/>
    <row r="27" spans="1:43" ht="12.75" customHeight="1" x14ac:dyDescent="0.2"/>
    <row r="28" spans="1:43" ht="12.75" customHeight="1" x14ac:dyDescent="0.2"/>
    <row r="29" spans="1:43" ht="12.75" customHeight="1" x14ac:dyDescent="0.2"/>
    <row r="30" spans="1:43" ht="12.75" customHeight="1" x14ac:dyDescent="0.2"/>
    <row r="31" spans="1:43" ht="12.75" customHeight="1" x14ac:dyDescent="0.2"/>
    <row r="32" spans="1:43"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sheetData>
  <mergeCells count="19">
    <mergeCell ref="Q7:S7"/>
    <mergeCell ref="B5:V5"/>
    <mergeCell ref="W5:AQ5"/>
    <mergeCell ref="A2:AQ2"/>
    <mergeCell ref="A3:AQ4"/>
    <mergeCell ref="T7:V7"/>
    <mergeCell ref="W7:Y7"/>
    <mergeCell ref="Z7:AB7"/>
    <mergeCell ref="K7:M7"/>
    <mergeCell ref="H7:J7"/>
    <mergeCell ref="E7:G7"/>
    <mergeCell ref="B7:D7"/>
    <mergeCell ref="A5:A8"/>
    <mergeCell ref="AC7:AE7"/>
    <mergeCell ref="AI7:AK7"/>
    <mergeCell ref="AF7:AH7"/>
    <mergeCell ref="AO7:AQ7"/>
    <mergeCell ref="AL7:AN7"/>
    <mergeCell ref="N7:P7"/>
  </mergeCells>
  <pageMargins left="0.7" right="0.7" top="0.75" bottom="0.75" header="0" footer="0"/>
  <pageSetup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Z1000"/>
  <sheetViews>
    <sheetView workbookViewId="0"/>
  </sheetViews>
  <sheetFormatPr baseColWidth="10" defaultColWidth="14.42578125" defaultRowHeight="15" customHeight="1" x14ac:dyDescent="0.2"/>
  <cols>
    <col min="1" max="1" width="4" customWidth="1"/>
    <col min="2" max="2" width="68.85546875" customWidth="1"/>
    <col min="3" max="3" width="5.42578125" customWidth="1"/>
    <col min="4" max="4" width="10.28515625" customWidth="1"/>
    <col min="5" max="5" width="11.42578125" customWidth="1"/>
    <col min="6" max="6" width="4" customWidth="1"/>
    <col min="7" max="7" width="68.7109375" customWidth="1"/>
    <col min="8" max="10" width="11.42578125" customWidth="1"/>
    <col min="11" max="11" width="4" customWidth="1"/>
    <col min="12" max="12" width="68.7109375" customWidth="1"/>
    <col min="13" max="15" width="11.42578125" customWidth="1"/>
    <col min="16" max="16" width="4" customWidth="1"/>
    <col min="17" max="17" width="68.7109375" customWidth="1"/>
    <col min="18" max="26" width="11.42578125" customWidth="1"/>
  </cols>
  <sheetData>
    <row r="1" spans="1:26" ht="12.75" customHeight="1" x14ac:dyDescent="0.2">
      <c r="A1" s="2"/>
      <c r="B1" s="2"/>
      <c r="C1" s="2"/>
      <c r="D1" s="2"/>
      <c r="E1" s="2"/>
      <c r="F1" s="2"/>
      <c r="G1" s="2"/>
      <c r="H1" s="2"/>
      <c r="I1" s="2"/>
      <c r="J1" s="2"/>
      <c r="K1" s="2"/>
      <c r="L1" s="2"/>
      <c r="M1" s="2"/>
      <c r="N1" s="2"/>
      <c r="O1" s="2"/>
      <c r="P1" s="2"/>
      <c r="Q1" s="2"/>
      <c r="R1" s="2"/>
      <c r="S1" s="2"/>
      <c r="T1" s="2"/>
      <c r="U1" s="2"/>
      <c r="V1" s="2"/>
      <c r="W1" s="2"/>
      <c r="X1" s="2"/>
      <c r="Y1" s="2"/>
      <c r="Z1" s="2"/>
    </row>
    <row r="2" spans="1:26" ht="12.75" customHeight="1" x14ac:dyDescent="0.25">
      <c r="A2" s="651" t="s">
        <v>127</v>
      </c>
      <c r="B2" s="639"/>
      <c r="C2" s="639"/>
      <c r="D2" s="640"/>
      <c r="E2" s="2"/>
      <c r="F2" s="651" t="s">
        <v>127</v>
      </c>
      <c r="G2" s="639"/>
      <c r="H2" s="639"/>
      <c r="I2" s="640"/>
      <c r="J2" s="2"/>
      <c r="K2" s="651" t="s">
        <v>127</v>
      </c>
      <c r="L2" s="639"/>
      <c r="M2" s="639"/>
      <c r="N2" s="640"/>
      <c r="O2" s="2"/>
      <c r="P2" s="651" t="s">
        <v>127</v>
      </c>
      <c r="Q2" s="639"/>
      <c r="R2" s="639"/>
      <c r="S2" s="640"/>
      <c r="T2" s="2"/>
      <c r="U2" s="2"/>
      <c r="V2" s="2"/>
      <c r="W2" s="2"/>
      <c r="X2" s="2"/>
      <c r="Y2" s="2"/>
      <c r="Z2" s="2"/>
    </row>
    <row r="3" spans="1:26" ht="9" customHeight="1" x14ac:dyDescent="0.25">
      <c r="A3" s="26"/>
      <c r="B3" s="26"/>
      <c r="C3" s="26"/>
      <c r="D3" s="26"/>
      <c r="E3" s="2"/>
      <c r="F3" s="26"/>
      <c r="G3" s="26"/>
      <c r="H3" s="26"/>
      <c r="I3" s="26"/>
      <c r="J3" s="2"/>
      <c r="K3" s="26"/>
      <c r="L3" s="26"/>
      <c r="M3" s="26"/>
      <c r="N3" s="26"/>
      <c r="O3" s="2"/>
      <c r="P3" s="26"/>
      <c r="Q3" s="26"/>
      <c r="R3" s="26"/>
      <c r="S3" s="26"/>
      <c r="T3" s="2"/>
      <c r="U3" s="2"/>
      <c r="V3" s="2"/>
      <c r="W3" s="2"/>
      <c r="X3" s="2"/>
      <c r="Y3" s="2"/>
      <c r="Z3" s="2"/>
    </row>
    <row r="4" spans="1:26" ht="23.25" customHeight="1" x14ac:dyDescent="0.25">
      <c r="A4" s="653" t="s">
        <v>129</v>
      </c>
      <c r="B4" s="639"/>
      <c r="C4" s="639"/>
      <c r="D4" s="640"/>
      <c r="E4" s="2"/>
      <c r="F4" s="653" t="s">
        <v>130</v>
      </c>
      <c r="G4" s="639"/>
      <c r="H4" s="639"/>
      <c r="I4" s="640"/>
      <c r="J4" s="2"/>
      <c r="K4" s="653" t="s">
        <v>131</v>
      </c>
      <c r="L4" s="639"/>
      <c r="M4" s="639"/>
      <c r="N4" s="640"/>
      <c r="O4" s="2"/>
      <c r="P4" s="649" t="s">
        <v>133</v>
      </c>
      <c r="Q4" s="639"/>
      <c r="R4" s="639"/>
      <c r="S4" s="640"/>
      <c r="T4" s="2"/>
      <c r="U4" s="2"/>
      <c r="V4" s="2"/>
      <c r="W4" s="2"/>
      <c r="X4" s="2"/>
      <c r="Y4" s="2"/>
      <c r="Z4" s="2"/>
    </row>
    <row r="5" spans="1:26" ht="12.75" customHeight="1" x14ac:dyDescent="0.2">
      <c r="A5" s="650"/>
      <c r="B5" s="621"/>
      <c r="C5" s="621"/>
      <c r="D5" s="621"/>
      <c r="E5" s="2"/>
      <c r="F5" s="650"/>
      <c r="G5" s="621"/>
      <c r="H5" s="621"/>
      <c r="I5" s="621"/>
      <c r="J5" s="2"/>
      <c r="K5" s="650"/>
      <c r="L5" s="621"/>
      <c r="M5" s="621"/>
      <c r="N5" s="621"/>
      <c r="O5" s="2"/>
      <c r="P5" s="650"/>
      <c r="Q5" s="621"/>
      <c r="R5" s="621"/>
      <c r="S5" s="621"/>
      <c r="T5" s="2"/>
      <c r="U5" s="2"/>
      <c r="V5" s="2"/>
      <c r="W5" s="2"/>
      <c r="X5" s="2"/>
      <c r="Y5" s="2"/>
      <c r="Z5" s="2"/>
    </row>
    <row r="6" spans="1:26" ht="19.5" customHeight="1" x14ac:dyDescent="0.2">
      <c r="A6" s="652" t="s">
        <v>135</v>
      </c>
      <c r="B6" s="612"/>
      <c r="C6" s="612"/>
      <c r="D6" s="613"/>
      <c r="E6" s="2"/>
      <c r="F6" s="652" t="s">
        <v>135</v>
      </c>
      <c r="G6" s="612"/>
      <c r="H6" s="612"/>
      <c r="I6" s="613"/>
      <c r="J6" s="2"/>
      <c r="K6" s="652" t="s">
        <v>135</v>
      </c>
      <c r="L6" s="612"/>
      <c r="M6" s="612"/>
      <c r="N6" s="613"/>
      <c r="O6" s="2"/>
      <c r="P6" s="652" t="s">
        <v>135</v>
      </c>
      <c r="Q6" s="612"/>
      <c r="R6" s="612"/>
      <c r="S6" s="613"/>
      <c r="T6" s="2"/>
      <c r="U6" s="2"/>
      <c r="V6" s="2"/>
      <c r="W6" s="2"/>
      <c r="X6" s="2"/>
      <c r="Y6" s="2"/>
      <c r="Z6" s="2"/>
    </row>
    <row r="7" spans="1:26" ht="21.75" customHeight="1" x14ac:dyDescent="0.25">
      <c r="A7" s="27" t="s">
        <v>136</v>
      </c>
      <c r="B7" s="28" t="s">
        <v>138</v>
      </c>
      <c r="C7" s="29" t="s">
        <v>139</v>
      </c>
      <c r="D7" s="29" t="s">
        <v>140</v>
      </c>
      <c r="E7" s="2"/>
      <c r="F7" s="27" t="s">
        <v>136</v>
      </c>
      <c r="G7" s="28" t="s">
        <v>138</v>
      </c>
      <c r="H7" s="29" t="s">
        <v>139</v>
      </c>
      <c r="I7" s="29" t="s">
        <v>140</v>
      </c>
      <c r="J7" s="2"/>
      <c r="K7" s="27" t="s">
        <v>136</v>
      </c>
      <c r="L7" s="28" t="s">
        <v>138</v>
      </c>
      <c r="M7" s="29" t="s">
        <v>139</v>
      </c>
      <c r="N7" s="29" t="s">
        <v>140</v>
      </c>
      <c r="O7" s="2"/>
      <c r="P7" s="27" t="s">
        <v>136</v>
      </c>
      <c r="Q7" s="28" t="s">
        <v>138</v>
      </c>
      <c r="R7" s="29" t="s">
        <v>139</v>
      </c>
      <c r="S7" s="29" t="s">
        <v>140</v>
      </c>
      <c r="T7" s="2"/>
      <c r="U7" s="2"/>
      <c r="V7" s="2"/>
      <c r="W7" s="2"/>
      <c r="X7" s="2"/>
      <c r="Y7" s="2"/>
      <c r="Z7" s="2"/>
    </row>
    <row r="8" spans="1:26" ht="12.75" customHeight="1" x14ac:dyDescent="0.2">
      <c r="A8" s="30">
        <v>1</v>
      </c>
      <c r="B8" s="32" t="s">
        <v>141</v>
      </c>
      <c r="C8" s="30">
        <v>1</v>
      </c>
      <c r="D8" s="30"/>
      <c r="E8" s="2"/>
      <c r="F8" s="30">
        <v>1</v>
      </c>
      <c r="G8" s="32" t="s">
        <v>141</v>
      </c>
      <c r="H8" s="30">
        <v>1</v>
      </c>
      <c r="I8" s="30"/>
      <c r="J8" s="2"/>
      <c r="K8" s="30">
        <v>1</v>
      </c>
      <c r="L8" s="32" t="s">
        <v>141</v>
      </c>
      <c r="M8" s="30">
        <v>1</v>
      </c>
      <c r="N8" s="30"/>
      <c r="O8" s="2"/>
      <c r="P8" s="30">
        <v>1</v>
      </c>
      <c r="Q8" s="32" t="s">
        <v>141</v>
      </c>
      <c r="R8" s="30">
        <v>1</v>
      </c>
      <c r="S8" s="30"/>
      <c r="T8" s="2"/>
      <c r="U8" s="2"/>
      <c r="V8" s="2"/>
      <c r="W8" s="2"/>
      <c r="X8" s="2"/>
      <c r="Y8" s="2"/>
      <c r="Z8" s="2"/>
    </row>
    <row r="9" spans="1:26" ht="12.75" customHeight="1" x14ac:dyDescent="0.2">
      <c r="A9" s="30">
        <v>2</v>
      </c>
      <c r="B9" s="33" t="s">
        <v>143</v>
      </c>
      <c r="C9" s="30"/>
      <c r="D9" s="30">
        <v>0</v>
      </c>
      <c r="E9" s="2"/>
      <c r="F9" s="30">
        <v>2</v>
      </c>
      <c r="G9" s="33" t="s">
        <v>143</v>
      </c>
      <c r="H9" s="30">
        <v>1</v>
      </c>
      <c r="I9" s="30"/>
      <c r="J9" s="2"/>
      <c r="K9" s="30">
        <v>2</v>
      </c>
      <c r="L9" s="33" t="s">
        <v>143</v>
      </c>
      <c r="M9" s="30"/>
      <c r="N9" s="30">
        <v>0</v>
      </c>
      <c r="O9" s="2"/>
      <c r="P9" s="30">
        <v>2</v>
      </c>
      <c r="Q9" s="33" t="s">
        <v>143</v>
      </c>
      <c r="R9" s="30">
        <v>1</v>
      </c>
      <c r="S9" s="30"/>
      <c r="T9" s="2"/>
      <c r="U9" s="2"/>
      <c r="V9" s="2"/>
      <c r="W9" s="2"/>
      <c r="X9" s="2"/>
      <c r="Y9" s="2"/>
      <c r="Z9" s="2"/>
    </row>
    <row r="10" spans="1:26" ht="12.75" customHeight="1" x14ac:dyDescent="0.2">
      <c r="A10" s="30">
        <v>3</v>
      </c>
      <c r="B10" s="33" t="s">
        <v>144</v>
      </c>
      <c r="C10" s="30"/>
      <c r="D10" s="30">
        <v>0</v>
      </c>
      <c r="E10" s="2"/>
      <c r="F10" s="30">
        <v>3</v>
      </c>
      <c r="G10" s="33" t="s">
        <v>144</v>
      </c>
      <c r="H10" s="30"/>
      <c r="I10" s="30">
        <v>0</v>
      </c>
      <c r="J10" s="2"/>
      <c r="K10" s="30">
        <v>3</v>
      </c>
      <c r="L10" s="33" t="s">
        <v>144</v>
      </c>
      <c r="M10" s="30">
        <v>1</v>
      </c>
      <c r="N10" s="30"/>
      <c r="O10" s="2"/>
      <c r="P10" s="30">
        <v>3</v>
      </c>
      <c r="Q10" s="33" t="s">
        <v>144</v>
      </c>
      <c r="R10" s="30">
        <v>1</v>
      </c>
      <c r="S10" s="30"/>
      <c r="T10" s="2"/>
      <c r="U10" s="2"/>
      <c r="V10" s="2"/>
      <c r="W10" s="2"/>
      <c r="X10" s="2"/>
      <c r="Y10" s="2"/>
      <c r="Z10" s="2"/>
    </row>
    <row r="11" spans="1:26" ht="12.75" customHeight="1" x14ac:dyDescent="0.2">
      <c r="A11" s="30">
        <v>4</v>
      </c>
      <c r="B11" s="33" t="s">
        <v>146</v>
      </c>
      <c r="C11" s="30"/>
      <c r="D11" s="30">
        <v>0</v>
      </c>
      <c r="E11" s="2"/>
      <c r="F11" s="30">
        <v>4</v>
      </c>
      <c r="G11" s="33" t="s">
        <v>146</v>
      </c>
      <c r="H11" s="30"/>
      <c r="I11" s="30">
        <v>0</v>
      </c>
      <c r="J11" s="2"/>
      <c r="K11" s="30">
        <v>4</v>
      </c>
      <c r="L11" s="33" t="s">
        <v>146</v>
      </c>
      <c r="M11" s="30"/>
      <c r="N11" s="30">
        <v>0</v>
      </c>
      <c r="O11" s="2"/>
      <c r="P11" s="30">
        <v>4</v>
      </c>
      <c r="Q11" s="33" t="s">
        <v>146</v>
      </c>
      <c r="R11" s="30">
        <v>1</v>
      </c>
      <c r="S11" s="30"/>
      <c r="T11" s="2"/>
      <c r="U11" s="2"/>
      <c r="V11" s="2"/>
      <c r="W11" s="2"/>
      <c r="X11" s="2"/>
      <c r="Y11" s="2"/>
      <c r="Z11" s="2"/>
    </row>
    <row r="12" spans="1:26" ht="17.25" customHeight="1" x14ac:dyDescent="0.2">
      <c r="A12" s="30">
        <v>5</v>
      </c>
      <c r="B12" s="33" t="s">
        <v>147</v>
      </c>
      <c r="C12" s="30">
        <v>1</v>
      </c>
      <c r="D12" s="30"/>
      <c r="E12" s="2"/>
      <c r="F12" s="30">
        <v>5</v>
      </c>
      <c r="G12" s="33" t="s">
        <v>147</v>
      </c>
      <c r="H12" s="30"/>
      <c r="I12" s="30">
        <v>0</v>
      </c>
      <c r="J12" s="2"/>
      <c r="K12" s="30">
        <v>5</v>
      </c>
      <c r="L12" s="33" t="s">
        <v>147</v>
      </c>
      <c r="M12" s="30">
        <v>1</v>
      </c>
      <c r="N12" s="30"/>
      <c r="O12" s="2"/>
      <c r="P12" s="30">
        <v>5</v>
      </c>
      <c r="Q12" s="33" t="s">
        <v>147</v>
      </c>
      <c r="R12" s="30">
        <v>1</v>
      </c>
      <c r="S12" s="30"/>
      <c r="T12" s="2"/>
      <c r="U12" s="2"/>
      <c r="V12" s="2"/>
      <c r="W12" s="2"/>
      <c r="X12" s="2"/>
      <c r="Y12" s="2"/>
      <c r="Z12" s="2"/>
    </row>
    <row r="13" spans="1:26" ht="20.25" customHeight="1" x14ac:dyDescent="0.2">
      <c r="A13" s="30">
        <v>6</v>
      </c>
      <c r="B13" s="33" t="s">
        <v>149</v>
      </c>
      <c r="C13" s="30"/>
      <c r="D13" s="30">
        <v>0</v>
      </c>
      <c r="E13" s="2"/>
      <c r="F13" s="30">
        <v>6</v>
      </c>
      <c r="G13" s="33" t="s">
        <v>149</v>
      </c>
      <c r="H13" s="30"/>
      <c r="I13" s="30">
        <v>0</v>
      </c>
      <c r="J13" s="2"/>
      <c r="K13" s="30">
        <v>6</v>
      </c>
      <c r="L13" s="33" t="s">
        <v>149</v>
      </c>
      <c r="M13" s="30">
        <v>1</v>
      </c>
      <c r="N13" s="30"/>
      <c r="O13" s="2"/>
      <c r="P13" s="30">
        <v>6</v>
      </c>
      <c r="Q13" s="33" t="s">
        <v>149</v>
      </c>
      <c r="R13" s="30">
        <v>1</v>
      </c>
      <c r="S13" s="30"/>
      <c r="T13" s="2"/>
      <c r="U13" s="2"/>
      <c r="V13" s="2"/>
      <c r="W13" s="2"/>
      <c r="X13" s="2"/>
      <c r="Y13" s="2"/>
      <c r="Z13" s="2"/>
    </row>
    <row r="14" spans="1:26" ht="36" customHeight="1" x14ac:dyDescent="0.2">
      <c r="A14" s="30">
        <v>7</v>
      </c>
      <c r="B14" s="33" t="s">
        <v>151</v>
      </c>
      <c r="C14" s="30">
        <v>1</v>
      </c>
      <c r="D14" s="30"/>
      <c r="E14" s="2"/>
      <c r="F14" s="30">
        <v>7</v>
      </c>
      <c r="G14" s="33" t="s">
        <v>151</v>
      </c>
      <c r="H14" s="30"/>
      <c r="I14" s="30">
        <v>0</v>
      </c>
      <c r="J14" s="2"/>
      <c r="K14" s="30">
        <v>7</v>
      </c>
      <c r="L14" s="33" t="s">
        <v>151</v>
      </c>
      <c r="M14" s="30"/>
      <c r="N14" s="30">
        <v>0</v>
      </c>
      <c r="O14" s="2"/>
      <c r="P14" s="30">
        <v>7</v>
      </c>
      <c r="Q14" s="33" t="s">
        <v>151</v>
      </c>
      <c r="R14" s="30"/>
      <c r="S14" s="30">
        <v>0</v>
      </c>
      <c r="T14" s="2"/>
      <c r="U14" s="2"/>
      <c r="V14" s="2"/>
      <c r="W14" s="2"/>
      <c r="X14" s="2"/>
      <c r="Y14" s="2"/>
      <c r="Z14" s="2"/>
    </row>
    <row r="15" spans="1:26" ht="30.75" customHeight="1" x14ac:dyDescent="0.2">
      <c r="A15" s="30">
        <v>8</v>
      </c>
      <c r="B15" s="33" t="s">
        <v>152</v>
      </c>
      <c r="C15" s="30">
        <v>1</v>
      </c>
      <c r="D15" s="30"/>
      <c r="E15" s="2"/>
      <c r="F15" s="30">
        <v>8</v>
      </c>
      <c r="G15" s="33" t="s">
        <v>152</v>
      </c>
      <c r="H15" s="30"/>
      <c r="I15" s="30">
        <v>0</v>
      </c>
      <c r="J15" s="2"/>
      <c r="K15" s="30">
        <v>8</v>
      </c>
      <c r="L15" s="33" t="s">
        <v>152</v>
      </c>
      <c r="M15" s="30"/>
      <c r="N15" s="30">
        <v>0</v>
      </c>
      <c r="O15" s="2"/>
      <c r="P15" s="30">
        <v>8</v>
      </c>
      <c r="Q15" s="33" t="s">
        <v>152</v>
      </c>
      <c r="R15" s="30"/>
      <c r="S15" s="30">
        <v>0</v>
      </c>
      <c r="T15" s="2"/>
      <c r="U15" s="2"/>
      <c r="V15" s="2"/>
      <c r="W15" s="2"/>
      <c r="X15" s="2"/>
      <c r="Y15" s="2"/>
      <c r="Z15" s="2"/>
    </row>
    <row r="16" spans="1:26" ht="12.75" customHeight="1" x14ac:dyDescent="0.2">
      <c r="A16" s="30">
        <v>9</v>
      </c>
      <c r="B16" s="33" t="s">
        <v>154</v>
      </c>
      <c r="C16" s="30">
        <v>2</v>
      </c>
      <c r="D16" s="30"/>
      <c r="E16" s="2"/>
      <c r="F16" s="30">
        <v>9</v>
      </c>
      <c r="G16" s="33" t="s">
        <v>154</v>
      </c>
      <c r="H16" s="30">
        <v>2</v>
      </c>
      <c r="I16" s="30"/>
      <c r="J16" s="2"/>
      <c r="K16" s="30">
        <v>9</v>
      </c>
      <c r="L16" s="33" t="s">
        <v>154</v>
      </c>
      <c r="M16" s="30">
        <v>2</v>
      </c>
      <c r="N16" s="30"/>
      <c r="O16" s="2"/>
      <c r="P16" s="30">
        <v>9</v>
      </c>
      <c r="Q16" s="33" t="s">
        <v>154</v>
      </c>
      <c r="R16" s="30">
        <v>2</v>
      </c>
      <c r="S16" s="30"/>
      <c r="T16" s="2"/>
      <c r="U16" s="2"/>
      <c r="V16" s="2"/>
      <c r="W16" s="2"/>
      <c r="X16" s="2"/>
      <c r="Y16" s="2"/>
      <c r="Z16" s="2"/>
    </row>
    <row r="17" spans="1:26" ht="17.25" customHeight="1" x14ac:dyDescent="0.2">
      <c r="A17" s="30">
        <v>10</v>
      </c>
      <c r="B17" s="33" t="s">
        <v>157</v>
      </c>
      <c r="C17" s="30">
        <v>2</v>
      </c>
      <c r="D17" s="30"/>
      <c r="E17" s="2"/>
      <c r="F17" s="30">
        <v>10</v>
      </c>
      <c r="G17" s="33" t="s">
        <v>157</v>
      </c>
      <c r="H17" s="30">
        <v>2</v>
      </c>
      <c r="I17" s="30"/>
      <c r="J17" s="2"/>
      <c r="K17" s="30">
        <v>10</v>
      </c>
      <c r="L17" s="33" t="s">
        <v>157</v>
      </c>
      <c r="M17" s="30">
        <v>2</v>
      </c>
      <c r="N17" s="30"/>
      <c r="O17" s="2"/>
      <c r="P17" s="30">
        <v>10</v>
      </c>
      <c r="Q17" s="33" t="s">
        <v>157</v>
      </c>
      <c r="R17" s="30"/>
      <c r="S17" s="30">
        <v>0</v>
      </c>
      <c r="T17" s="2"/>
      <c r="U17" s="2"/>
      <c r="V17" s="2"/>
      <c r="W17" s="2"/>
      <c r="X17" s="2"/>
      <c r="Y17" s="2"/>
      <c r="Z17" s="2"/>
    </row>
    <row r="18" spans="1:26" ht="19.5" customHeight="1" x14ac:dyDescent="0.2">
      <c r="A18" s="30">
        <v>11</v>
      </c>
      <c r="B18" s="33" t="s">
        <v>160</v>
      </c>
      <c r="C18" s="30">
        <v>2</v>
      </c>
      <c r="D18" s="30"/>
      <c r="E18" s="2"/>
      <c r="F18" s="30">
        <v>11</v>
      </c>
      <c r="G18" s="33" t="s">
        <v>160</v>
      </c>
      <c r="H18" s="30">
        <v>2</v>
      </c>
      <c r="I18" s="30"/>
      <c r="J18" s="2"/>
      <c r="K18" s="30">
        <v>11</v>
      </c>
      <c r="L18" s="33" t="s">
        <v>160</v>
      </c>
      <c r="M18" s="30">
        <v>2</v>
      </c>
      <c r="N18" s="30"/>
      <c r="O18" s="2"/>
      <c r="P18" s="30">
        <v>11</v>
      </c>
      <c r="Q18" s="33" t="s">
        <v>160</v>
      </c>
      <c r="R18" s="30"/>
      <c r="S18" s="30">
        <v>0</v>
      </c>
      <c r="T18" s="2"/>
      <c r="U18" s="2"/>
      <c r="V18" s="2"/>
      <c r="W18" s="2"/>
      <c r="X18" s="2"/>
      <c r="Y18" s="2"/>
      <c r="Z18" s="2"/>
    </row>
    <row r="19" spans="1:26" ht="17.25" customHeight="1" x14ac:dyDescent="0.2">
      <c r="A19" s="30">
        <v>12</v>
      </c>
      <c r="B19" s="33" t="s">
        <v>162</v>
      </c>
      <c r="C19" s="30">
        <v>2</v>
      </c>
      <c r="D19" s="30"/>
      <c r="E19" s="2"/>
      <c r="F19" s="30">
        <v>12</v>
      </c>
      <c r="G19" s="33" t="s">
        <v>162</v>
      </c>
      <c r="H19" s="30"/>
      <c r="I19" s="30">
        <v>0</v>
      </c>
      <c r="J19" s="2"/>
      <c r="K19" s="30">
        <v>12</v>
      </c>
      <c r="L19" s="33" t="s">
        <v>162</v>
      </c>
      <c r="M19" s="30"/>
      <c r="N19" s="30">
        <v>0</v>
      </c>
      <c r="O19" s="2"/>
      <c r="P19" s="30">
        <v>12</v>
      </c>
      <c r="Q19" s="33" t="s">
        <v>162</v>
      </c>
      <c r="R19" s="30"/>
      <c r="S19" s="30">
        <v>0</v>
      </c>
      <c r="T19" s="2"/>
      <c r="U19" s="2"/>
      <c r="V19" s="2"/>
      <c r="W19" s="2"/>
      <c r="X19" s="2"/>
      <c r="Y19" s="2"/>
      <c r="Z19" s="2"/>
    </row>
    <row r="20" spans="1:26" ht="18" customHeight="1" x14ac:dyDescent="0.2">
      <c r="A20" s="30">
        <v>13</v>
      </c>
      <c r="B20" s="33" t="s">
        <v>164</v>
      </c>
      <c r="C20" s="30"/>
      <c r="D20" s="30">
        <v>0</v>
      </c>
      <c r="E20" s="2"/>
      <c r="F20" s="30">
        <v>13</v>
      </c>
      <c r="G20" s="33" t="s">
        <v>164</v>
      </c>
      <c r="H20" s="30">
        <v>2</v>
      </c>
      <c r="I20" s="30"/>
      <c r="J20" s="2"/>
      <c r="K20" s="30">
        <v>13</v>
      </c>
      <c r="L20" s="33" t="s">
        <v>164</v>
      </c>
      <c r="M20" s="30"/>
      <c r="N20" s="30">
        <v>0</v>
      </c>
      <c r="O20" s="2"/>
      <c r="P20" s="30">
        <v>13</v>
      </c>
      <c r="Q20" s="33" t="s">
        <v>164</v>
      </c>
      <c r="R20" s="30"/>
      <c r="S20" s="30">
        <v>0</v>
      </c>
      <c r="T20" s="2"/>
      <c r="U20" s="2"/>
      <c r="V20" s="2"/>
      <c r="W20" s="2"/>
      <c r="X20" s="2"/>
      <c r="Y20" s="2"/>
      <c r="Z20" s="2"/>
    </row>
    <row r="21" spans="1:26" ht="14.25" customHeight="1" x14ac:dyDescent="0.2">
      <c r="A21" s="2"/>
      <c r="B21" s="34" t="s">
        <v>167</v>
      </c>
      <c r="C21" s="642">
        <f>SUM(C8:C20)</f>
        <v>12</v>
      </c>
      <c r="D21" s="613"/>
      <c r="E21" s="2"/>
      <c r="F21" s="2"/>
      <c r="G21" s="34" t="s">
        <v>167</v>
      </c>
      <c r="H21" s="642">
        <f>SUM(H8:H20)</f>
        <v>10</v>
      </c>
      <c r="I21" s="613"/>
      <c r="J21" s="2"/>
      <c r="K21" s="2"/>
      <c r="L21" s="34" t="s">
        <v>167</v>
      </c>
      <c r="M21" s="642">
        <f>SUM(M8:M20)</f>
        <v>10</v>
      </c>
      <c r="N21" s="613"/>
      <c r="O21" s="2"/>
      <c r="P21" s="2"/>
      <c r="Q21" s="34" t="s">
        <v>167</v>
      </c>
      <c r="R21" s="642">
        <f>SUM(R8:R20)</f>
        <v>8</v>
      </c>
      <c r="S21" s="613"/>
      <c r="T21" s="2"/>
      <c r="U21" s="2"/>
      <c r="V21" s="2"/>
      <c r="W21" s="2"/>
      <c r="X21" s="2"/>
      <c r="Y21" s="2"/>
      <c r="Z21" s="2"/>
    </row>
    <row r="22" spans="1:26" ht="14.25" customHeight="1" x14ac:dyDescent="0.2">
      <c r="A22" s="2"/>
      <c r="B22" s="34" t="s">
        <v>172</v>
      </c>
      <c r="C22" s="642">
        <f>COUNT(D8:D20)</f>
        <v>5</v>
      </c>
      <c r="D22" s="613"/>
      <c r="E22" s="2"/>
      <c r="F22" s="2"/>
      <c r="G22" s="34" t="s">
        <v>172</v>
      </c>
      <c r="H22" s="642">
        <f>COUNT(I8:I20)</f>
        <v>7</v>
      </c>
      <c r="I22" s="613"/>
      <c r="J22" s="2"/>
      <c r="K22" s="2"/>
      <c r="L22" s="34" t="s">
        <v>172</v>
      </c>
      <c r="M22" s="642">
        <f>COUNT(N8:N20)</f>
        <v>6</v>
      </c>
      <c r="N22" s="613"/>
      <c r="O22" s="2"/>
      <c r="P22" s="2"/>
      <c r="Q22" s="34" t="s">
        <v>172</v>
      </c>
      <c r="R22" s="642">
        <f>COUNT(S8:S20)</f>
        <v>6</v>
      </c>
      <c r="S22" s="613"/>
      <c r="T22" s="2"/>
      <c r="U22" s="2"/>
      <c r="V22" s="2"/>
      <c r="W22" s="2"/>
      <c r="X22" s="2"/>
      <c r="Y22" s="2"/>
      <c r="Z22" s="2"/>
    </row>
    <row r="23" spans="1:26" ht="14.25" customHeight="1" x14ac:dyDescent="0.2">
      <c r="A23" s="2"/>
      <c r="B23" s="44" t="s">
        <v>174</v>
      </c>
      <c r="C23" s="28">
        <f>C21</f>
        <v>12</v>
      </c>
      <c r="D23" s="45"/>
      <c r="E23" s="2"/>
      <c r="F23" s="2"/>
      <c r="G23" s="44" t="s">
        <v>174</v>
      </c>
      <c r="H23" s="28">
        <f>H21</f>
        <v>10</v>
      </c>
      <c r="I23" s="45"/>
      <c r="J23" s="2"/>
      <c r="K23" s="2"/>
      <c r="L23" s="44" t="s">
        <v>174</v>
      </c>
      <c r="M23" s="28">
        <f>M21</f>
        <v>10</v>
      </c>
      <c r="N23" s="45"/>
      <c r="O23" s="2"/>
      <c r="P23" s="2"/>
      <c r="Q23" s="44" t="s">
        <v>174</v>
      </c>
      <c r="R23" s="28">
        <f>R21</f>
        <v>8</v>
      </c>
      <c r="S23" s="45"/>
      <c r="T23" s="2"/>
      <c r="U23" s="2"/>
      <c r="V23" s="2"/>
      <c r="W23" s="2"/>
      <c r="X23" s="2"/>
      <c r="Y23" s="2"/>
      <c r="Z23" s="2"/>
    </row>
    <row r="24" spans="1:26" ht="14.25" customHeight="1" x14ac:dyDescent="0.2">
      <c r="A24" s="2"/>
      <c r="B24" s="44" t="s">
        <v>175</v>
      </c>
      <c r="C24" s="28" t="str">
        <f>IF(C23&lt;=6,"3",IF(C23&lt;13,"4","5"))</f>
        <v>4</v>
      </c>
      <c r="D24" s="45"/>
      <c r="E24" s="2"/>
      <c r="F24" s="2"/>
      <c r="G24" s="44" t="s">
        <v>175</v>
      </c>
      <c r="H24" s="28" t="str">
        <f>IF(H23&lt;=6,"3",IF(H23&lt;13,"4","5"))</f>
        <v>4</v>
      </c>
      <c r="I24" s="45"/>
      <c r="J24" s="2"/>
      <c r="K24" s="2"/>
      <c r="L24" s="44" t="s">
        <v>175</v>
      </c>
      <c r="M24" s="28" t="str">
        <f>IF(M23&lt;=6,"3",IF(M23&lt;13,"4","5"))</f>
        <v>4</v>
      </c>
      <c r="N24" s="45"/>
      <c r="O24" s="2"/>
      <c r="P24" s="2"/>
      <c r="Q24" s="44" t="s">
        <v>175</v>
      </c>
      <c r="R24" s="28" t="str">
        <f>IF(R23&lt;=6,"3",IF(R23&lt;13,"4","5"))</f>
        <v>4</v>
      </c>
      <c r="S24" s="45"/>
      <c r="T24" s="2"/>
      <c r="U24" s="2"/>
      <c r="V24" s="2"/>
      <c r="W24" s="2"/>
      <c r="X24" s="2"/>
      <c r="Y24" s="2"/>
      <c r="Z24" s="2"/>
    </row>
    <row r="25" spans="1:26" ht="12.75" customHeight="1" x14ac:dyDescent="0.2">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31.5" customHeight="1" x14ac:dyDescent="0.25">
      <c r="A26" s="2"/>
      <c r="B26" s="648" t="s">
        <v>176</v>
      </c>
      <c r="C26" s="627"/>
      <c r="D26" s="628"/>
      <c r="E26" s="2"/>
      <c r="F26" s="2"/>
      <c r="G26" s="648" t="s">
        <v>176</v>
      </c>
      <c r="H26" s="627"/>
      <c r="I26" s="628"/>
      <c r="J26" s="2"/>
      <c r="K26" s="2"/>
      <c r="L26" s="648" t="s">
        <v>176</v>
      </c>
      <c r="M26" s="627"/>
      <c r="N26" s="628"/>
      <c r="O26" s="2"/>
      <c r="P26" s="2"/>
      <c r="Q26" s="648" t="s">
        <v>176</v>
      </c>
      <c r="R26" s="627"/>
      <c r="S26" s="628"/>
      <c r="T26" s="2"/>
      <c r="U26" s="2"/>
      <c r="V26" s="2"/>
      <c r="W26" s="2"/>
      <c r="X26" s="2"/>
      <c r="Y26" s="2"/>
      <c r="Z26" s="2"/>
    </row>
    <row r="27" spans="1:26" ht="28.5" customHeight="1" x14ac:dyDescent="0.25">
      <c r="A27" s="2"/>
      <c r="B27" s="643" t="s">
        <v>177</v>
      </c>
      <c r="C27" s="612"/>
      <c r="D27" s="644"/>
      <c r="E27" s="2"/>
      <c r="F27" s="2"/>
      <c r="G27" s="643" t="s">
        <v>177</v>
      </c>
      <c r="H27" s="612"/>
      <c r="I27" s="644"/>
      <c r="J27" s="2"/>
      <c r="K27" s="2"/>
      <c r="L27" s="643" t="s">
        <v>177</v>
      </c>
      <c r="M27" s="612"/>
      <c r="N27" s="644"/>
      <c r="O27" s="2"/>
      <c r="P27" s="2"/>
      <c r="Q27" s="643" t="s">
        <v>177</v>
      </c>
      <c r="R27" s="612"/>
      <c r="S27" s="644"/>
      <c r="T27" s="2"/>
      <c r="U27" s="2"/>
      <c r="V27" s="2"/>
      <c r="W27" s="2"/>
      <c r="X27" s="2"/>
      <c r="Y27" s="2"/>
      <c r="Z27" s="2"/>
    </row>
    <row r="28" spans="1:26" ht="29.25" customHeight="1" x14ac:dyDescent="0.25">
      <c r="A28" s="2"/>
      <c r="B28" s="645" t="s">
        <v>178</v>
      </c>
      <c r="C28" s="646"/>
      <c r="D28" s="647"/>
      <c r="E28" s="2"/>
      <c r="F28" s="2"/>
      <c r="G28" s="645" t="s">
        <v>178</v>
      </c>
      <c r="H28" s="646"/>
      <c r="I28" s="647"/>
      <c r="J28" s="2"/>
      <c r="K28" s="2"/>
      <c r="L28" s="645" t="s">
        <v>178</v>
      </c>
      <c r="M28" s="646"/>
      <c r="N28" s="647"/>
      <c r="O28" s="2"/>
      <c r="P28" s="2"/>
      <c r="Q28" s="645" t="s">
        <v>178</v>
      </c>
      <c r="R28" s="646"/>
      <c r="S28" s="647"/>
      <c r="T28" s="2"/>
      <c r="U28" s="2"/>
      <c r="V28" s="2"/>
      <c r="W28" s="2"/>
      <c r="X28" s="2"/>
      <c r="Y28" s="2"/>
      <c r="Z28" s="2"/>
    </row>
    <row r="29" spans="1:26" ht="12.75" customHeight="1" x14ac:dyDescent="0.2">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2.75" customHeight="1" x14ac:dyDescent="0.2">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2.75" customHeight="1" x14ac:dyDescent="0.2">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2.75" customHeight="1" x14ac:dyDescent="0.2">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2.75" customHeight="1" x14ac:dyDescent="0.2">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2.75" customHeight="1" x14ac:dyDescent="0.2">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2.75" customHeight="1" x14ac:dyDescent="0.2">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2.75" customHeight="1" x14ac:dyDescent="0.2">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2.75" customHeight="1" x14ac:dyDescent="0.2">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2.75" customHeight="1" x14ac:dyDescent="0.2">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2.75" customHeight="1" x14ac:dyDescent="0.2">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2.75" customHeight="1" x14ac:dyDescent="0.2">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2.75" customHeight="1" x14ac:dyDescent="0.2">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2.75" customHeight="1" x14ac:dyDescent="0.2">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2.75" customHeight="1" x14ac:dyDescent="0.2">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2.75" customHeight="1" x14ac:dyDescent="0.2">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2.75" customHeight="1" x14ac:dyDescent="0.2">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2.75" customHeight="1" x14ac:dyDescent="0.2">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2.75" customHeight="1" x14ac:dyDescent="0.2">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2.75" customHeight="1" x14ac:dyDescent="0.2">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2.75" customHeight="1" x14ac:dyDescent="0.2">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2.75" customHeight="1" x14ac:dyDescent="0.2">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2.75" customHeight="1" x14ac:dyDescent="0.2">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2.75" customHeight="1" x14ac:dyDescent="0.2">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2.75" customHeight="1" x14ac:dyDescent="0.2">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2.75" customHeight="1" x14ac:dyDescent="0.2">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2.75" customHeight="1" x14ac:dyDescent="0.2">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2.75" customHeight="1" x14ac:dyDescent="0.2">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2.75" customHeight="1" x14ac:dyDescent="0.2">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2.75" customHeight="1" x14ac:dyDescent="0.2">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2.75" customHeight="1" x14ac:dyDescent="0.2">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2.75" customHeight="1" x14ac:dyDescent="0.2">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2.75" customHeight="1" x14ac:dyDescent="0.2">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2.75" customHeight="1" x14ac:dyDescent="0.2">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2.75" customHeight="1" x14ac:dyDescent="0.2">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2.75" customHeight="1" x14ac:dyDescent="0.2">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2.75" customHeight="1" x14ac:dyDescent="0.2">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2.75" customHeight="1" x14ac:dyDescent="0.2">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2.75" customHeight="1" x14ac:dyDescent="0.2">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2.75" customHeight="1" x14ac:dyDescent="0.2">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2.75" customHeight="1" x14ac:dyDescent="0.2">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2.75" customHeight="1" x14ac:dyDescent="0.2">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2.75" customHeight="1" x14ac:dyDescent="0.2">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2.75" customHeight="1" x14ac:dyDescent="0.2">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2.75" customHeight="1" x14ac:dyDescent="0.2">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2.75" customHeight="1" x14ac:dyDescent="0.2">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2.75" customHeight="1" x14ac:dyDescent="0.2">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2.75" customHeight="1" x14ac:dyDescent="0.2">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2.75" customHeight="1" x14ac:dyDescent="0.2">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2.75" customHeight="1" x14ac:dyDescent="0.2">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2.75" customHeight="1" x14ac:dyDescent="0.2">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2.75" customHeight="1" x14ac:dyDescent="0.2">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2.75" customHeight="1" x14ac:dyDescent="0.2">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2.75" customHeight="1" x14ac:dyDescent="0.2">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2.75" customHeight="1" x14ac:dyDescent="0.2">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2.75" customHeight="1" x14ac:dyDescent="0.2">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2.75" customHeight="1" x14ac:dyDescent="0.2">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2.75" customHeight="1" x14ac:dyDescent="0.2">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2.75" customHeight="1" x14ac:dyDescent="0.2">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2.75" customHeight="1" x14ac:dyDescent="0.2">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2.75" customHeight="1" x14ac:dyDescent="0.2">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2.75" customHeight="1" x14ac:dyDescent="0.2">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2.75" customHeight="1" x14ac:dyDescent="0.2">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2.75" customHeight="1" x14ac:dyDescent="0.2">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2.75" customHeight="1" x14ac:dyDescent="0.2">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2.75" customHeight="1" x14ac:dyDescent="0.2">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2.75" customHeight="1" x14ac:dyDescent="0.2">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2.75" customHeight="1" x14ac:dyDescent="0.2">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2.75" customHeight="1" x14ac:dyDescent="0.2">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2.75" customHeight="1" x14ac:dyDescent="0.2">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2.75" customHeight="1" x14ac:dyDescent="0.2">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2.75" customHeight="1" x14ac:dyDescent="0.2">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2.75" customHeight="1" x14ac:dyDescent="0.2">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2.75" customHeight="1" x14ac:dyDescent="0.2">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2.75" customHeight="1" x14ac:dyDescent="0.2">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2.75" customHeight="1" x14ac:dyDescent="0.2">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2.75" customHeight="1" x14ac:dyDescent="0.2">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2.75" customHeight="1" x14ac:dyDescent="0.2">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2.75" customHeight="1" x14ac:dyDescent="0.2">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2.75" customHeight="1" x14ac:dyDescent="0.2">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2.75" customHeight="1" x14ac:dyDescent="0.2">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2.75" customHeight="1" x14ac:dyDescent="0.2">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2.75" customHeight="1" x14ac:dyDescent="0.2">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2.75" customHeight="1" x14ac:dyDescent="0.2">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2.75" customHeight="1" x14ac:dyDescent="0.2">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2.75" customHeight="1" x14ac:dyDescent="0.2">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2.75" customHeight="1" x14ac:dyDescent="0.2">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2.75" customHeight="1" x14ac:dyDescent="0.2">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2.75" customHeight="1" x14ac:dyDescent="0.2">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2.75" customHeight="1" x14ac:dyDescent="0.2">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2.75" customHeight="1" x14ac:dyDescent="0.2">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2.75" customHeight="1" x14ac:dyDescent="0.2">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2.75" customHeight="1" x14ac:dyDescent="0.2">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2.75" customHeight="1" x14ac:dyDescent="0.2">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2.75" customHeight="1" x14ac:dyDescent="0.2">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2.75" customHeight="1" x14ac:dyDescent="0.2">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2.75" customHeight="1" x14ac:dyDescent="0.2">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2.75" customHeight="1" x14ac:dyDescent="0.2">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2.75" customHeight="1" x14ac:dyDescent="0.2">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2.75"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2.75"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2.75"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2.75"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2.75"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2.75"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75"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75"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75"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75"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75"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75"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75"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75"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75"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75"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75"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75"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75"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75"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2.75"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75"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75"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75"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75"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75"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75"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75"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75"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75"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75"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75"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75"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75"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75"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75"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75"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75"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75"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75"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75"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75"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75"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75"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75"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75"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75"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75"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75"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2.75"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75"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75"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75"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75"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75"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75"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75"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75"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75"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75"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75"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75"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75"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75"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75"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75"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75"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75"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75"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75"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75"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75"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75"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75"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75"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75"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75"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75"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75"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75"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75"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75"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75"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75"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75"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75"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75"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75"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75"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75"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75"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75"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75"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75"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75"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75"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75"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75"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75"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75"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75"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75"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75"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75"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75"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75"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2.75"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2.75"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2.75"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2.75"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2.75"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2.75"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2.75"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2.75"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2.75"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2.75"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2.75"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2.75"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2.75"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2.75"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2.75"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2.75"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2.75"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2.75"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2.75"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2.75"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2.75"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2.75"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2.75"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2.75"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2.75"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2.75"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2.75"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2.75"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2.75"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2.75"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2.75"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2.75"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2.75"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2.75"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2.75"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2.75"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2.75"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2.75"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2.75"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2.75"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2.75"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2.75"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2.75"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2.75"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2.75"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2.75"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2.75"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2.75"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2.75"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2.75"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2.75"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2.75"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2.75"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2.75"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2.75"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2.75"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2.75"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2.75"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2.75"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2.75"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2.75"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2.75"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2.75"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2.75"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2.75"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2.75"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2.75"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2.75"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2.75"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2.75"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2.75"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2.75"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2.75"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2.75"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2.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2.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2.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2.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2.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2.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2.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2.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2.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2.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2.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2.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2.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2.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2.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2.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2.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2.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2.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2.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2.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2.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2.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2.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2.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2.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2.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2.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2.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2.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2.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2.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2.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2.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2.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2.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2.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2.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2.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2.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2.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2.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2.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2.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2.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2.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2.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2.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2.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2.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2.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2.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2.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2.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2.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2.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2.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2.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2.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2.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2.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2.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2.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2.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2.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2.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2.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2.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2.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2.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2.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2.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2.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2.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2.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2.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2.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2.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2.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2.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2.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2.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2.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2.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2.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2.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2.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2.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2.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2.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2.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2.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2.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2.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2.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2.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2.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2.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2.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2.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2.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2.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2.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2.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2.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2.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2.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2.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2.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2.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2.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2.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2.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2.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2.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2.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2.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2.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2.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2.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2.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2.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2.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2.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2.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2.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2.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2.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2.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2.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2.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2.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2.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2.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2.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2.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2.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2.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2.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2.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2.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2.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2.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2.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2.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2.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2.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2.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2.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2.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2.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2.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2.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2.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2.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2.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2.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2.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2.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2.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2.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2.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2.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2.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2.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2.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2.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2.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2.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2.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2.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2.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2.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2.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2.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2.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2.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2.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2.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2.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2.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2.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2.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2.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2.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2.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2.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2.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2.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2.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2.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2.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2.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2.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2.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2.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2.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2.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2.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2.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2.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2.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2.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2.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2.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2.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2.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2.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2.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2.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2.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2.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2.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2.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2.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2.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2.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2.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2.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2.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2.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2.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2.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2.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2.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2.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2.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2.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2.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2.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2.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2.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2.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2.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2.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2.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2.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2.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2.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2.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2.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2.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2.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2.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2.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2.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2.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2.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2.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2.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2.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2.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2.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2.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2.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2.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2.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2.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2.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2.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2.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2.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2.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2.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2.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2.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2.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2.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2.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2.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2.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2.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2.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2.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2.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2.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2.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2.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2.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2.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2.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2.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2.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2.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2.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2.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2.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2.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2.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2.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2.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2.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2.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2.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2.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2.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2.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2.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2.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2.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2.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2.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2.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2.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2.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2.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2.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2.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2.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2.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2.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2.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2.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2.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2.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2.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2.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2.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2.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2.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2.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2.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2.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2.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2.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2.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2.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2.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2.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2.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2.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2.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2.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2.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2.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2.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2.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2.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2.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2.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2.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2.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2.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2.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2.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2.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2.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2.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2.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2.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2.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2.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2.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2.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2.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2.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2.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2.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2.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2.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2.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2.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2.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2.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2.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2.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2.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2.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2.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2.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2.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2.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2.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2.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2.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2.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2.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2.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2.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2.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2.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2.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2.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2.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2.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2.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2.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2.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2.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2.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2.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2.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2.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2.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2.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2.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2.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2.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2.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2.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2.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2.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2.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2.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2.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2.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2.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2.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2.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2.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2.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2.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2.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2.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2.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2.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2.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2.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2.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2.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2.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2.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2.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2.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2.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2.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2.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2.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2.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2.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2.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2.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2.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2.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2.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2.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2.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2.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2.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2.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2.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2.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2.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2.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2.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2.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2.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2.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2.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2.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2.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2.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2.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2.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2.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2.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2.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2.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2.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2.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2.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2.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2.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2.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2.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2.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2.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2.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2.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2.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2.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2.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2.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2.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2.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2.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2.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2.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2.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2.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2.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2.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2.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2.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2.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2.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2.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2.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2.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2.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2.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2.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2.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2.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2.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2.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2.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2.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2.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2.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2.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2.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2.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2.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2.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2.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2.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2.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2.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2.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2.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2.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2.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2.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2.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2.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2.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2.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2.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2.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2.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2.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2.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2.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2.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2.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2.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2.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2.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2.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2.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2.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2.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2.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2.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2.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2.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2.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2.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2.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2.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2.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2.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2.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2.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2.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2.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2.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2.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2.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2.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2.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2.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2.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2.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2.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2.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2.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2.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2.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2.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2.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2.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2.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2.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2.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2.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2.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2.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2.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2.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2.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2.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2.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2.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2.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2.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2.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2.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2.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2.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2.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2.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2.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2.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2.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2.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2.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2.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2.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2.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2.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2.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2.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2.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2.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2.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2.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2.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2.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2.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2.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2.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2.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2.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2.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2.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2.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2.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2.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2.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2.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2.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2.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2.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2.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2.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2.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2.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2.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2.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2.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2.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2.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2.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2.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2.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2.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2.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2.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2.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2.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2.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2.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2.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2.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2.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2.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2.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2.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2.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2.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2.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2.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2.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2.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2.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2.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2.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2.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2.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2.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2.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2.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2.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2.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2.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2.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2.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2.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2.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2.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2.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2.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2.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2.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2.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2.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2.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2.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2.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2.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2.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2.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2.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2.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2.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2.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2.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2.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2.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2.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2.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2.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75"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75"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2.75" customHeight="1"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2.75" customHeight="1"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2.75" customHeight="1" x14ac:dyDescent="0.2">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2.75" customHeight="1" x14ac:dyDescent="0.2">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2.75" customHeight="1" x14ac:dyDescent="0.2">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2.75" customHeight="1" x14ac:dyDescent="0.2">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36">
    <mergeCell ref="P4:S4"/>
    <mergeCell ref="P5:S5"/>
    <mergeCell ref="P2:S2"/>
    <mergeCell ref="K2:N2"/>
    <mergeCell ref="A6:D6"/>
    <mergeCell ref="A5:D5"/>
    <mergeCell ref="A2:D2"/>
    <mergeCell ref="F2:I2"/>
    <mergeCell ref="K4:N4"/>
    <mergeCell ref="K6:N6"/>
    <mergeCell ref="P6:S6"/>
    <mergeCell ref="K5:N5"/>
    <mergeCell ref="F5:I5"/>
    <mergeCell ref="F6:I6"/>
    <mergeCell ref="F4:I4"/>
    <mergeCell ref="A4:D4"/>
    <mergeCell ref="Q26:S26"/>
    <mergeCell ref="Q27:S27"/>
    <mergeCell ref="Q28:S28"/>
    <mergeCell ref="G28:I28"/>
    <mergeCell ref="G26:I26"/>
    <mergeCell ref="L27:N27"/>
    <mergeCell ref="L28:N28"/>
    <mergeCell ref="G27:I27"/>
    <mergeCell ref="B27:D27"/>
    <mergeCell ref="B28:D28"/>
    <mergeCell ref="B26:D26"/>
    <mergeCell ref="M22:N22"/>
    <mergeCell ref="L26:N26"/>
    <mergeCell ref="M21:N21"/>
    <mergeCell ref="R22:S22"/>
    <mergeCell ref="R21:S21"/>
    <mergeCell ref="H21:I21"/>
    <mergeCell ref="C21:D21"/>
    <mergeCell ref="C22:D22"/>
    <mergeCell ref="H22:I22"/>
  </mergeCells>
  <dataValidations count="2">
    <dataValidation type="decimal" operator="equal" allowBlank="1" showInputMessage="1" showErrorMessage="1" prompt="Recuerde marcar &quot;1&quot; para la respuesta" sqref="C8:C15 H8:H15 M8:M15 R8:R15" xr:uid="{00000000-0002-0000-0400-000000000000}">
      <formula1>1</formula1>
    </dataValidation>
    <dataValidation type="decimal" operator="equal" allowBlank="1" showInputMessage="1" showErrorMessage="1" prompt="Recuerde registrar únicamente el número &quot;2&quot;" sqref="C16:C20 H16:H20 M16:M20 R16:R20" xr:uid="{00000000-0002-0000-0400-000001000000}">
      <formula1>2</formula1>
    </dataValidation>
  </dataValidations>
  <pageMargins left="0.7" right="0.7" top="0.75" bottom="0.75" header="0" footer="0"/>
  <pageSetup orientation="portrai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2D69B"/>
  </sheetPr>
  <dimension ref="A1:Z1000"/>
  <sheetViews>
    <sheetView workbookViewId="0"/>
  </sheetViews>
  <sheetFormatPr baseColWidth="10" defaultColWidth="14.42578125" defaultRowHeight="15" customHeight="1" x14ac:dyDescent="0.2"/>
  <cols>
    <col min="1" max="2" width="36.42578125" customWidth="1"/>
    <col min="3" max="3" width="31.42578125" customWidth="1"/>
    <col min="4" max="4" width="11.42578125" customWidth="1"/>
    <col min="5" max="5" width="30" customWidth="1"/>
    <col min="6" max="6" width="36.5703125" customWidth="1"/>
    <col min="7" max="7" width="39" customWidth="1"/>
    <col min="8" max="8" width="11.42578125" customWidth="1"/>
    <col min="9" max="9" width="22" customWidth="1"/>
    <col min="10" max="10" width="30.85546875" customWidth="1"/>
    <col min="11" max="11" width="49.5703125" customWidth="1"/>
    <col min="12" max="12" width="11.42578125" customWidth="1"/>
    <col min="13" max="13" width="32" customWidth="1"/>
    <col min="14" max="14" width="46.42578125" customWidth="1"/>
    <col min="15" max="15" width="65.5703125" customWidth="1"/>
    <col min="16" max="16" width="11.42578125" customWidth="1"/>
    <col min="17" max="17" width="44.85546875" customWidth="1"/>
    <col min="18" max="18" width="37.7109375" customWidth="1"/>
    <col min="19" max="19" width="53.7109375" customWidth="1"/>
    <col min="20" max="20" width="11.42578125" customWidth="1"/>
    <col min="21" max="21" width="18.7109375" customWidth="1"/>
    <col min="22" max="22" width="41.85546875" customWidth="1"/>
    <col min="23" max="23" width="56.140625" customWidth="1"/>
    <col min="24" max="26" width="10.7109375" customWidth="1"/>
  </cols>
  <sheetData>
    <row r="1" spans="1:26" ht="12.75" customHeight="1" x14ac:dyDescent="0.2">
      <c r="A1" s="2"/>
      <c r="B1" s="2"/>
      <c r="C1" s="2"/>
      <c r="D1" s="2"/>
      <c r="E1" s="2"/>
      <c r="F1" s="2"/>
      <c r="G1" s="2"/>
      <c r="H1" s="2"/>
      <c r="I1" s="2"/>
      <c r="J1" s="2"/>
      <c r="K1" s="2"/>
      <c r="L1" s="2"/>
      <c r="M1" s="2"/>
      <c r="N1" s="2"/>
      <c r="O1" s="2"/>
      <c r="P1" s="2"/>
      <c r="Q1" s="2"/>
      <c r="R1" s="2"/>
      <c r="S1" s="2"/>
      <c r="T1" s="2"/>
      <c r="U1" s="2"/>
      <c r="V1" s="2"/>
      <c r="W1" s="2"/>
      <c r="X1" s="2"/>
      <c r="Y1" s="2"/>
      <c r="Z1" s="2"/>
    </row>
    <row r="2" spans="1:26" ht="12.75" customHeight="1" x14ac:dyDescent="0.2">
      <c r="A2" s="2"/>
      <c r="B2" s="2"/>
      <c r="C2" s="2"/>
      <c r="D2" s="2"/>
      <c r="E2" s="2"/>
      <c r="F2" s="2"/>
      <c r="G2" s="2"/>
      <c r="H2" s="2"/>
      <c r="I2" s="2"/>
      <c r="J2" s="2"/>
      <c r="K2" s="2"/>
      <c r="L2" s="2"/>
      <c r="M2" s="2"/>
      <c r="N2" s="2"/>
      <c r="O2" s="2"/>
      <c r="P2" s="2"/>
      <c r="Q2" s="2"/>
      <c r="R2" s="2"/>
      <c r="S2" s="2"/>
      <c r="T2" s="2"/>
      <c r="U2" s="2"/>
      <c r="V2" s="2"/>
      <c r="W2" s="2"/>
      <c r="X2" s="2"/>
      <c r="Y2" s="2"/>
      <c r="Z2" s="2"/>
    </row>
    <row r="3" spans="1:26" ht="12.75" customHeight="1" x14ac:dyDescent="0.2">
      <c r="A3" s="622" t="s">
        <v>179</v>
      </c>
      <c r="B3" s="612"/>
      <c r="C3" s="613"/>
      <c r="D3" s="54"/>
      <c r="E3" s="622" t="s">
        <v>179</v>
      </c>
      <c r="F3" s="612"/>
      <c r="G3" s="613"/>
      <c r="H3" s="2"/>
      <c r="I3" s="622" t="s">
        <v>179</v>
      </c>
      <c r="J3" s="612"/>
      <c r="K3" s="613"/>
      <c r="L3" s="2"/>
      <c r="M3" s="622" t="s">
        <v>179</v>
      </c>
      <c r="N3" s="612"/>
      <c r="O3" s="613"/>
      <c r="P3" s="2"/>
      <c r="Q3" s="622" t="s">
        <v>180</v>
      </c>
      <c r="R3" s="612"/>
      <c r="S3" s="613"/>
      <c r="T3" s="2"/>
      <c r="U3" s="622" t="s">
        <v>179</v>
      </c>
      <c r="V3" s="612"/>
      <c r="W3" s="613"/>
      <c r="X3" s="2"/>
      <c r="Y3" s="2"/>
      <c r="Z3" s="2"/>
    </row>
    <row r="4" spans="1:26" ht="12.75" customHeight="1" x14ac:dyDescent="0.2">
      <c r="A4" s="55"/>
      <c r="B4" s="55"/>
      <c r="C4" s="55"/>
      <c r="D4" s="54"/>
      <c r="E4" s="55"/>
      <c r="F4" s="55"/>
      <c r="G4" s="55"/>
      <c r="H4" s="2"/>
      <c r="I4" s="55"/>
      <c r="J4" s="55"/>
      <c r="K4" s="55"/>
      <c r="L4" s="2"/>
      <c r="M4" s="55"/>
      <c r="N4" s="56"/>
      <c r="O4" s="56"/>
      <c r="P4" s="2"/>
      <c r="Q4" s="55"/>
      <c r="R4" s="55"/>
      <c r="S4" s="55"/>
      <c r="T4" s="2"/>
      <c r="U4" s="55"/>
      <c r="V4" s="55"/>
      <c r="W4" s="55"/>
      <c r="X4" s="2"/>
      <c r="Y4" s="2"/>
      <c r="Z4" s="2"/>
    </row>
    <row r="5" spans="1:26" ht="12.75" customHeight="1" x14ac:dyDescent="0.2">
      <c r="A5" s="57" t="s">
        <v>181</v>
      </c>
      <c r="B5" s="654"/>
      <c r="C5" s="613"/>
      <c r="D5" s="54"/>
      <c r="E5" s="57" t="s">
        <v>181</v>
      </c>
      <c r="F5" s="654"/>
      <c r="G5" s="613"/>
      <c r="H5" s="2"/>
      <c r="I5" s="57" t="s">
        <v>181</v>
      </c>
      <c r="J5" s="654"/>
      <c r="K5" s="613"/>
      <c r="L5" s="2"/>
      <c r="M5" s="57" t="s">
        <v>181</v>
      </c>
      <c r="N5" s="663"/>
      <c r="O5" s="613"/>
      <c r="P5" s="2"/>
      <c r="Q5" s="57" t="s">
        <v>181</v>
      </c>
      <c r="R5" s="654"/>
      <c r="S5" s="613"/>
      <c r="T5" s="2"/>
      <c r="U5" s="57" t="s">
        <v>181</v>
      </c>
      <c r="V5" s="654"/>
      <c r="W5" s="613"/>
      <c r="X5" s="2"/>
      <c r="Y5" s="2"/>
      <c r="Z5" s="2"/>
    </row>
    <row r="6" spans="1:26" ht="6" customHeight="1" x14ac:dyDescent="0.2">
      <c r="A6" s="55"/>
      <c r="B6" s="55"/>
      <c r="C6" s="55"/>
      <c r="D6" s="54"/>
      <c r="E6" s="55"/>
      <c r="F6" s="55"/>
      <c r="G6" s="55"/>
      <c r="H6" s="2"/>
      <c r="I6" s="55"/>
      <c r="J6" s="55"/>
      <c r="K6" s="55"/>
      <c r="L6" s="2"/>
      <c r="M6" s="57"/>
      <c r="N6" s="56"/>
      <c r="O6" s="56"/>
      <c r="P6" s="2"/>
      <c r="Q6" s="55"/>
      <c r="R6" s="55"/>
      <c r="S6" s="55"/>
      <c r="T6" s="2"/>
      <c r="U6" s="55"/>
      <c r="V6" s="55"/>
      <c r="W6" s="55"/>
      <c r="X6" s="2"/>
      <c r="Y6" s="2"/>
      <c r="Z6" s="2"/>
    </row>
    <row r="7" spans="1:26" ht="12.75" customHeight="1" x14ac:dyDescent="0.2">
      <c r="A7" s="57" t="s">
        <v>184</v>
      </c>
      <c r="B7" s="654" t="s">
        <v>185</v>
      </c>
      <c r="C7" s="613"/>
      <c r="D7" s="54"/>
      <c r="E7" s="57" t="s">
        <v>184</v>
      </c>
      <c r="F7" s="654" t="s">
        <v>186</v>
      </c>
      <c r="G7" s="613"/>
      <c r="H7" s="2"/>
      <c r="I7" s="57" t="s">
        <v>184</v>
      </c>
      <c r="J7" s="654" t="s">
        <v>187</v>
      </c>
      <c r="K7" s="613"/>
      <c r="L7" s="2"/>
      <c r="M7" s="57" t="s">
        <v>184</v>
      </c>
      <c r="N7" s="662" t="s">
        <v>189</v>
      </c>
      <c r="O7" s="613"/>
      <c r="P7" s="2"/>
      <c r="Q7" s="57" t="s">
        <v>184</v>
      </c>
      <c r="R7" s="654" t="s">
        <v>190</v>
      </c>
      <c r="S7" s="613"/>
      <c r="T7" s="2"/>
      <c r="U7" s="57" t="s">
        <v>184</v>
      </c>
      <c r="V7" s="654" t="s">
        <v>192</v>
      </c>
      <c r="W7" s="613"/>
      <c r="X7" s="2"/>
      <c r="Y7" s="2"/>
      <c r="Z7" s="2"/>
    </row>
    <row r="8" spans="1:26" ht="12.75" customHeight="1" x14ac:dyDescent="0.2">
      <c r="A8" s="55"/>
      <c r="B8" s="55"/>
      <c r="C8" s="55"/>
      <c r="D8" s="54"/>
      <c r="E8" s="55"/>
      <c r="F8" s="55"/>
      <c r="G8" s="55"/>
      <c r="H8" s="2"/>
      <c r="I8" s="55"/>
      <c r="J8" s="55"/>
      <c r="K8" s="55"/>
      <c r="L8" s="2"/>
      <c r="M8" s="55"/>
      <c r="N8" s="56"/>
      <c r="O8" s="56"/>
      <c r="P8" s="2"/>
      <c r="Q8" s="55"/>
      <c r="R8" s="55"/>
      <c r="S8" s="55"/>
      <c r="T8" s="2"/>
      <c r="U8" s="55"/>
      <c r="V8" s="55"/>
      <c r="W8" s="55"/>
      <c r="X8" s="2"/>
      <c r="Y8" s="2"/>
      <c r="Z8" s="2"/>
    </row>
    <row r="9" spans="1:26" ht="12.75" customHeight="1" x14ac:dyDescent="0.2">
      <c r="A9" s="622" t="s">
        <v>194</v>
      </c>
      <c r="B9" s="612"/>
      <c r="C9" s="613"/>
      <c r="D9" s="2"/>
      <c r="E9" s="622" t="s">
        <v>194</v>
      </c>
      <c r="F9" s="612"/>
      <c r="G9" s="613"/>
      <c r="H9" s="2"/>
      <c r="I9" s="622" t="s">
        <v>194</v>
      </c>
      <c r="J9" s="612"/>
      <c r="K9" s="613"/>
      <c r="L9" s="2"/>
      <c r="M9" s="622" t="s">
        <v>194</v>
      </c>
      <c r="N9" s="612"/>
      <c r="O9" s="613"/>
      <c r="P9" s="2"/>
      <c r="Q9" s="622" t="s">
        <v>194</v>
      </c>
      <c r="R9" s="612"/>
      <c r="S9" s="613"/>
      <c r="T9" s="2"/>
      <c r="U9" s="622" t="s">
        <v>194</v>
      </c>
      <c r="V9" s="612"/>
      <c r="W9" s="613"/>
      <c r="X9" s="2"/>
      <c r="Y9" s="2"/>
      <c r="Z9" s="2"/>
    </row>
    <row r="10" spans="1:26" ht="12.75" customHeight="1" x14ac:dyDescent="0.2">
      <c r="A10" s="62" t="s">
        <v>197</v>
      </c>
      <c r="B10" s="62" t="s">
        <v>198</v>
      </c>
      <c r="C10" s="62" t="s">
        <v>199</v>
      </c>
      <c r="D10" s="2"/>
      <c r="E10" s="62" t="s">
        <v>197</v>
      </c>
      <c r="F10" s="62" t="s">
        <v>198</v>
      </c>
      <c r="G10" s="62" t="s">
        <v>199</v>
      </c>
      <c r="H10" s="2"/>
      <c r="I10" s="62" t="s">
        <v>197</v>
      </c>
      <c r="J10" s="62" t="s">
        <v>198</v>
      </c>
      <c r="K10" s="62" t="s">
        <v>199</v>
      </c>
      <c r="L10" s="2"/>
      <c r="M10" s="62" t="s">
        <v>197</v>
      </c>
      <c r="N10" s="64" t="s">
        <v>198</v>
      </c>
      <c r="O10" s="64" t="s">
        <v>199</v>
      </c>
      <c r="P10" s="2"/>
      <c r="Q10" s="62" t="s">
        <v>197</v>
      </c>
      <c r="R10" s="62" t="s">
        <v>198</v>
      </c>
      <c r="S10" s="62" t="s">
        <v>199</v>
      </c>
      <c r="T10" s="2"/>
      <c r="U10" s="62" t="s">
        <v>197</v>
      </c>
      <c r="V10" s="62" t="s">
        <v>198</v>
      </c>
      <c r="W10" s="62" t="s">
        <v>199</v>
      </c>
      <c r="X10" s="2"/>
      <c r="Y10" s="2"/>
      <c r="Z10" s="2"/>
    </row>
    <row r="11" spans="1:26" ht="105" customHeight="1" x14ac:dyDescent="0.2">
      <c r="A11" s="65" t="s">
        <v>202</v>
      </c>
      <c r="B11" s="67" t="s">
        <v>204</v>
      </c>
      <c r="C11" s="67" t="s">
        <v>208</v>
      </c>
      <c r="D11" s="2"/>
      <c r="E11" s="68" t="s">
        <v>202</v>
      </c>
      <c r="F11" s="67" t="s">
        <v>209</v>
      </c>
      <c r="G11" s="67" t="s">
        <v>210</v>
      </c>
      <c r="H11" s="2"/>
      <c r="I11" s="65" t="s">
        <v>202</v>
      </c>
      <c r="J11" s="67" t="s">
        <v>211</v>
      </c>
      <c r="K11" s="67" t="s">
        <v>212</v>
      </c>
      <c r="L11" s="2"/>
      <c r="M11" s="65" t="s">
        <v>158</v>
      </c>
      <c r="N11" s="67" t="s">
        <v>213</v>
      </c>
      <c r="O11" s="67" t="s">
        <v>214</v>
      </c>
      <c r="P11" s="2"/>
      <c r="Q11" s="70" t="s">
        <v>202</v>
      </c>
      <c r="R11" s="67" t="s">
        <v>216</v>
      </c>
      <c r="S11" s="69" t="s">
        <v>217</v>
      </c>
      <c r="T11" s="2"/>
      <c r="U11" s="65" t="s">
        <v>202</v>
      </c>
      <c r="V11" s="67" t="s">
        <v>218</v>
      </c>
      <c r="W11" s="67" t="s">
        <v>219</v>
      </c>
      <c r="X11" s="2"/>
      <c r="Y11" s="2"/>
      <c r="Z11" s="2"/>
    </row>
    <row r="12" spans="1:26" ht="96.75" customHeight="1" x14ac:dyDescent="0.2">
      <c r="A12" s="65" t="s">
        <v>145</v>
      </c>
      <c r="B12" s="69" t="s">
        <v>220</v>
      </c>
      <c r="C12" s="67" t="s">
        <v>221</v>
      </c>
      <c r="D12" s="2"/>
      <c r="E12" s="68" t="s">
        <v>145</v>
      </c>
      <c r="F12" s="67" t="s">
        <v>223</v>
      </c>
      <c r="G12" s="67" t="s">
        <v>224</v>
      </c>
      <c r="H12" s="2"/>
      <c r="I12" s="65" t="s">
        <v>145</v>
      </c>
      <c r="J12" s="67" t="s">
        <v>225</v>
      </c>
      <c r="K12" s="67" t="s">
        <v>226</v>
      </c>
      <c r="L12" s="2"/>
      <c r="M12" s="65" t="s">
        <v>202</v>
      </c>
      <c r="N12" s="67" t="s">
        <v>227</v>
      </c>
      <c r="O12" s="67" t="s">
        <v>228</v>
      </c>
      <c r="P12" s="2"/>
      <c r="Q12" s="70" t="s">
        <v>145</v>
      </c>
      <c r="R12" s="69" t="s">
        <v>229</v>
      </c>
      <c r="S12" s="67" t="s">
        <v>230</v>
      </c>
      <c r="T12" s="2"/>
      <c r="U12" s="65" t="s">
        <v>145</v>
      </c>
      <c r="V12" s="73" t="s">
        <v>231</v>
      </c>
      <c r="W12" s="73" t="s">
        <v>232</v>
      </c>
      <c r="X12" s="2"/>
      <c r="Y12" s="2"/>
      <c r="Z12" s="2"/>
    </row>
    <row r="13" spans="1:26" ht="97.5" customHeight="1" x14ac:dyDescent="0.2">
      <c r="A13" s="65" t="s">
        <v>53</v>
      </c>
      <c r="B13" s="69" t="s">
        <v>233</v>
      </c>
      <c r="C13" s="67" t="s">
        <v>234</v>
      </c>
      <c r="D13" s="2"/>
      <c r="E13" s="68" t="s">
        <v>53</v>
      </c>
      <c r="F13" s="67" t="s">
        <v>235</v>
      </c>
      <c r="G13" s="67" t="s">
        <v>236</v>
      </c>
      <c r="H13" s="2"/>
      <c r="I13" s="65" t="s">
        <v>53</v>
      </c>
      <c r="J13" s="67" t="s">
        <v>237</v>
      </c>
      <c r="K13" s="67" t="s">
        <v>238</v>
      </c>
      <c r="L13" s="2"/>
      <c r="M13" s="65" t="s">
        <v>145</v>
      </c>
      <c r="N13" s="67" t="s">
        <v>239</v>
      </c>
      <c r="O13" s="67" t="s">
        <v>240</v>
      </c>
      <c r="P13" s="2"/>
      <c r="Q13" s="70" t="s">
        <v>53</v>
      </c>
      <c r="R13" s="69" t="s">
        <v>241</v>
      </c>
      <c r="S13" s="67" t="s">
        <v>242</v>
      </c>
      <c r="T13" s="2"/>
      <c r="U13" s="65" t="s">
        <v>53</v>
      </c>
      <c r="V13" s="67" t="s">
        <v>244</v>
      </c>
      <c r="W13" s="67" t="s">
        <v>245</v>
      </c>
      <c r="X13" s="2"/>
      <c r="Y13" s="2"/>
      <c r="Z13" s="2"/>
    </row>
    <row r="14" spans="1:26" ht="121.5" customHeight="1" x14ac:dyDescent="0.2">
      <c r="A14" s="65" t="s">
        <v>246</v>
      </c>
      <c r="B14" s="67" t="s">
        <v>247</v>
      </c>
      <c r="C14" s="67" t="s">
        <v>248</v>
      </c>
      <c r="D14" s="2"/>
      <c r="E14" s="76" t="s">
        <v>246</v>
      </c>
      <c r="F14" s="67" t="s">
        <v>250</v>
      </c>
      <c r="G14" s="67" t="s">
        <v>251</v>
      </c>
      <c r="H14" s="2"/>
      <c r="I14" s="65" t="s">
        <v>246</v>
      </c>
      <c r="J14" s="67" t="s">
        <v>252</v>
      </c>
      <c r="K14" s="67" t="s">
        <v>253</v>
      </c>
      <c r="L14" s="2"/>
      <c r="M14" s="65" t="s">
        <v>53</v>
      </c>
      <c r="N14" s="67" t="s">
        <v>254</v>
      </c>
      <c r="O14" s="67" t="s">
        <v>255</v>
      </c>
      <c r="P14" s="2"/>
      <c r="Q14" s="70" t="s">
        <v>246</v>
      </c>
      <c r="R14" s="77" t="s">
        <v>241</v>
      </c>
      <c r="S14" s="67" t="s">
        <v>256</v>
      </c>
      <c r="T14" s="2"/>
      <c r="U14" s="65" t="s">
        <v>246</v>
      </c>
      <c r="V14" s="73" t="s">
        <v>257</v>
      </c>
      <c r="W14" s="67" t="s">
        <v>258</v>
      </c>
      <c r="X14" s="2"/>
      <c r="Y14" s="2"/>
      <c r="Z14" s="2"/>
    </row>
    <row r="15" spans="1:26" ht="95.25" customHeight="1" x14ac:dyDescent="0.2">
      <c r="A15" s="65" t="s">
        <v>259</v>
      </c>
      <c r="B15" s="67" t="s">
        <v>260</v>
      </c>
      <c r="C15" s="67" t="s">
        <v>261</v>
      </c>
      <c r="D15" s="2"/>
      <c r="E15" s="76" t="s">
        <v>259</v>
      </c>
      <c r="F15" s="67" t="s">
        <v>260</v>
      </c>
      <c r="G15" s="67" t="s">
        <v>262</v>
      </c>
      <c r="H15" s="2"/>
      <c r="I15" s="65" t="s">
        <v>259</v>
      </c>
      <c r="J15" s="67" t="s">
        <v>260</v>
      </c>
      <c r="K15" s="67" t="s">
        <v>263</v>
      </c>
      <c r="L15" s="2"/>
      <c r="M15" s="65" t="s">
        <v>246</v>
      </c>
      <c r="N15" s="67" t="s">
        <v>264</v>
      </c>
      <c r="O15" s="67" t="s">
        <v>265</v>
      </c>
      <c r="P15" s="2"/>
      <c r="Q15" s="70" t="s">
        <v>259</v>
      </c>
      <c r="R15" s="69" t="s">
        <v>241</v>
      </c>
      <c r="S15" s="67" t="s">
        <v>266</v>
      </c>
      <c r="T15" s="2"/>
      <c r="U15" s="65" t="s">
        <v>259</v>
      </c>
      <c r="V15" s="67" t="s">
        <v>268</v>
      </c>
      <c r="W15" s="73" t="s">
        <v>269</v>
      </c>
      <c r="X15" s="2"/>
      <c r="Y15" s="2"/>
      <c r="Z15" s="2"/>
    </row>
    <row r="16" spans="1:26" ht="135.75" customHeight="1" x14ac:dyDescent="0.2">
      <c r="A16" s="65" t="s">
        <v>155</v>
      </c>
      <c r="B16" s="67" t="s">
        <v>270</v>
      </c>
      <c r="C16" s="67" t="s">
        <v>271</v>
      </c>
      <c r="D16" s="2"/>
      <c r="E16" s="68" t="s">
        <v>155</v>
      </c>
      <c r="F16" s="67" t="s">
        <v>272</v>
      </c>
      <c r="G16" s="67" t="s">
        <v>273</v>
      </c>
      <c r="H16" s="2"/>
      <c r="I16" s="65" t="s">
        <v>155</v>
      </c>
      <c r="J16" s="67" t="s">
        <v>274</v>
      </c>
      <c r="K16" s="67" t="s">
        <v>275</v>
      </c>
      <c r="L16" s="2"/>
      <c r="M16" s="65" t="s">
        <v>259</v>
      </c>
      <c r="N16" s="67" t="s">
        <v>260</v>
      </c>
      <c r="O16" s="67" t="s">
        <v>276</v>
      </c>
      <c r="P16" s="2"/>
      <c r="Q16" s="70" t="s">
        <v>155</v>
      </c>
      <c r="R16" s="77" t="s">
        <v>241</v>
      </c>
      <c r="S16" s="67" t="s">
        <v>277</v>
      </c>
      <c r="T16" s="2"/>
      <c r="U16" s="65" t="s">
        <v>155</v>
      </c>
      <c r="V16" s="73" t="s">
        <v>278</v>
      </c>
      <c r="W16" s="73" t="s">
        <v>279</v>
      </c>
      <c r="X16" s="2"/>
      <c r="Y16" s="2"/>
      <c r="Z16" s="2"/>
    </row>
    <row r="17" spans="1:26" ht="163.5" customHeight="1" x14ac:dyDescent="0.2">
      <c r="A17" s="65" t="s">
        <v>281</v>
      </c>
      <c r="B17" s="67" t="s">
        <v>282</v>
      </c>
      <c r="C17" s="67" t="s">
        <v>283</v>
      </c>
      <c r="D17" s="2"/>
      <c r="E17" s="78" t="s">
        <v>281</v>
      </c>
      <c r="F17" s="67" t="s">
        <v>284</v>
      </c>
      <c r="G17" s="67" t="s">
        <v>285</v>
      </c>
      <c r="H17" s="2"/>
      <c r="I17" s="65" t="s">
        <v>281</v>
      </c>
      <c r="J17" s="67" t="s">
        <v>286</v>
      </c>
      <c r="K17" s="73" t="s">
        <v>241</v>
      </c>
      <c r="L17" s="2"/>
      <c r="M17" s="65" t="s">
        <v>155</v>
      </c>
      <c r="N17" s="73" t="s">
        <v>287</v>
      </c>
      <c r="O17" s="67" t="s">
        <v>288</v>
      </c>
      <c r="P17" s="2"/>
      <c r="Q17" s="70" t="s">
        <v>281</v>
      </c>
      <c r="R17" s="67" t="s">
        <v>289</v>
      </c>
      <c r="S17" s="77" t="s">
        <v>241</v>
      </c>
      <c r="T17" s="2"/>
      <c r="U17" s="65" t="s">
        <v>281</v>
      </c>
      <c r="V17" s="73" t="s">
        <v>290</v>
      </c>
      <c r="W17" s="73" t="s">
        <v>291</v>
      </c>
      <c r="X17" s="2"/>
      <c r="Y17" s="2"/>
      <c r="Z17" s="2"/>
    </row>
    <row r="18" spans="1:26" ht="12.75" customHeight="1" x14ac:dyDescent="0.2">
      <c r="A18" s="2"/>
      <c r="B18" s="2"/>
      <c r="C18" s="2"/>
      <c r="D18" s="2"/>
      <c r="E18" s="79"/>
      <c r="F18" s="79"/>
      <c r="G18" s="79"/>
      <c r="H18" s="2"/>
      <c r="I18" s="2"/>
      <c r="J18" s="2"/>
      <c r="K18" s="2"/>
      <c r="L18" s="2"/>
      <c r="M18" s="65" t="s">
        <v>281</v>
      </c>
      <c r="N18" s="9" t="s">
        <v>292</v>
      </c>
      <c r="O18" s="67" t="s">
        <v>293</v>
      </c>
      <c r="P18" s="2"/>
      <c r="Q18" s="2"/>
      <c r="R18" s="2"/>
      <c r="S18" s="2"/>
      <c r="T18" s="2"/>
      <c r="U18" s="2"/>
      <c r="V18" s="2"/>
      <c r="W18" s="2"/>
      <c r="X18" s="2"/>
      <c r="Y18" s="2"/>
      <c r="Z18" s="2"/>
    </row>
    <row r="19" spans="1:26" ht="12.75" customHeight="1" x14ac:dyDescent="0.2">
      <c r="A19" s="659" t="s">
        <v>294</v>
      </c>
      <c r="B19" s="612"/>
      <c r="C19" s="613"/>
      <c r="D19" s="2"/>
      <c r="E19" s="664" t="s">
        <v>294</v>
      </c>
      <c r="F19" s="612"/>
      <c r="G19" s="613"/>
      <c r="H19" s="2"/>
      <c r="I19" s="659" t="s">
        <v>294</v>
      </c>
      <c r="J19" s="612"/>
      <c r="K19" s="613"/>
      <c r="L19" s="2"/>
      <c r="M19" s="2"/>
      <c r="N19" s="80"/>
      <c r="O19" s="80"/>
      <c r="P19" s="2"/>
      <c r="Q19" s="659" t="s">
        <v>294</v>
      </c>
      <c r="R19" s="612"/>
      <c r="S19" s="613"/>
      <c r="T19" s="2"/>
      <c r="U19" s="659" t="s">
        <v>294</v>
      </c>
      <c r="V19" s="612"/>
      <c r="W19" s="613"/>
      <c r="X19" s="2"/>
      <c r="Y19" s="2"/>
      <c r="Z19" s="2"/>
    </row>
    <row r="20" spans="1:26" ht="12.75" customHeight="1" x14ac:dyDescent="0.2">
      <c r="A20" s="62" t="s">
        <v>197</v>
      </c>
      <c r="B20" s="62" t="s">
        <v>298</v>
      </c>
      <c r="C20" s="62" t="s">
        <v>299</v>
      </c>
      <c r="D20" s="2"/>
      <c r="E20" s="81" t="s">
        <v>197</v>
      </c>
      <c r="F20" s="81" t="s">
        <v>298</v>
      </c>
      <c r="G20" s="81" t="s">
        <v>299</v>
      </c>
      <c r="H20" s="2"/>
      <c r="I20" s="62" t="s">
        <v>197</v>
      </c>
      <c r="J20" s="62" t="s">
        <v>298</v>
      </c>
      <c r="K20" s="62" t="s">
        <v>299</v>
      </c>
      <c r="L20" s="2"/>
      <c r="M20" s="659" t="s">
        <v>294</v>
      </c>
      <c r="N20" s="612"/>
      <c r="O20" s="613"/>
      <c r="P20" s="2"/>
      <c r="Q20" s="62" t="s">
        <v>197</v>
      </c>
      <c r="R20" s="62" t="s">
        <v>298</v>
      </c>
      <c r="S20" s="62" t="s">
        <v>299</v>
      </c>
      <c r="T20" s="2"/>
      <c r="U20" s="62" t="s">
        <v>197</v>
      </c>
      <c r="V20" s="62" t="s">
        <v>298</v>
      </c>
      <c r="W20" s="62" t="s">
        <v>299</v>
      </c>
      <c r="X20" s="2"/>
      <c r="Y20" s="2"/>
      <c r="Z20" s="2"/>
    </row>
    <row r="21" spans="1:26" ht="107.25" customHeight="1" x14ac:dyDescent="0.2">
      <c r="A21" s="70" t="s">
        <v>158</v>
      </c>
      <c r="B21" s="67" t="s">
        <v>300</v>
      </c>
      <c r="C21" s="67" t="s">
        <v>301</v>
      </c>
      <c r="D21" s="2"/>
      <c r="E21" s="82" t="s">
        <v>158</v>
      </c>
      <c r="F21" s="67" t="s">
        <v>302</v>
      </c>
      <c r="G21" s="67" t="s">
        <v>303</v>
      </c>
      <c r="H21" s="2"/>
      <c r="I21" s="70" t="s">
        <v>158</v>
      </c>
      <c r="J21" s="67" t="s">
        <v>304</v>
      </c>
      <c r="K21" s="67" t="s">
        <v>305</v>
      </c>
      <c r="L21" s="2"/>
      <c r="M21" s="62" t="s">
        <v>197</v>
      </c>
      <c r="N21" s="64" t="s">
        <v>298</v>
      </c>
      <c r="O21" s="64" t="s">
        <v>299</v>
      </c>
      <c r="P21" s="2"/>
      <c r="Q21" s="70" t="s">
        <v>158</v>
      </c>
      <c r="R21" s="69" t="s">
        <v>306</v>
      </c>
      <c r="S21" s="69" t="s">
        <v>307</v>
      </c>
      <c r="T21" s="2"/>
      <c r="U21" s="70" t="s">
        <v>158</v>
      </c>
      <c r="V21" s="73" t="s">
        <v>308</v>
      </c>
      <c r="W21" s="67" t="s">
        <v>309</v>
      </c>
      <c r="X21" s="2"/>
      <c r="Y21" s="2"/>
      <c r="Z21" s="2"/>
    </row>
    <row r="22" spans="1:26" ht="91.5" customHeight="1" x14ac:dyDescent="0.2">
      <c r="A22" s="655" t="s">
        <v>159</v>
      </c>
      <c r="B22" s="83" t="s">
        <v>311</v>
      </c>
      <c r="C22" s="83" t="s">
        <v>312</v>
      </c>
      <c r="D22" s="2"/>
      <c r="E22" s="658" t="s">
        <v>159</v>
      </c>
      <c r="F22" s="67" t="s">
        <v>314</v>
      </c>
      <c r="G22" s="67" t="s">
        <v>315</v>
      </c>
      <c r="H22" s="2"/>
      <c r="I22" s="655" t="s">
        <v>159</v>
      </c>
      <c r="J22" s="661" t="s">
        <v>316</v>
      </c>
      <c r="K22" s="67" t="s">
        <v>317</v>
      </c>
      <c r="L22" s="2"/>
      <c r="M22" s="70" t="s">
        <v>158</v>
      </c>
      <c r="N22" s="9" t="s">
        <v>318</v>
      </c>
      <c r="O22" s="67" t="s">
        <v>319</v>
      </c>
      <c r="P22" s="2"/>
      <c r="Q22" s="84" t="s">
        <v>159</v>
      </c>
      <c r="R22" s="69" t="s">
        <v>321</v>
      </c>
      <c r="S22" s="69" t="s">
        <v>322</v>
      </c>
      <c r="T22" s="2"/>
      <c r="U22" s="655" t="s">
        <v>159</v>
      </c>
      <c r="V22" s="73" t="s">
        <v>323</v>
      </c>
      <c r="W22" s="73" t="s">
        <v>324</v>
      </c>
      <c r="X22" s="2"/>
      <c r="Y22" s="2"/>
      <c r="Z22" s="2"/>
    </row>
    <row r="23" spans="1:26" ht="72" customHeight="1" x14ac:dyDescent="0.2">
      <c r="A23" s="656"/>
      <c r="B23" s="67" t="s">
        <v>325</v>
      </c>
      <c r="C23" s="67" t="s">
        <v>326</v>
      </c>
      <c r="D23" s="2"/>
      <c r="E23" s="660"/>
      <c r="F23" s="67" t="s">
        <v>325</v>
      </c>
      <c r="G23" s="67" t="s">
        <v>328</v>
      </c>
      <c r="H23" s="2"/>
      <c r="I23" s="656"/>
      <c r="J23" s="656"/>
      <c r="K23" s="67" t="s">
        <v>329</v>
      </c>
      <c r="L23" s="2"/>
      <c r="M23" s="655" t="s">
        <v>159</v>
      </c>
      <c r="N23" s="73" t="s">
        <v>330</v>
      </c>
      <c r="O23" s="73" t="s">
        <v>331</v>
      </c>
      <c r="P23" s="2"/>
      <c r="Q23" s="70" t="s">
        <v>332</v>
      </c>
      <c r="R23" s="69" t="s">
        <v>241</v>
      </c>
      <c r="S23" s="69" t="s">
        <v>333</v>
      </c>
      <c r="T23" s="2"/>
      <c r="U23" s="657"/>
      <c r="V23" s="73" t="s">
        <v>335</v>
      </c>
      <c r="W23" s="73" t="s">
        <v>336</v>
      </c>
      <c r="X23" s="2"/>
      <c r="Y23" s="2"/>
      <c r="Z23" s="2"/>
    </row>
    <row r="24" spans="1:26" ht="79.5" customHeight="1" x14ac:dyDescent="0.2">
      <c r="A24" s="657"/>
      <c r="B24" s="67" t="s">
        <v>337</v>
      </c>
      <c r="C24" s="67" t="s">
        <v>338</v>
      </c>
      <c r="D24" s="2"/>
      <c r="E24" s="82" t="s">
        <v>332</v>
      </c>
      <c r="F24" s="67" t="s">
        <v>339</v>
      </c>
      <c r="G24" s="67" t="s">
        <v>340</v>
      </c>
      <c r="H24" s="2"/>
      <c r="I24" s="657"/>
      <c r="J24" s="657"/>
      <c r="K24" s="67" t="s">
        <v>341</v>
      </c>
      <c r="L24" s="2"/>
      <c r="M24" s="660"/>
      <c r="N24" s="67" t="s">
        <v>325</v>
      </c>
      <c r="O24" s="73" t="s">
        <v>342</v>
      </c>
      <c r="P24" s="2"/>
      <c r="Q24" s="84" t="s">
        <v>163</v>
      </c>
      <c r="R24" s="69" t="s">
        <v>343</v>
      </c>
      <c r="S24" s="69" t="s">
        <v>344</v>
      </c>
      <c r="T24" s="2"/>
      <c r="U24" s="70" t="s">
        <v>332</v>
      </c>
      <c r="V24" s="73" t="s">
        <v>346</v>
      </c>
      <c r="W24" s="67" t="s">
        <v>347</v>
      </c>
      <c r="X24" s="2"/>
      <c r="Y24" s="2"/>
      <c r="Z24" s="2"/>
    </row>
    <row r="25" spans="1:26" ht="12.75" customHeight="1" x14ac:dyDescent="0.2">
      <c r="A25" s="70" t="s">
        <v>332</v>
      </c>
      <c r="B25" s="67" t="s">
        <v>348</v>
      </c>
      <c r="C25" s="67" t="s">
        <v>349</v>
      </c>
      <c r="D25" s="2"/>
      <c r="E25" s="658" t="s">
        <v>163</v>
      </c>
      <c r="F25" s="67" t="s">
        <v>350</v>
      </c>
      <c r="G25" s="67" t="s">
        <v>351</v>
      </c>
      <c r="H25" s="2"/>
      <c r="I25" s="70" t="s">
        <v>332</v>
      </c>
      <c r="J25" s="67" t="s">
        <v>352</v>
      </c>
      <c r="K25" s="67" t="s">
        <v>353</v>
      </c>
      <c r="L25" s="2"/>
      <c r="M25" s="70" t="s">
        <v>332</v>
      </c>
      <c r="N25" s="67" t="s">
        <v>354</v>
      </c>
      <c r="O25" s="67" t="s">
        <v>355</v>
      </c>
      <c r="P25" s="2"/>
      <c r="Q25" s="70" t="s">
        <v>356</v>
      </c>
      <c r="R25" s="69" t="s">
        <v>241</v>
      </c>
      <c r="S25" s="77" t="s">
        <v>241</v>
      </c>
      <c r="T25" s="2"/>
      <c r="U25" s="655" t="s">
        <v>163</v>
      </c>
      <c r="V25" s="661" t="s">
        <v>357</v>
      </c>
      <c r="W25" s="67" t="s">
        <v>358</v>
      </c>
      <c r="X25" s="2"/>
      <c r="Y25" s="2"/>
      <c r="Z25" s="2"/>
    </row>
    <row r="26" spans="1:26" ht="108" customHeight="1" x14ac:dyDescent="0.2">
      <c r="A26" s="655" t="s">
        <v>163</v>
      </c>
      <c r="B26" s="67" t="s">
        <v>350</v>
      </c>
      <c r="C26" s="67" t="s">
        <v>359</v>
      </c>
      <c r="D26" s="2"/>
      <c r="E26" s="656"/>
      <c r="F26" s="67" t="s">
        <v>360</v>
      </c>
      <c r="G26" s="67" t="s">
        <v>361</v>
      </c>
      <c r="H26" s="2"/>
      <c r="I26" s="655" t="s">
        <v>163</v>
      </c>
      <c r="J26" s="67" t="s">
        <v>362</v>
      </c>
      <c r="K26" s="67" t="s">
        <v>363</v>
      </c>
      <c r="L26" s="2"/>
      <c r="M26" s="655" t="s">
        <v>163</v>
      </c>
      <c r="N26" s="67" t="s">
        <v>364</v>
      </c>
      <c r="O26" s="85" t="s">
        <v>365</v>
      </c>
      <c r="P26" s="2"/>
      <c r="Q26" s="70" t="s">
        <v>366</v>
      </c>
      <c r="R26" s="67" t="s">
        <v>367</v>
      </c>
      <c r="S26" s="86" t="s">
        <v>368</v>
      </c>
      <c r="T26" s="2"/>
      <c r="U26" s="660"/>
      <c r="V26" s="657"/>
      <c r="W26" s="67" t="s">
        <v>369</v>
      </c>
      <c r="X26" s="2"/>
      <c r="Y26" s="2"/>
      <c r="Z26" s="2"/>
    </row>
    <row r="27" spans="1:26" ht="84" customHeight="1" x14ac:dyDescent="0.2">
      <c r="A27" s="656"/>
      <c r="B27" s="67" t="s">
        <v>370</v>
      </c>
      <c r="C27" s="67" t="s">
        <v>371</v>
      </c>
      <c r="D27" s="2"/>
      <c r="E27" s="657"/>
      <c r="F27" s="73" t="s">
        <v>372</v>
      </c>
      <c r="G27" s="67" t="s">
        <v>373</v>
      </c>
      <c r="H27" s="2"/>
      <c r="I27" s="660"/>
      <c r="J27" s="67" t="s">
        <v>374</v>
      </c>
      <c r="K27" s="67" t="s">
        <v>375</v>
      </c>
      <c r="L27" s="2"/>
      <c r="M27" s="656"/>
      <c r="N27" s="67" t="s">
        <v>376</v>
      </c>
      <c r="O27" s="67" t="s">
        <v>351</v>
      </c>
      <c r="P27" s="2"/>
      <c r="Q27" s="2"/>
      <c r="R27" s="2"/>
      <c r="S27" s="2"/>
      <c r="T27" s="2"/>
      <c r="U27" s="65" t="s">
        <v>356</v>
      </c>
      <c r="V27" s="73" t="s">
        <v>347</v>
      </c>
      <c r="W27" s="73" t="s">
        <v>377</v>
      </c>
      <c r="X27" s="2"/>
      <c r="Y27" s="2"/>
      <c r="Z27" s="2"/>
    </row>
    <row r="28" spans="1:26" ht="71.25" customHeight="1" x14ac:dyDescent="0.2">
      <c r="A28" s="657"/>
      <c r="B28" s="67" t="s">
        <v>325</v>
      </c>
      <c r="C28" s="67" t="s">
        <v>360</v>
      </c>
      <c r="D28" s="2"/>
      <c r="E28" s="68" t="s">
        <v>356</v>
      </c>
      <c r="F28" s="73" t="s">
        <v>378</v>
      </c>
      <c r="G28" s="73"/>
      <c r="H28" s="2"/>
      <c r="I28" s="65" t="s">
        <v>356</v>
      </c>
      <c r="J28" s="67" t="s">
        <v>380</v>
      </c>
      <c r="K28" s="67" t="s">
        <v>381</v>
      </c>
      <c r="L28" s="2"/>
      <c r="M28" s="657"/>
      <c r="N28" s="85" t="s">
        <v>241</v>
      </c>
      <c r="O28" s="67" t="s">
        <v>382</v>
      </c>
      <c r="P28" s="2"/>
      <c r="Q28" s="2"/>
      <c r="R28" s="2"/>
      <c r="S28" s="2"/>
      <c r="T28" s="2"/>
      <c r="U28" s="65" t="s">
        <v>366</v>
      </c>
      <c r="V28" s="9" t="s">
        <v>383</v>
      </c>
      <c r="W28" s="9" t="s">
        <v>384</v>
      </c>
      <c r="X28" s="2"/>
      <c r="Y28" s="2"/>
      <c r="Z28" s="2"/>
    </row>
    <row r="29" spans="1:26" ht="12.75" customHeight="1" x14ac:dyDescent="0.2">
      <c r="A29" s="65" t="s">
        <v>356</v>
      </c>
      <c r="B29" s="67" t="s">
        <v>385</v>
      </c>
      <c r="C29" s="67" t="s">
        <v>386</v>
      </c>
      <c r="D29" s="2"/>
      <c r="E29" s="68" t="s">
        <v>366</v>
      </c>
      <c r="F29" s="73" t="s">
        <v>387</v>
      </c>
      <c r="G29" s="73" t="s">
        <v>388</v>
      </c>
      <c r="H29" s="2"/>
      <c r="I29" s="655" t="s">
        <v>366</v>
      </c>
      <c r="J29" s="67" t="s">
        <v>389</v>
      </c>
      <c r="K29" s="67" t="s">
        <v>390</v>
      </c>
      <c r="L29" s="2"/>
      <c r="M29" s="70" t="s">
        <v>356</v>
      </c>
      <c r="N29" s="73" t="s">
        <v>391</v>
      </c>
      <c r="O29" s="67" t="s">
        <v>392</v>
      </c>
      <c r="P29" s="2"/>
      <c r="Q29" s="2"/>
      <c r="R29" s="2"/>
      <c r="S29" s="2"/>
      <c r="T29" s="2"/>
      <c r="U29" s="65" t="s">
        <v>393</v>
      </c>
      <c r="V29" s="9" t="s">
        <v>394</v>
      </c>
      <c r="W29" s="9" t="s">
        <v>347</v>
      </c>
      <c r="X29" s="2"/>
      <c r="Y29" s="2"/>
      <c r="Z29" s="2"/>
    </row>
    <row r="30" spans="1:26" ht="169.5" customHeight="1" x14ac:dyDescent="0.2">
      <c r="A30" s="65" t="s">
        <v>366</v>
      </c>
      <c r="B30" s="69" t="s">
        <v>395</v>
      </c>
      <c r="C30" s="67" t="s">
        <v>396</v>
      </c>
      <c r="D30" s="2"/>
      <c r="E30" s="78" t="s">
        <v>393</v>
      </c>
      <c r="F30" s="67" t="s">
        <v>397</v>
      </c>
      <c r="G30" s="67" t="s">
        <v>241</v>
      </c>
      <c r="H30" s="2"/>
      <c r="I30" s="656"/>
      <c r="J30" s="67" t="s">
        <v>398</v>
      </c>
      <c r="K30" s="67" t="s">
        <v>399</v>
      </c>
      <c r="L30" s="2"/>
      <c r="M30" s="70" t="s">
        <v>366</v>
      </c>
      <c r="N30" s="67" t="s">
        <v>400</v>
      </c>
      <c r="O30" s="67" t="s">
        <v>401</v>
      </c>
      <c r="P30" s="2"/>
      <c r="Q30" s="2"/>
      <c r="R30" s="2"/>
      <c r="S30" s="2"/>
      <c r="T30" s="2"/>
      <c r="U30" s="2"/>
      <c r="V30" s="2"/>
      <c r="W30" s="2"/>
      <c r="X30" s="2"/>
      <c r="Y30" s="2"/>
      <c r="Z30" s="2"/>
    </row>
    <row r="31" spans="1:26" ht="69.75" customHeight="1" x14ac:dyDescent="0.2">
      <c r="A31" s="65" t="s">
        <v>393</v>
      </c>
      <c r="B31" s="83" t="s">
        <v>241</v>
      </c>
      <c r="C31" s="83" t="s">
        <v>241</v>
      </c>
      <c r="D31" s="2"/>
      <c r="E31" s="2"/>
      <c r="F31" s="2"/>
      <c r="G31" s="2"/>
      <c r="H31" s="2"/>
      <c r="I31" s="656"/>
      <c r="J31" s="67" t="s">
        <v>402</v>
      </c>
      <c r="K31" s="67" t="s">
        <v>403</v>
      </c>
      <c r="L31" s="2"/>
      <c r="M31" s="70" t="s">
        <v>393</v>
      </c>
      <c r="N31" s="73" t="s">
        <v>404</v>
      </c>
      <c r="O31" s="73" t="s">
        <v>405</v>
      </c>
      <c r="P31" s="2"/>
      <c r="Q31" s="2"/>
      <c r="R31" s="2"/>
      <c r="S31" s="2"/>
      <c r="T31" s="2"/>
      <c r="U31" s="2"/>
      <c r="V31" s="2"/>
      <c r="W31" s="2"/>
      <c r="X31" s="2"/>
      <c r="Y31" s="2"/>
      <c r="Z31" s="2"/>
    </row>
    <row r="32" spans="1:26" ht="54" customHeight="1" x14ac:dyDescent="0.2">
      <c r="A32" s="2"/>
      <c r="B32" s="2"/>
      <c r="C32" s="2"/>
      <c r="D32" s="2"/>
      <c r="E32" s="2"/>
      <c r="F32" s="2"/>
      <c r="G32" s="2"/>
      <c r="H32" s="2"/>
      <c r="I32" s="657"/>
      <c r="J32" s="67" t="s">
        <v>406</v>
      </c>
      <c r="K32" s="67" t="s">
        <v>407</v>
      </c>
      <c r="L32" s="2"/>
      <c r="M32" s="2"/>
      <c r="N32" s="2"/>
      <c r="O32" s="2"/>
      <c r="P32" s="2"/>
      <c r="Q32" s="2"/>
      <c r="R32" s="2"/>
      <c r="S32" s="2"/>
      <c r="T32" s="2"/>
      <c r="U32" s="2"/>
      <c r="V32" s="2"/>
      <c r="W32" s="2"/>
      <c r="X32" s="2"/>
      <c r="Y32" s="2"/>
      <c r="Z32" s="2"/>
    </row>
    <row r="33" spans="1:26" ht="60.75" customHeight="1" x14ac:dyDescent="0.2">
      <c r="A33" s="2"/>
      <c r="B33" s="2"/>
      <c r="C33" s="2"/>
      <c r="D33" s="2"/>
      <c r="E33" s="2"/>
      <c r="F33" s="2"/>
      <c r="G33" s="2"/>
      <c r="H33" s="2"/>
      <c r="I33" s="655" t="s">
        <v>393</v>
      </c>
      <c r="J33" s="67" t="s">
        <v>409</v>
      </c>
      <c r="K33" s="67" t="s">
        <v>410</v>
      </c>
      <c r="L33" s="2"/>
      <c r="M33" s="2"/>
      <c r="N33" s="2"/>
      <c r="O33" s="2"/>
      <c r="P33" s="2"/>
      <c r="Q33" s="2"/>
      <c r="R33" s="2"/>
      <c r="S33" s="2"/>
      <c r="T33" s="2"/>
      <c r="U33" s="2"/>
      <c r="V33" s="2"/>
      <c r="W33" s="2"/>
      <c r="X33" s="2"/>
      <c r="Y33" s="2"/>
      <c r="Z33" s="2"/>
    </row>
    <row r="34" spans="1:26" ht="75" customHeight="1" x14ac:dyDescent="0.2">
      <c r="A34" s="2"/>
      <c r="B34" s="2"/>
      <c r="C34" s="2"/>
      <c r="D34" s="2"/>
      <c r="E34" s="2"/>
      <c r="F34" s="2"/>
      <c r="G34" s="2"/>
      <c r="H34" s="2"/>
      <c r="I34" s="656"/>
      <c r="J34" s="67" t="s">
        <v>411</v>
      </c>
      <c r="K34" s="3" t="s">
        <v>241</v>
      </c>
      <c r="L34" s="2"/>
      <c r="M34" s="2"/>
      <c r="N34" s="2"/>
      <c r="O34" s="2"/>
      <c r="P34" s="2"/>
      <c r="Q34" s="2"/>
      <c r="R34" s="2"/>
      <c r="S34" s="2"/>
      <c r="T34" s="2"/>
      <c r="U34" s="2"/>
      <c r="V34" s="2"/>
      <c r="W34" s="2"/>
      <c r="X34" s="2"/>
      <c r="Y34" s="2"/>
      <c r="Z34" s="2"/>
    </row>
    <row r="35" spans="1:26" ht="12.75" customHeight="1" x14ac:dyDescent="0.2">
      <c r="A35" s="2"/>
      <c r="B35" s="2"/>
      <c r="C35" s="2"/>
      <c r="D35" s="2"/>
      <c r="E35" s="2"/>
      <c r="F35" s="2"/>
      <c r="G35" s="2"/>
      <c r="H35" s="2"/>
      <c r="I35" s="656"/>
      <c r="J35" s="67" t="s">
        <v>412</v>
      </c>
      <c r="K35" s="3" t="s">
        <v>241</v>
      </c>
      <c r="L35" s="2"/>
      <c r="M35" s="2"/>
      <c r="N35" s="2"/>
      <c r="O35" s="2"/>
      <c r="P35" s="2"/>
      <c r="Q35" s="2"/>
      <c r="R35" s="2"/>
      <c r="S35" s="2"/>
      <c r="T35" s="2"/>
      <c r="U35" s="2"/>
      <c r="V35" s="2"/>
      <c r="W35" s="2"/>
      <c r="X35" s="2"/>
      <c r="Y35" s="2"/>
      <c r="Z35" s="2"/>
    </row>
    <row r="36" spans="1:26" ht="78" customHeight="1" x14ac:dyDescent="0.2">
      <c r="A36" s="2"/>
      <c r="B36" s="2"/>
      <c r="C36" s="2"/>
      <c r="D36" s="2"/>
      <c r="E36" s="2"/>
      <c r="F36" s="2"/>
      <c r="G36" s="2"/>
      <c r="H36" s="2"/>
      <c r="I36" s="657"/>
      <c r="J36" s="67" t="s">
        <v>413</v>
      </c>
      <c r="K36" s="3" t="s">
        <v>414</v>
      </c>
      <c r="L36" s="2"/>
      <c r="M36" s="2"/>
      <c r="N36" s="2"/>
      <c r="O36" s="2"/>
      <c r="P36" s="2"/>
      <c r="Q36" s="2"/>
      <c r="R36" s="2"/>
      <c r="S36" s="2"/>
      <c r="T36" s="2"/>
      <c r="U36" s="2"/>
      <c r="V36" s="2"/>
      <c r="W36" s="2"/>
      <c r="X36" s="2"/>
      <c r="Y36" s="2"/>
      <c r="Z36" s="2"/>
    </row>
    <row r="37" spans="1:26" ht="12.75" customHeight="1" x14ac:dyDescent="0.2">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2.75" customHeight="1" x14ac:dyDescent="0.2">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2.75" customHeight="1" x14ac:dyDescent="0.2">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2.75" customHeight="1" x14ac:dyDescent="0.2">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2.75" customHeight="1" x14ac:dyDescent="0.2">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2.75" customHeight="1" x14ac:dyDescent="0.2">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2.75" customHeight="1" x14ac:dyDescent="0.2">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2.75" customHeight="1" x14ac:dyDescent="0.2">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2.75" customHeight="1" x14ac:dyDescent="0.2">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2.75" customHeight="1" x14ac:dyDescent="0.2">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2.75" customHeight="1" x14ac:dyDescent="0.2">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2.75" customHeight="1" x14ac:dyDescent="0.2">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2.75" customHeight="1" x14ac:dyDescent="0.2">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2.75" customHeight="1" x14ac:dyDescent="0.2">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2.75" customHeight="1" x14ac:dyDescent="0.2">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2.75" customHeight="1" x14ac:dyDescent="0.2">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2.75" customHeight="1" x14ac:dyDescent="0.2">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2.75" customHeight="1" x14ac:dyDescent="0.2">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2.75" customHeight="1" x14ac:dyDescent="0.2">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2.75" customHeight="1" x14ac:dyDescent="0.2">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2.75" customHeight="1" x14ac:dyDescent="0.2">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2.75" customHeight="1" x14ac:dyDescent="0.2">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2.75" customHeight="1" x14ac:dyDescent="0.2">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2.75" customHeight="1" x14ac:dyDescent="0.2">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2.75" customHeight="1" x14ac:dyDescent="0.2">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2.75" customHeight="1" x14ac:dyDescent="0.2">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2.75" customHeight="1" x14ac:dyDescent="0.2">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2.75" customHeight="1" x14ac:dyDescent="0.2">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2.75" customHeight="1" x14ac:dyDescent="0.2">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2.75" customHeight="1" x14ac:dyDescent="0.2">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2.75" customHeight="1" x14ac:dyDescent="0.2">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2.75" customHeight="1" x14ac:dyDescent="0.2">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2.75" customHeight="1" x14ac:dyDescent="0.2">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2.75" customHeight="1" x14ac:dyDescent="0.2">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2.75" customHeight="1" x14ac:dyDescent="0.2">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2.75" customHeight="1" x14ac:dyDescent="0.2">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2.75" customHeight="1" x14ac:dyDescent="0.2">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2.75" customHeight="1" x14ac:dyDescent="0.2">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2.75" customHeight="1" x14ac:dyDescent="0.2">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2.75" customHeight="1" x14ac:dyDescent="0.2">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2.75" customHeight="1" x14ac:dyDescent="0.2">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2.75" customHeight="1" x14ac:dyDescent="0.2">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2.75" customHeight="1" x14ac:dyDescent="0.2">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2.75" customHeight="1" x14ac:dyDescent="0.2">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2.75" customHeight="1" x14ac:dyDescent="0.2">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2.75" customHeight="1" x14ac:dyDescent="0.2">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2.75" customHeight="1" x14ac:dyDescent="0.2">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2.75" customHeight="1" x14ac:dyDescent="0.2">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2.75" customHeight="1" x14ac:dyDescent="0.2">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2.75" customHeight="1" x14ac:dyDescent="0.2">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2.75" customHeight="1" x14ac:dyDescent="0.2">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2.75" customHeight="1" x14ac:dyDescent="0.2">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2.75" customHeight="1" x14ac:dyDescent="0.2">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2.75" customHeight="1" x14ac:dyDescent="0.2">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2.75" customHeight="1" x14ac:dyDescent="0.2">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2.75" customHeight="1" x14ac:dyDescent="0.2">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2.75" customHeight="1" x14ac:dyDescent="0.2">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2.75" customHeight="1" x14ac:dyDescent="0.2">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2.75" customHeight="1" x14ac:dyDescent="0.2">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2.75" customHeight="1" x14ac:dyDescent="0.2">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2.75" customHeight="1" x14ac:dyDescent="0.2">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2.75" customHeight="1" x14ac:dyDescent="0.2">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2.75" customHeight="1" x14ac:dyDescent="0.2">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2.75" customHeight="1" x14ac:dyDescent="0.2">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2.75" customHeight="1" x14ac:dyDescent="0.2">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2.75" customHeight="1" x14ac:dyDescent="0.2">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2.75" customHeight="1" x14ac:dyDescent="0.2">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2.75" customHeight="1" x14ac:dyDescent="0.2">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2.75" customHeight="1" x14ac:dyDescent="0.2">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2.75" customHeight="1" x14ac:dyDescent="0.2">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2.75" customHeight="1" x14ac:dyDescent="0.2">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2.75" customHeight="1" x14ac:dyDescent="0.2">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2.75" customHeight="1" x14ac:dyDescent="0.2">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2.75" customHeight="1" x14ac:dyDescent="0.2">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2.75" customHeight="1" x14ac:dyDescent="0.2">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2.75" customHeight="1" x14ac:dyDescent="0.2">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2.75" customHeight="1" x14ac:dyDescent="0.2">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2.75" customHeight="1" x14ac:dyDescent="0.2">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2.75" customHeight="1" x14ac:dyDescent="0.2">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2.75" customHeight="1" x14ac:dyDescent="0.2">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2.75" customHeight="1" x14ac:dyDescent="0.2">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2.75" customHeight="1" x14ac:dyDescent="0.2">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2.75" customHeight="1" x14ac:dyDescent="0.2">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2.75" customHeight="1" x14ac:dyDescent="0.2">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2.75" customHeight="1" x14ac:dyDescent="0.2">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2.75" customHeight="1" x14ac:dyDescent="0.2">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2.75" customHeight="1" x14ac:dyDescent="0.2">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2.75" customHeight="1" x14ac:dyDescent="0.2">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2.75" customHeight="1" x14ac:dyDescent="0.2">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2.75" customHeight="1" x14ac:dyDescent="0.2">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2.75" customHeight="1" x14ac:dyDescent="0.2">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2.75"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2.75"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2.75"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2.75"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2.75"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2.75"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75"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75"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75"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75"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75"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75"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75"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75"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75"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75"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75"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75"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75"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75"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2.75"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75"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75"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75"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75"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75"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75"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75"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75"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75"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75"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75"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75"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75"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75"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75"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75"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75"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75"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75"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75"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75"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75"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75"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75"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75"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75"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75"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75"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2.75"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75"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75"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75"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75"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75"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75"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75"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75"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75"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75"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75"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75"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75"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75"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75"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75"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75"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75"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75"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75"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75"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75"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75"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75"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75"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75"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75"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75"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75"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75"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75"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75"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75"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75"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75"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75"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75"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75"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75"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75"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75"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75"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75"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75"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75"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75"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75"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75"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75"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75"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75"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75"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75"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75"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75"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75"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2.75"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2.75"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2.75"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2.75"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2.75"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2.75"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2.75"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2.75"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2.75"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2.75"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2.75"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2.75"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2.75"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2.75"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2.75"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2.75"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2.75"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2.75"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2.75"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2.75"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2.75"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2.75"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2.75"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2.75"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2.75"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2.75"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2.75"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2.75"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2.75"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2.75"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2.75"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2.75"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2.75"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2.75"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2.75"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2.75"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2.75"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2.75"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2.75"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2.75"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2.75"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2.75"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2.75"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2.75"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2.75"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2.75"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2.75"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2.75"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2.75"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2.75"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2.75"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2.75"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2.75"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2.75"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2.75"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2.75"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2.75"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2.75"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2.75"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2.75"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2.75"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2.75"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2.75"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2.75"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2.75"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2.75"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2.75"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2.75"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2.75"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2.75"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2.75"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2.75"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2.75"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2.75"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2.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2.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2.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2.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2.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2.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2.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2.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2.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2.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2.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2.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2.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2.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2.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2.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2.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2.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2.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2.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2.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2.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2.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2.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2.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2.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2.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2.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2.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2.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2.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2.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2.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2.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2.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2.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2.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2.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2.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2.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2.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2.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2.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2.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2.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2.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2.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2.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2.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2.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2.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2.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2.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2.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2.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2.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2.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2.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2.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2.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2.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2.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2.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2.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2.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2.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2.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2.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2.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2.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2.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2.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2.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2.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2.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2.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2.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2.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2.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2.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2.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2.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2.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2.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2.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2.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2.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2.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2.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2.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2.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2.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2.75" hidden="1" customHeight="1" x14ac:dyDescent="0.2">
      <c r="A400" s="13" t="s">
        <v>62</v>
      </c>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2.75" hidden="1" customHeight="1" x14ac:dyDescent="0.2">
      <c r="A401" s="13" t="s">
        <v>80</v>
      </c>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2.75" hidden="1" customHeight="1" x14ac:dyDescent="0.2">
      <c r="A402" s="13" t="s">
        <v>89</v>
      </c>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2.75" hidden="1" customHeight="1" x14ac:dyDescent="0.2">
      <c r="A403" s="13" t="s">
        <v>91</v>
      </c>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2.75" hidden="1" customHeight="1" x14ac:dyDescent="0.2">
      <c r="A404" s="13" t="s">
        <v>93</v>
      </c>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2.75" hidden="1" customHeight="1" x14ac:dyDescent="0.2">
      <c r="A405" s="13" t="s">
        <v>98</v>
      </c>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2.75" hidden="1" customHeight="1" x14ac:dyDescent="0.2">
      <c r="A406" s="13" t="s">
        <v>103</v>
      </c>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2.75" hidden="1" customHeight="1" x14ac:dyDescent="0.2">
      <c r="A407" s="13" t="s">
        <v>111</v>
      </c>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2.75" hidden="1" customHeight="1" x14ac:dyDescent="0.2">
      <c r="A408" s="13" t="s">
        <v>116</v>
      </c>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2.75" hidden="1" customHeight="1" x14ac:dyDescent="0.2">
      <c r="A409" s="13" t="s">
        <v>118</v>
      </c>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2.75" hidden="1" customHeight="1" x14ac:dyDescent="0.2">
      <c r="A410" s="13" t="s">
        <v>120</v>
      </c>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2.75" hidden="1" customHeight="1" x14ac:dyDescent="0.2">
      <c r="A411" s="13" t="s">
        <v>122</v>
      </c>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2.75" hidden="1" customHeight="1" x14ac:dyDescent="0.2">
      <c r="A412" s="13" t="s">
        <v>124</v>
      </c>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2.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2.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2.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2.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2.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2.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2.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2.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2.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2.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2.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2.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2.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2.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2.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2.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2.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2.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2.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2.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2.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2.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2.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2.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2.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2.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2.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2.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2.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2.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2.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2.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2.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2.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2.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2.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2.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2.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2.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2.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2.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2.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2.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2.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2.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2.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2.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2.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2.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2.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2.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2.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2.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2.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2.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2.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2.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2.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2.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2.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2.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2.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2.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2.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2.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2.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2.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2.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2.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2.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2.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2.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2.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2.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2.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2.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2.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2.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2.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2.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2.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2.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2.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2.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2.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2.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2.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2.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2.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2.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2.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2.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2.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2.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2.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2.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2.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2.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2.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2.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2.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2.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2.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2.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2.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2.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2.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2.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2.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2.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2.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2.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2.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2.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2.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2.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2.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2.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2.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2.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2.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2.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2.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2.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2.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2.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2.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2.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2.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2.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2.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2.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2.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2.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2.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2.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2.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2.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2.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2.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2.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2.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2.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2.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2.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2.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2.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2.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2.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2.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2.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2.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2.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2.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2.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2.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2.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2.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2.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2.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2.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2.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2.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2.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2.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2.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2.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2.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2.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2.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2.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2.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2.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2.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2.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2.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2.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2.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2.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2.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2.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2.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2.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2.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2.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2.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2.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2.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2.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2.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2.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2.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2.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2.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2.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2.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2.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2.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2.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2.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2.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2.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2.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2.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2.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2.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2.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2.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2.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2.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2.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2.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2.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2.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2.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2.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2.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2.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2.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2.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2.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2.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2.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2.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2.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2.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2.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2.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2.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2.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2.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2.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2.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2.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2.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2.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2.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2.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2.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2.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2.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2.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2.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2.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2.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2.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2.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2.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2.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2.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2.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2.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2.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2.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2.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2.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2.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2.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2.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2.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2.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2.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2.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2.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2.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2.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2.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2.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2.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2.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2.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2.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2.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2.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2.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2.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2.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2.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2.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2.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2.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2.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2.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2.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2.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2.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2.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2.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2.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2.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2.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2.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2.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2.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2.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2.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2.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2.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2.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2.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2.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2.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2.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2.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2.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2.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2.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2.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2.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2.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2.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2.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2.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2.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2.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2.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2.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2.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2.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2.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2.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2.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2.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2.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2.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2.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2.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2.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2.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2.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2.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2.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2.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2.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2.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2.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2.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2.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2.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2.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2.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2.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2.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2.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2.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2.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2.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2.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2.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2.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2.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2.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2.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2.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2.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2.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2.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2.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2.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2.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2.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2.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2.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2.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2.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2.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2.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2.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2.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2.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2.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2.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2.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2.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2.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2.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2.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2.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2.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2.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2.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2.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2.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2.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2.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2.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2.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2.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2.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2.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2.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2.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2.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2.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2.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2.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2.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2.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2.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2.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2.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2.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2.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2.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2.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2.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2.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2.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2.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2.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2.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2.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2.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2.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2.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2.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2.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2.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2.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2.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2.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2.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2.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2.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2.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2.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2.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2.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2.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2.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2.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2.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2.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2.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2.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2.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2.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2.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2.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2.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2.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2.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2.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2.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2.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2.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2.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2.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2.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2.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2.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2.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2.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2.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2.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2.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2.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2.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2.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2.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2.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2.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2.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2.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2.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2.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2.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2.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2.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2.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2.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2.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2.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2.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2.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2.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2.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2.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2.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2.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2.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2.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2.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2.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2.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2.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2.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2.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2.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2.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2.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2.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2.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2.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2.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2.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2.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2.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2.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2.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2.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2.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2.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2.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2.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2.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2.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2.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2.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2.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2.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2.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2.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2.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2.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2.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2.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2.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2.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2.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2.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2.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2.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2.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2.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2.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2.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2.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2.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2.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2.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2.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2.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2.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2.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2.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2.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2.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2.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2.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2.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2.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2.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2.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2.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2.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2.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2.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2.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2.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2.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2.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2.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2.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2.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2.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2.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2.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2.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2.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2.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2.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2.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2.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2.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2.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2.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2.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2.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2.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2.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2.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2.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2.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2.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2.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2.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2.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2.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75"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75"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2.75" customHeight="1"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2.75" customHeight="1"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2.75" customHeight="1" x14ac:dyDescent="0.2">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2.75" customHeight="1" x14ac:dyDescent="0.2">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2.75" customHeight="1" x14ac:dyDescent="0.2">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2.75" customHeight="1" x14ac:dyDescent="0.2">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44">
    <mergeCell ref="I29:I32"/>
    <mergeCell ref="I33:I36"/>
    <mergeCell ref="I26:I27"/>
    <mergeCell ref="E19:G19"/>
    <mergeCell ref="I19:K19"/>
    <mergeCell ref="U9:W9"/>
    <mergeCell ref="M3:O3"/>
    <mergeCell ref="N5:O5"/>
    <mergeCell ref="B5:C5"/>
    <mergeCell ref="F5:G5"/>
    <mergeCell ref="M9:O9"/>
    <mergeCell ref="A9:C9"/>
    <mergeCell ref="E9:G9"/>
    <mergeCell ref="I9:K9"/>
    <mergeCell ref="E3:G3"/>
    <mergeCell ref="A3:C3"/>
    <mergeCell ref="I3:K3"/>
    <mergeCell ref="U3:W3"/>
    <mergeCell ref="Q3:S3"/>
    <mergeCell ref="V7:W7"/>
    <mergeCell ref="V5:W5"/>
    <mergeCell ref="U25:U26"/>
    <mergeCell ref="V25:V26"/>
    <mergeCell ref="Q19:S19"/>
    <mergeCell ref="U19:W19"/>
    <mergeCell ref="U22:U23"/>
    <mergeCell ref="M26:M28"/>
    <mergeCell ref="R5:S5"/>
    <mergeCell ref="R7:S7"/>
    <mergeCell ref="J22:J24"/>
    <mergeCell ref="I22:I24"/>
    <mergeCell ref="M20:O20"/>
    <mergeCell ref="M23:M24"/>
    <mergeCell ref="Q9:S9"/>
    <mergeCell ref="J5:K5"/>
    <mergeCell ref="N7:O7"/>
    <mergeCell ref="F7:G7"/>
    <mergeCell ref="J7:K7"/>
    <mergeCell ref="A26:A28"/>
    <mergeCell ref="E25:E27"/>
    <mergeCell ref="A19:C19"/>
    <mergeCell ref="A22:A24"/>
    <mergeCell ref="E22:E23"/>
    <mergeCell ref="B7:C7"/>
  </mergeCells>
  <dataValidations count="5">
    <dataValidation type="list" allowBlank="1" showErrorMessage="1" sqref="F5" xr:uid="{00000000-0002-0000-0500-000000000000}">
      <formula1>$A$399:$A$411</formula1>
    </dataValidation>
    <dataValidation type="list" allowBlank="1" showErrorMessage="1" sqref="B5" xr:uid="{00000000-0002-0000-0500-000001000000}">
      <formula1>$A$400:$A$412</formula1>
    </dataValidation>
    <dataValidation type="list" allowBlank="1" showErrorMessage="1" sqref="R5" xr:uid="{00000000-0002-0000-0500-000002000000}">
      <formula1>$A$394:$A$406</formula1>
    </dataValidation>
    <dataValidation type="list" allowBlank="1" showErrorMessage="1" sqref="J5" xr:uid="{00000000-0002-0000-0500-000003000000}">
      <formula1>$A$402:$A$414</formula1>
    </dataValidation>
    <dataValidation type="list" allowBlank="1" showErrorMessage="1" sqref="V5" xr:uid="{00000000-0002-0000-0500-000004000000}">
      <formula1>$A$398:$A$410</formula1>
    </dataValidation>
  </dataValidations>
  <pageMargins left="0.7" right="0.7" top="0.75" bottom="0.75" header="0" footer="0"/>
  <pageSetup orientation="portrait"/>
  <legacy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1000"/>
  <sheetViews>
    <sheetView workbookViewId="0"/>
  </sheetViews>
  <sheetFormatPr baseColWidth="10" defaultColWidth="14.42578125" defaultRowHeight="15" customHeight="1" x14ac:dyDescent="0.2"/>
  <cols>
    <col min="1" max="1" width="3.5703125" customWidth="1"/>
    <col min="2" max="2" width="11.42578125" customWidth="1"/>
    <col min="3" max="3" width="56.85546875" customWidth="1"/>
    <col min="4" max="5" width="5.7109375" customWidth="1"/>
    <col min="6" max="6" width="10.7109375" customWidth="1"/>
    <col min="7" max="7" width="4.85546875" customWidth="1"/>
    <col min="8" max="8" width="10.7109375" customWidth="1"/>
    <col min="9" max="9" width="46.42578125" customWidth="1"/>
    <col min="10" max="11" width="5.7109375" customWidth="1"/>
    <col min="12" max="12" width="5.5703125" customWidth="1"/>
    <col min="13" max="13" width="5.140625" customWidth="1"/>
    <col min="14" max="14" width="10.7109375" customWidth="1"/>
    <col min="15" max="15" width="41.42578125" customWidth="1"/>
    <col min="16" max="17" width="5.7109375" customWidth="1"/>
    <col min="18" max="18" width="4" customWidth="1"/>
    <col min="19" max="19" width="5" customWidth="1"/>
    <col min="20" max="20" width="10.7109375" customWidth="1"/>
    <col min="21" max="21" width="32" customWidth="1"/>
    <col min="22" max="23" width="5.7109375" customWidth="1"/>
    <col min="24" max="24" width="4.42578125" customWidth="1"/>
    <col min="25" max="26" width="10.7109375" customWidth="1"/>
  </cols>
  <sheetData>
    <row r="1" spans="1:26" ht="21" customHeight="1" x14ac:dyDescent="0.2">
      <c r="A1" s="58" t="s">
        <v>182</v>
      </c>
      <c r="B1" s="59"/>
      <c r="C1" s="59"/>
      <c r="D1" s="59"/>
      <c r="E1" s="59"/>
      <c r="F1" s="60"/>
      <c r="G1" s="2"/>
      <c r="H1" s="2"/>
      <c r="I1" s="2"/>
      <c r="J1" s="2"/>
      <c r="K1" s="2"/>
      <c r="L1" s="2"/>
      <c r="M1" s="2"/>
      <c r="N1" s="2"/>
      <c r="O1" s="2"/>
      <c r="P1" s="2"/>
      <c r="Q1" s="2"/>
      <c r="R1" s="2"/>
      <c r="S1" s="2"/>
      <c r="T1" s="2"/>
      <c r="U1" s="2"/>
      <c r="V1" s="2"/>
      <c r="W1" s="2"/>
      <c r="X1" s="2"/>
      <c r="Y1" s="2"/>
      <c r="Z1" s="2"/>
    </row>
    <row r="2" spans="1:26" ht="13.5" customHeight="1" x14ac:dyDescent="0.2"/>
    <row r="3" spans="1:26" ht="24.75" customHeight="1" x14ac:dyDescent="0.2">
      <c r="A3" s="673" t="s">
        <v>183</v>
      </c>
      <c r="B3" s="613"/>
      <c r="C3" s="672" t="s">
        <v>2160</v>
      </c>
      <c r="D3" s="612"/>
      <c r="E3" s="613"/>
      <c r="G3" s="673" t="s">
        <v>188</v>
      </c>
      <c r="H3" s="613"/>
      <c r="I3" s="672" t="s">
        <v>2160</v>
      </c>
      <c r="J3" s="612"/>
      <c r="K3" s="613"/>
      <c r="M3" s="673" t="s">
        <v>191</v>
      </c>
      <c r="N3" s="613"/>
      <c r="O3" s="672" t="s">
        <v>193</v>
      </c>
      <c r="P3" s="612"/>
      <c r="Q3" s="613"/>
      <c r="S3" s="673" t="s">
        <v>191</v>
      </c>
      <c r="T3" s="613"/>
      <c r="U3" s="672" t="s">
        <v>195</v>
      </c>
      <c r="V3" s="612"/>
      <c r="W3" s="613"/>
    </row>
    <row r="4" spans="1:26" ht="12.75" customHeight="1" x14ac:dyDescent="0.2">
      <c r="A4" s="61"/>
      <c r="B4" s="61"/>
      <c r="C4" s="61"/>
      <c r="D4" s="61"/>
      <c r="E4" s="61"/>
      <c r="F4" s="61"/>
      <c r="G4" s="61"/>
      <c r="H4" s="61"/>
      <c r="I4" s="61"/>
      <c r="J4" s="61"/>
      <c r="K4" s="61"/>
      <c r="L4" s="61"/>
      <c r="M4" s="61"/>
      <c r="N4" s="61"/>
      <c r="O4" s="61"/>
      <c r="P4" s="61"/>
      <c r="Q4" s="61"/>
      <c r="R4" s="61"/>
      <c r="S4" s="61"/>
      <c r="T4" s="61"/>
      <c r="U4" s="61"/>
      <c r="V4" s="61"/>
      <c r="W4" s="61"/>
      <c r="X4" s="61"/>
    </row>
    <row r="5" spans="1:26" ht="15.75" customHeight="1" x14ac:dyDescent="0.2">
      <c r="A5" s="671" t="s">
        <v>196</v>
      </c>
      <c r="B5" s="612"/>
      <c r="C5" s="612"/>
      <c r="D5" s="612"/>
      <c r="E5" s="613"/>
      <c r="G5" s="671" t="s">
        <v>196</v>
      </c>
      <c r="H5" s="612"/>
      <c r="I5" s="612"/>
      <c r="J5" s="612"/>
      <c r="K5" s="613"/>
      <c r="M5" s="671" t="s">
        <v>196</v>
      </c>
      <c r="N5" s="612"/>
      <c r="O5" s="612"/>
      <c r="P5" s="612"/>
      <c r="Q5" s="613"/>
      <c r="S5" s="671" t="s">
        <v>196</v>
      </c>
      <c r="T5" s="612"/>
      <c r="U5" s="612"/>
      <c r="V5" s="612"/>
      <c r="W5" s="613"/>
    </row>
    <row r="6" spans="1:26" ht="15" customHeight="1" x14ac:dyDescent="0.2">
      <c r="A6" s="63"/>
      <c r="B6" s="668" t="s">
        <v>200</v>
      </c>
      <c r="C6" s="613"/>
      <c r="D6" s="668" t="s">
        <v>201</v>
      </c>
      <c r="E6" s="613"/>
      <c r="G6" s="63"/>
      <c r="H6" s="668" t="s">
        <v>200</v>
      </c>
      <c r="I6" s="613"/>
      <c r="J6" s="668" t="s">
        <v>201</v>
      </c>
      <c r="K6" s="613"/>
      <c r="M6" s="63"/>
      <c r="N6" s="668" t="s">
        <v>200</v>
      </c>
      <c r="O6" s="613"/>
      <c r="P6" s="668" t="s">
        <v>201</v>
      </c>
      <c r="Q6" s="613"/>
      <c r="S6" s="63"/>
      <c r="T6" s="668" t="s">
        <v>200</v>
      </c>
      <c r="U6" s="613"/>
      <c r="V6" s="668" t="s">
        <v>201</v>
      </c>
      <c r="W6" s="613"/>
    </row>
    <row r="7" spans="1:26" ht="33.75" customHeight="1" x14ac:dyDescent="0.2">
      <c r="A7" s="66" t="s">
        <v>203</v>
      </c>
      <c r="B7" s="668" t="s">
        <v>205</v>
      </c>
      <c r="C7" s="613"/>
      <c r="D7" s="63" t="s">
        <v>206</v>
      </c>
      <c r="E7" s="63" t="s">
        <v>207</v>
      </c>
      <c r="G7" s="66" t="s">
        <v>203</v>
      </c>
      <c r="H7" s="668" t="s">
        <v>205</v>
      </c>
      <c r="I7" s="613"/>
      <c r="J7" s="63" t="s">
        <v>206</v>
      </c>
      <c r="K7" s="63" t="s">
        <v>207</v>
      </c>
      <c r="M7" s="66" t="s">
        <v>203</v>
      </c>
      <c r="N7" s="668" t="s">
        <v>205</v>
      </c>
      <c r="O7" s="613"/>
      <c r="P7" s="63" t="s">
        <v>206</v>
      </c>
      <c r="Q7" s="63" t="s">
        <v>207</v>
      </c>
      <c r="S7" s="66" t="s">
        <v>203</v>
      </c>
      <c r="T7" s="668" t="s">
        <v>205</v>
      </c>
      <c r="U7" s="613"/>
      <c r="V7" s="63" t="s">
        <v>206</v>
      </c>
      <c r="W7" s="63" t="s">
        <v>207</v>
      </c>
    </row>
    <row r="8" spans="1:26" ht="26.25" customHeight="1" x14ac:dyDescent="0.2">
      <c r="A8" s="69">
        <v>1</v>
      </c>
      <c r="B8" s="665" t="s">
        <v>215</v>
      </c>
      <c r="C8" s="613"/>
      <c r="D8" s="71" t="s">
        <v>222</v>
      </c>
      <c r="E8" s="72"/>
      <c r="G8" s="69">
        <v>1</v>
      </c>
      <c r="H8" s="665" t="s">
        <v>215</v>
      </c>
      <c r="I8" s="613"/>
      <c r="J8" s="71" t="s">
        <v>173</v>
      </c>
      <c r="K8" s="74"/>
      <c r="M8" s="69">
        <v>1</v>
      </c>
      <c r="N8" s="665" t="s">
        <v>215</v>
      </c>
      <c r="O8" s="613"/>
      <c r="P8" s="71" t="s">
        <v>173</v>
      </c>
      <c r="Q8" s="74"/>
      <c r="S8" s="69">
        <v>1</v>
      </c>
      <c r="T8" s="665" t="s">
        <v>215</v>
      </c>
      <c r="U8" s="613"/>
      <c r="V8" s="71" t="s">
        <v>173</v>
      </c>
      <c r="W8" s="74"/>
    </row>
    <row r="9" spans="1:26" ht="26.25" customHeight="1" x14ac:dyDescent="0.2">
      <c r="A9" s="69">
        <v>2</v>
      </c>
      <c r="B9" s="665" t="s">
        <v>243</v>
      </c>
      <c r="C9" s="613"/>
      <c r="D9" s="75" t="s">
        <v>222</v>
      </c>
      <c r="E9" s="75"/>
      <c r="G9" s="69">
        <v>2</v>
      </c>
      <c r="H9" s="665" t="s">
        <v>243</v>
      </c>
      <c r="I9" s="613"/>
      <c r="J9" s="75" t="s">
        <v>173</v>
      </c>
      <c r="K9" s="74"/>
      <c r="M9" s="69">
        <v>2</v>
      </c>
      <c r="N9" s="665" t="s">
        <v>243</v>
      </c>
      <c r="O9" s="613"/>
      <c r="P9" s="75" t="s">
        <v>173</v>
      </c>
      <c r="Q9" s="74"/>
      <c r="S9" s="69">
        <v>2</v>
      </c>
      <c r="T9" s="665" t="s">
        <v>243</v>
      </c>
      <c r="U9" s="613"/>
      <c r="V9" s="75" t="s">
        <v>173</v>
      </c>
      <c r="W9" s="74"/>
    </row>
    <row r="10" spans="1:26" ht="26.25" customHeight="1" x14ac:dyDescent="0.2">
      <c r="A10" s="69">
        <v>3</v>
      </c>
      <c r="B10" s="665" t="s">
        <v>249</v>
      </c>
      <c r="C10" s="613"/>
      <c r="D10" s="75" t="s">
        <v>222</v>
      </c>
      <c r="E10" s="72"/>
      <c r="G10" s="69">
        <v>3</v>
      </c>
      <c r="H10" s="665" t="s">
        <v>249</v>
      </c>
      <c r="I10" s="613"/>
      <c r="J10" s="75"/>
      <c r="K10" s="74" t="s">
        <v>222</v>
      </c>
      <c r="M10" s="69">
        <v>3</v>
      </c>
      <c r="N10" s="665" t="s">
        <v>249</v>
      </c>
      <c r="O10" s="613"/>
      <c r="P10" s="75"/>
      <c r="Q10" s="74" t="s">
        <v>222</v>
      </c>
      <c r="S10" s="69">
        <v>3</v>
      </c>
      <c r="T10" s="665" t="s">
        <v>249</v>
      </c>
      <c r="U10" s="613"/>
      <c r="V10" s="75"/>
      <c r="W10" s="74" t="s">
        <v>222</v>
      </c>
    </row>
    <row r="11" spans="1:26" ht="26.25" customHeight="1" x14ac:dyDescent="0.2">
      <c r="A11" s="69">
        <v>4</v>
      </c>
      <c r="B11" s="665" t="s">
        <v>146</v>
      </c>
      <c r="C11" s="613"/>
      <c r="D11" s="75" t="s">
        <v>222</v>
      </c>
      <c r="E11" s="72"/>
      <c r="G11" s="69">
        <v>4</v>
      </c>
      <c r="H11" s="665" t="s">
        <v>146</v>
      </c>
      <c r="I11" s="613"/>
      <c r="J11" s="75"/>
      <c r="K11" s="74" t="s">
        <v>222</v>
      </c>
      <c r="M11" s="69">
        <v>4</v>
      </c>
      <c r="N11" s="665" t="s">
        <v>146</v>
      </c>
      <c r="O11" s="613"/>
      <c r="P11" s="75"/>
      <c r="Q11" s="74" t="s">
        <v>222</v>
      </c>
      <c r="S11" s="69">
        <v>4</v>
      </c>
      <c r="T11" s="665" t="s">
        <v>146</v>
      </c>
      <c r="U11" s="613"/>
      <c r="V11" s="75"/>
      <c r="W11" s="74" t="s">
        <v>222</v>
      </c>
    </row>
    <row r="12" spans="1:26" ht="26.25" customHeight="1" x14ac:dyDescent="0.2">
      <c r="A12" s="69">
        <v>5</v>
      </c>
      <c r="B12" s="665" t="s">
        <v>267</v>
      </c>
      <c r="C12" s="613"/>
      <c r="D12" s="75" t="s">
        <v>222</v>
      </c>
      <c r="E12" s="72"/>
      <c r="G12" s="69">
        <v>5</v>
      </c>
      <c r="H12" s="665" t="s">
        <v>267</v>
      </c>
      <c r="I12" s="613"/>
      <c r="J12" s="75"/>
      <c r="K12" s="74" t="s">
        <v>222</v>
      </c>
      <c r="M12" s="69">
        <v>5</v>
      </c>
      <c r="N12" s="665" t="s">
        <v>267</v>
      </c>
      <c r="O12" s="613"/>
      <c r="P12" s="75"/>
      <c r="Q12" s="74" t="s">
        <v>222</v>
      </c>
      <c r="S12" s="69">
        <v>5</v>
      </c>
      <c r="T12" s="665" t="s">
        <v>267</v>
      </c>
      <c r="U12" s="613"/>
      <c r="V12" s="75"/>
      <c r="W12" s="74" t="s">
        <v>222</v>
      </c>
    </row>
    <row r="13" spans="1:26" ht="26.25" customHeight="1" x14ac:dyDescent="0.2">
      <c r="A13" s="69">
        <v>6</v>
      </c>
      <c r="B13" s="665" t="s">
        <v>280</v>
      </c>
      <c r="C13" s="613"/>
      <c r="D13" s="75" t="s">
        <v>222</v>
      </c>
      <c r="E13" s="72"/>
      <c r="G13" s="69">
        <v>6</v>
      </c>
      <c r="H13" s="665" t="s">
        <v>280</v>
      </c>
      <c r="I13" s="613"/>
      <c r="J13" s="75"/>
      <c r="K13" s="74" t="s">
        <v>173</v>
      </c>
      <c r="M13" s="69">
        <v>6</v>
      </c>
      <c r="N13" s="665" t="s">
        <v>280</v>
      </c>
      <c r="O13" s="613"/>
      <c r="P13" s="75"/>
      <c r="Q13" s="74"/>
      <c r="S13" s="69">
        <v>6</v>
      </c>
      <c r="T13" s="665" t="s">
        <v>280</v>
      </c>
      <c r="U13" s="613"/>
      <c r="V13" s="75"/>
      <c r="W13" s="74"/>
    </row>
    <row r="14" spans="1:26" ht="26.25" customHeight="1" x14ac:dyDescent="0.2">
      <c r="A14" s="69">
        <v>7</v>
      </c>
      <c r="B14" s="665" t="s">
        <v>147</v>
      </c>
      <c r="C14" s="613"/>
      <c r="D14" s="75" t="s">
        <v>222</v>
      </c>
      <c r="E14" s="72"/>
      <c r="G14" s="69">
        <v>7</v>
      </c>
      <c r="H14" s="665" t="s">
        <v>147</v>
      </c>
      <c r="I14" s="613"/>
      <c r="J14" s="75"/>
      <c r="K14" s="74" t="s">
        <v>173</v>
      </c>
      <c r="M14" s="69">
        <v>7</v>
      </c>
      <c r="N14" s="665" t="s">
        <v>147</v>
      </c>
      <c r="O14" s="613"/>
      <c r="P14" s="75" t="s">
        <v>173</v>
      </c>
      <c r="Q14" s="74"/>
      <c r="S14" s="69">
        <v>7</v>
      </c>
      <c r="T14" s="665" t="s">
        <v>147</v>
      </c>
      <c r="U14" s="613"/>
      <c r="V14" s="75" t="s">
        <v>173</v>
      </c>
      <c r="W14" s="74"/>
    </row>
    <row r="15" spans="1:26" ht="26.25" customHeight="1" x14ac:dyDescent="0.2">
      <c r="A15" s="69">
        <v>8</v>
      </c>
      <c r="B15" s="665" t="s">
        <v>295</v>
      </c>
      <c r="C15" s="613"/>
      <c r="D15" s="75" t="s">
        <v>296</v>
      </c>
      <c r="E15" s="75" t="s">
        <v>222</v>
      </c>
      <c r="G15" s="69">
        <v>8</v>
      </c>
      <c r="H15" s="665" t="s">
        <v>295</v>
      </c>
      <c r="I15" s="613"/>
      <c r="J15" s="75"/>
      <c r="K15" s="74" t="s">
        <v>173</v>
      </c>
      <c r="M15" s="69">
        <v>8</v>
      </c>
      <c r="N15" s="665" t="s">
        <v>295</v>
      </c>
      <c r="O15" s="613"/>
      <c r="P15" s="75"/>
      <c r="Q15" s="74" t="s">
        <v>173</v>
      </c>
      <c r="S15" s="69">
        <v>8</v>
      </c>
      <c r="T15" s="665" t="s">
        <v>295</v>
      </c>
      <c r="U15" s="613"/>
      <c r="V15" s="75"/>
      <c r="W15" s="74" t="s">
        <v>173</v>
      </c>
    </row>
    <row r="16" spans="1:26" ht="26.25" customHeight="1" x14ac:dyDescent="0.2">
      <c r="A16" s="69">
        <v>9</v>
      </c>
      <c r="B16" s="665" t="s">
        <v>297</v>
      </c>
      <c r="C16" s="613"/>
      <c r="D16" s="75" t="s">
        <v>222</v>
      </c>
      <c r="E16" s="72"/>
      <c r="G16" s="69">
        <v>9</v>
      </c>
      <c r="H16" s="665" t="s">
        <v>297</v>
      </c>
      <c r="I16" s="613"/>
      <c r="J16" s="75"/>
      <c r="K16" s="74" t="s">
        <v>173</v>
      </c>
      <c r="M16" s="69">
        <v>9</v>
      </c>
      <c r="N16" s="665" t="s">
        <v>297</v>
      </c>
      <c r="O16" s="613"/>
      <c r="P16" s="75" t="s">
        <v>173</v>
      </c>
      <c r="Q16" s="74"/>
      <c r="S16" s="69">
        <v>9</v>
      </c>
      <c r="T16" s="665" t="s">
        <v>297</v>
      </c>
      <c r="U16" s="613"/>
      <c r="V16" s="75" t="s">
        <v>173</v>
      </c>
      <c r="W16" s="74"/>
    </row>
    <row r="17" spans="1:23" ht="26.25" customHeight="1" x14ac:dyDescent="0.2">
      <c r="A17" s="69">
        <v>10</v>
      </c>
      <c r="B17" s="665" t="s">
        <v>154</v>
      </c>
      <c r="C17" s="613"/>
      <c r="D17" s="75" t="s">
        <v>222</v>
      </c>
      <c r="E17" s="72"/>
      <c r="G17" s="69">
        <v>10</v>
      </c>
      <c r="H17" s="665" t="s">
        <v>154</v>
      </c>
      <c r="I17" s="613"/>
      <c r="J17" s="75" t="s">
        <v>173</v>
      </c>
      <c r="K17" s="74"/>
      <c r="M17" s="69">
        <v>10</v>
      </c>
      <c r="N17" s="665" t="s">
        <v>154</v>
      </c>
      <c r="O17" s="613"/>
      <c r="P17" s="75" t="s">
        <v>173</v>
      </c>
      <c r="Q17" s="74"/>
      <c r="S17" s="69">
        <v>10</v>
      </c>
      <c r="T17" s="665" t="s">
        <v>154</v>
      </c>
      <c r="U17" s="613"/>
      <c r="V17" s="75" t="s">
        <v>173</v>
      </c>
      <c r="W17" s="74"/>
    </row>
    <row r="18" spans="1:23" ht="26.25" customHeight="1" x14ac:dyDescent="0.2">
      <c r="A18" s="69">
        <v>11</v>
      </c>
      <c r="B18" s="665" t="s">
        <v>157</v>
      </c>
      <c r="C18" s="613"/>
      <c r="D18" s="75" t="s">
        <v>222</v>
      </c>
      <c r="E18" s="72"/>
      <c r="G18" s="69">
        <v>11</v>
      </c>
      <c r="H18" s="665" t="s">
        <v>157</v>
      </c>
      <c r="I18" s="613"/>
      <c r="J18" s="75" t="s">
        <v>173</v>
      </c>
      <c r="K18" s="74"/>
      <c r="M18" s="69">
        <v>11</v>
      </c>
      <c r="N18" s="665" t="s">
        <v>157</v>
      </c>
      <c r="O18" s="613"/>
      <c r="P18" s="75" t="s">
        <v>173</v>
      </c>
      <c r="Q18" s="74"/>
      <c r="S18" s="69">
        <v>11</v>
      </c>
      <c r="T18" s="665" t="s">
        <v>157</v>
      </c>
      <c r="U18" s="613"/>
      <c r="V18" s="75" t="s">
        <v>173</v>
      </c>
      <c r="W18" s="74"/>
    </row>
    <row r="19" spans="1:23" ht="26.25" customHeight="1" x14ac:dyDescent="0.2">
      <c r="A19" s="69">
        <v>12</v>
      </c>
      <c r="B19" s="665" t="s">
        <v>160</v>
      </c>
      <c r="C19" s="613"/>
      <c r="D19" s="75" t="s">
        <v>222</v>
      </c>
      <c r="E19" s="72"/>
      <c r="G19" s="69">
        <v>12</v>
      </c>
      <c r="H19" s="665" t="s">
        <v>160</v>
      </c>
      <c r="I19" s="613"/>
      <c r="J19" s="75" t="s">
        <v>173</v>
      </c>
      <c r="K19" s="74"/>
      <c r="M19" s="69">
        <v>12</v>
      </c>
      <c r="N19" s="665" t="s">
        <v>160</v>
      </c>
      <c r="O19" s="613"/>
      <c r="P19" s="75" t="s">
        <v>173</v>
      </c>
      <c r="Q19" s="74"/>
      <c r="S19" s="69">
        <v>12</v>
      </c>
      <c r="T19" s="665" t="s">
        <v>160</v>
      </c>
      <c r="U19" s="613"/>
      <c r="V19" s="75" t="s">
        <v>173</v>
      </c>
      <c r="W19" s="74"/>
    </row>
    <row r="20" spans="1:23" ht="26.25" customHeight="1" x14ac:dyDescent="0.2">
      <c r="A20" s="69">
        <v>13</v>
      </c>
      <c r="B20" s="665" t="s">
        <v>162</v>
      </c>
      <c r="C20" s="613"/>
      <c r="D20" s="75" t="s">
        <v>222</v>
      </c>
      <c r="E20" s="72"/>
      <c r="G20" s="69">
        <v>13</v>
      </c>
      <c r="H20" s="665" t="s">
        <v>162</v>
      </c>
      <c r="I20" s="613"/>
      <c r="J20" s="75" t="s">
        <v>173</v>
      </c>
      <c r="K20" s="74"/>
      <c r="M20" s="69">
        <v>13</v>
      </c>
      <c r="N20" s="665" t="s">
        <v>162</v>
      </c>
      <c r="O20" s="613"/>
      <c r="P20" s="75" t="s">
        <v>173</v>
      </c>
      <c r="Q20" s="74"/>
      <c r="S20" s="69">
        <v>13</v>
      </c>
      <c r="T20" s="665" t="s">
        <v>162</v>
      </c>
      <c r="U20" s="613"/>
      <c r="V20" s="75"/>
      <c r="W20" s="74" t="s">
        <v>173</v>
      </c>
    </row>
    <row r="21" spans="1:23" ht="26.25" customHeight="1" x14ac:dyDescent="0.2">
      <c r="A21" s="69">
        <v>14</v>
      </c>
      <c r="B21" s="665" t="s">
        <v>310</v>
      </c>
      <c r="C21" s="613"/>
      <c r="D21" s="75" t="s">
        <v>222</v>
      </c>
      <c r="E21" s="72"/>
      <c r="G21" s="69">
        <v>14</v>
      </c>
      <c r="H21" s="665" t="s">
        <v>310</v>
      </c>
      <c r="I21" s="613"/>
      <c r="J21" s="75" t="s">
        <v>173</v>
      </c>
      <c r="K21" s="74"/>
      <c r="M21" s="69">
        <v>14</v>
      </c>
      <c r="N21" s="665" t="s">
        <v>310</v>
      </c>
      <c r="O21" s="613"/>
      <c r="P21" s="75" t="s">
        <v>173</v>
      </c>
      <c r="Q21" s="74"/>
      <c r="S21" s="69">
        <v>14</v>
      </c>
      <c r="T21" s="665" t="s">
        <v>310</v>
      </c>
      <c r="U21" s="613"/>
      <c r="V21" s="75"/>
      <c r="W21" s="74" t="s">
        <v>173</v>
      </c>
    </row>
    <row r="22" spans="1:23" ht="26.25" customHeight="1" x14ac:dyDescent="0.2">
      <c r="A22" s="69">
        <v>15</v>
      </c>
      <c r="B22" s="665" t="s">
        <v>313</v>
      </c>
      <c r="C22" s="613"/>
      <c r="D22" s="75" t="s">
        <v>222</v>
      </c>
      <c r="E22" s="72"/>
      <c r="G22" s="69">
        <v>15</v>
      </c>
      <c r="H22" s="665" t="s">
        <v>313</v>
      </c>
      <c r="I22" s="613"/>
      <c r="J22" s="75"/>
      <c r="K22" s="74" t="s">
        <v>173</v>
      </c>
      <c r="M22" s="69">
        <v>15</v>
      </c>
      <c r="N22" s="665" t="s">
        <v>313</v>
      </c>
      <c r="O22" s="613"/>
      <c r="P22" s="75" t="s">
        <v>173</v>
      </c>
      <c r="Q22" s="74"/>
      <c r="S22" s="69">
        <v>15</v>
      </c>
      <c r="T22" s="665" t="s">
        <v>313</v>
      </c>
      <c r="U22" s="613"/>
      <c r="V22" s="75"/>
      <c r="W22" s="74" t="s">
        <v>173</v>
      </c>
    </row>
    <row r="23" spans="1:23" ht="26.25" customHeight="1" x14ac:dyDescent="0.2">
      <c r="A23" s="69">
        <v>16</v>
      </c>
      <c r="B23" s="665" t="s">
        <v>320</v>
      </c>
      <c r="C23" s="613"/>
      <c r="D23" s="75" t="s">
        <v>296</v>
      </c>
      <c r="E23" s="72" t="s">
        <v>222</v>
      </c>
      <c r="G23" s="69">
        <v>16</v>
      </c>
      <c r="H23" s="665" t="s">
        <v>320</v>
      </c>
      <c r="I23" s="613"/>
      <c r="J23" s="75"/>
      <c r="K23" s="74" t="s">
        <v>173</v>
      </c>
      <c r="M23" s="69">
        <v>16</v>
      </c>
      <c r="N23" s="665" t="s">
        <v>320</v>
      </c>
      <c r="O23" s="613"/>
      <c r="P23" s="75" t="s">
        <v>173</v>
      </c>
      <c r="Q23" s="74"/>
      <c r="S23" s="69">
        <v>16</v>
      </c>
      <c r="T23" s="665" t="s">
        <v>320</v>
      </c>
      <c r="U23" s="613"/>
      <c r="V23" s="75"/>
      <c r="W23" s="74" t="s">
        <v>173</v>
      </c>
    </row>
    <row r="24" spans="1:23" ht="26.25" customHeight="1" x14ac:dyDescent="0.2">
      <c r="A24" s="69">
        <v>17</v>
      </c>
      <c r="B24" s="665" t="s">
        <v>327</v>
      </c>
      <c r="C24" s="613"/>
      <c r="D24" s="75" t="s">
        <v>222</v>
      </c>
      <c r="E24" s="72"/>
      <c r="G24" s="69">
        <v>17</v>
      </c>
      <c r="H24" s="665" t="s">
        <v>327</v>
      </c>
      <c r="I24" s="613"/>
      <c r="J24" s="75"/>
      <c r="K24" s="74" t="s">
        <v>173</v>
      </c>
      <c r="M24" s="69">
        <v>17</v>
      </c>
      <c r="N24" s="665" t="s">
        <v>327</v>
      </c>
      <c r="O24" s="613"/>
      <c r="P24" s="75" t="s">
        <v>173</v>
      </c>
      <c r="Q24" s="74"/>
      <c r="S24" s="69">
        <v>17</v>
      </c>
      <c r="T24" s="665" t="s">
        <v>327</v>
      </c>
      <c r="U24" s="613"/>
      <c r="V24" s="75" t="s">
        <v>173</v>
      </c>
      <c r="W24" s="74"/>
    </row>
    <row r="25" spans="1:23" ht="26.25" customHeight="1" x14ac:dyDescent="0.2">
      <c r="A25" s="69">
        <v>18</v>
      </c>
      <c r="B25" s="665" t="s">
        <v>334</v>
      </c>
      <c r="C25" s="613"/>
      <c r="D25" s="75" t="s">
        <v>222</v>
      </c>
      <c r="E25" s="72"/>
      <c r="G25" s="69">
        <v>18</v>
      </c>
      <c r="H25" s="665" t="s">
        <v>334</v>
      </c>
      <c r="I25" s="613"/>
      <c r="J25" s="75"/>
      <c r="K25" s="74" t="s">
        <v>173</v>
      </c>
      <c r="M25" s="69">
        <v>18</v>
      </c>
      <c r="N25" s="665" t="s">
        <v>334</v>
      </c>
      <c r="O25" s="613"/>
      <c r="P25" s="75" t="s">
        <v>173</v>
      </c>
      <c r="Q25" s="74"/>
      <c r="S25" s="69">
        <v>18</v>
      </c>
      <c r="T25" s="665" t="s">
        <v>334</v>
      </c>
      <c r="U25" s="613"/>
      <c r="V25" s="75" t="s">
        <v>173</v>
      </c>
      <c r="W25" s="74"/>
    </row>
    <row r="26" spans="1:23" ht="26.25" customHeight="1" x14ac:dyDescent="0.2">
      <c r="A26" s="69"/>
      <c r="B26" s="666" t="s">
        <v>345</v>
      </c>
      <c r="C26" s="613"/>
      <c r="D26" s="670">
        <f>COUNTIF($D$8:$D$25,"X")</f>
        <v>16</v>
      </c>
      <c r="E26" s="613"/>
      <c r="G26" s="69"/>
      <c r="H26" s="666" t="s">
        <v>345</v>
      </c>
      <c r="I26" s="613"/>
      <c r="J26" s="667">
        <f>COUNTIF(J8:J25,"X")</f>
        <v>7</v>
      </c>
      <c r="K26" s="613"/>
      <c r="M26" s="69"/>
      <c r="N26" s="666" t="s">
        <v>345</v>
      </c>
      <c r="O26" s="613"/>
      <c r="P26" s="667">
        <f>COUNTIF(P8:P25,"X")</f>
        <v>13</v>
      </c>
      <c r="Q26" s="613"/>
      <c r="S26" s="69"/>
      <c r="T26" s="666" t="s">
        <v>345</v>
      </c>
      <c r="U26" s="613"/>
      <c r="V26" s="667">
        <f>COUNTIF(V8:V25,"X")</f>
        <v>9</v>
      </c>
      <c r="W26" s="613"/>
    </row>
    <row r="27" spans="1:23" ht="26.25" customHeight="1" x14ac:dyDescent="0.2">
      <c r="A27" s="69"/>
      <c r="B27" s="666" t="s">
        <v>379</v>
      </c>
      <c r="C27" s="613"/>
      <c r="D27" s="670">
        <f>COUNTIF($E$8:$E$25,"X")</f>
        <v>2</v>
      </c>
      <c r="E27" s="613"/>
      <c r="G27" s="69"/>
      <c r="H27" s="666" t="s">
        <v>379</v>
      </c>
      <c r="I27" s="613"/>
      <c r="J27" s="667">
        <f>COUNTIF(K8:K25,"X")</f>
        <v>11</v>
      </c>
      <c r="K27" s="613"/>
      <c r="M27" s="69"/>
      <c r="N27" s="666" t="s">
        <v>379</v>
      </c>
      <c r="O27" s="613"/>
      <c r="P27" s="667">
        <f>COUNTIF(Q8:Q25,"X")</f>
        <v>4</v>
      </c>
      <c r="Q27" s="613"/>
      <c r="S27" s="69"/>
      <c r="T27" s="666" t="s">
        <v>379</v>
      </c>
      <c r="U27" s="613"/>
      <c r="V27" s="667">
        <f>COUNTIF(W8:W25,"X")</f>
        <v>8</v>
      </c>
      <c r="W27" s="613"/>
    </row>
    <row r="28" spans="1:23" ht="26.25" customHeight="1" x14ac:dyDescent="0.2">
      <c r="A28" s="69"/>
      <c r="B28" s="669" t="s">
        <v>408</v>
      </c>
      <c r="C28" s="613"/>
      <c r="D28" s="87">
        <f>+$D$26</f>
        <v>16</v>
      </c>
      <c r="E28" s="88"/>
      <c r="G28" s="69"/>
      <c r="H28" s="669" t="s">
        <v>408</v>
      </c>
      <c r="I28" s="613"/>
      <c r="J28" s="667">
        <f>+J26</f>
        <v>7</v>
      </c>
      <c r="K28" s="613"/>
      <c r="M28" s="69"/>
      <c r="N28" s="669" t="s">
        <v>408</v>
      </c>
      <c r="O28" s="613"/>
      <c r="P28" s="667">
        <f>+P26</f>
        <v>13</v>
      </c>
      <c r="Q28" s="613"/>
      <c r="S28" s="69"/>
      <c r="T28" s="669" t="s">
        <v>408</v>
      </c>
      <c r="U28" s="613"/>
      <c r="V28" s="667">
        <f>+V26</f>
        <v>9</v>
      </c>
      <c r="W28" s="613"/>
    </row>
    <row r="29" spans="1:23" ht="26.25" customHeight="1" x14ac:dyDescent="0.2">
      <c r="A29" s="69"/>
      <c r="B29" s="669" t="s">
        <v>415</v>
      </c>
      <c r="C29" s="613"/>
      <c r="D29" s="89" t="str">
        <f>IF(D28&lt;=5,"3",IF(D28&lt;12,"4","5"))</f>
        <v>5</v>
      </c>
      <c r="E29" s="90"/>
      <c r="G29" s="69"/>
      <c r="H29" s="669" t="s">
        <v>415</v>
      </c>
      <c r="I29" s="613"/>
      <c r="J29" s="89" t="str">
        <f>IF(J28&lt;=5,"3",IF(J28&lt;12,"4","5"))</f>
        <v>4</v>
      </c>
      <c r="K29" s="91"/>
      <c r="M29" s="69"/>
      <c r="N29" s="669" t="s">
        <v>415</v>
      </c>
      <c r="O29" s="613"/>
      <c r="P29" s="89" t="str">
        <f>IF(P28&lt;=5,"3",IF(P28&lt;12,"4","5"))</f>
        <v>5</v>
      </c>
      <c r="Q29" s="91"/>
      <c r="S29" s="69"/>
      <c r="T29" s="669" t="s">
        <v>416</v>
      </c>
      <c r="U29" s="613"/>
      <c r="V29" s="89" t="str">
        <f>IF(V28&lt;=5,"3",IF(V28&lt;12,"4","5"))</f>
        <v>4</v>
      </c>
      <c r="W29" s="91"/>
    </row>
    <row r="30" spans="1:23" ht="12.75" customHeight="1" x14ac:dyDescent="0.2"/>
    <row r="31" spans="1:23" ht="12.75" customHeight="1" x14ac:dyDescent="0.2"/>
    <row r="32" spans="1:23"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sheetData>
  <mergeCells count="123">
    <mergeCell ref="S5:W5"/>
    <mergeCell ref="V6:W6"/>
    <mergeCell ref="U3:W3"/>
    <mergeCell ref="S3:T3"/>
    <mergeCell ref="A3:B3"/>
    <mergeCell ref="C3:E3"/>
    <mergeCell ref="G5:K5"/>
    <mergeCell ref="H6:I6"/>
    <mergeCell ref="J6:K6"/>
    <mergeCell ref="B6:C6"/>
    <mergeCell ref="D6:E6"/>
    <mergeCell ref="A5:E5"/>
    <mergeCell ref="I3:K3"/>
    <mergeCell ref="G3:H3"/>
    <mergeCell ref="M3:N3"/>
    <mergeCell ref="O3:Q3"/>
    <mergeCell ref="M5:Q5"/>
    <mergeCell ref="T6:U6"/>
    <mergeCell ref="J26:K26"/>
    <mergeCell ref="J27:K27"/>
    <mergeCell ref="D26:E26"/>
    <mergeCell ref="D27:E27"/>
    <mergeCell ref="J28:K28"/>
    <mergeCell ref="H26:I26"/>
    <mergeCell ref="B29:C29"/>
    <mergeCell ref="N7:O7"/>
    <mergeCell ref="P6:Q6"/>
    <mergeCell ref="N6:O6"/>
    <mergeCell ref="B7:C7"/>
    <mergeCell ref="B8:C8"/>
    <mergeCell ref="B20:C20"/>
    <mergeCell ref="B18:C18"/>
    <mergeCell ref="B19:C19"/>
    <mergeCell ref="H19:I19"/>
    <mergeCell ref="H18:I18"/>
    <mergeCell ref="H20:I20"/>
    <mergeCell ref="N16:O16"/>
    <mergeCell ref="H15:I15"/>
    <mergeCell ref="H14:I14"/>
    <mergeCell ref="H13:I13"/>
    <mergeCell ref="H16:I16"/>
    <mergeCell ref="N14:O14"/>
    <mergeCell ref="H22:I22"/>
    <mergeCell ref="H23:I23"/>
    <mergeCell ref="H24:I24"/>
    <mergeCell ref="H29:I29"/>
    <mergeCell ref="H21:I21"/>
    <mergeCell ref="H25:I25"/>
    <mergeCell ref="B28:C28"/>
    <mergeCell ref="B22:C22"/>
    <mergeCell ref="B21:C21"/>
    <mergeCell ref="B25:C25"/>
    <mergeCell ref="B24:C24"/>
    <mergeCell ref="B23:C23"/>
    <mergeCell ref="B26:C26"/>
    <mergeCell ref="B27:C27"/>
    <mergeCell ref="H28:I28"/>
    <mergeCell ref="H27:I27"/>
    <mergeCell ref="V27:W27"/>
    <mergeCell ref="T27:U27"/>
    <mergeCell ref="N28:O28"/>
    <mergeCell ref="N29:O29"/>
    <mergeCell ref="T28:U28"/>
    <mergeCell ref="T29:U29"/>
    <mergeCell ref="V26:W26"/>
    <mergeCell ref="T26:U26"/>
    <mergeCell ref="V28:W28"/>
    <mergeCell ref="P28:Q28"/>
    <mergeCell ref="N26:O26"/>
    <mergeCell ref="P26:Q26"/>
    <mergeCell ref="B15:C15"/>
    <mergeCell ref="B17:C17"/>
    <mergeCell ref="B16:C16"/>
    <mergeCell ref="H17:I17"/>
    <mergeCell ref="H11:I11"/>
    <mergeCell ref="H10:I10"/>
    <mergeCell ref="B9:C9"/>
    <mergeCell ref="H9:I9"/>
    <mergeCell ref="B12:C12"/>
    <mergeCell ref="B13:C13"/>
    <mergeCell ref="B14:C14"/>
    <mergeCell ref="B10:C10"/>
    <mergeCell ref="B11:C11"/>
    <mergeCell ref="H12:I12"/>
    <mergeCell ref="T9:U9"/>
    <mergeCell ref="H7:I7"/>
    <mergeCell ref="H8:I8"/>
    <mergeCell ref="N11:O11"/>
    <mergeCell ref="N8:O8"/>
    <mergeCell ref="N10:O10"/>
    <mergeCell ref="N9:O9"/>
    <mergeCell ref="N12:O12"/>
    <mergeCell ref="T7:U7"/>
    <mergeCell ref="T8:U8"/>
    <mergeCell ref="T10:U10"/>
    <mergeCell ref="T12:U12"/>
    <mergeCell ref="T11:U11"/>
    <mergeCell ref="N24:O24"/>
    <mergeCell ref="N25:O25"/>
    <mergeCell ref="N27:O27"/>
    <mergeCell ref="P27:Q27"/>
    <mergeCell ref="N13:O13"/>
    <mergeCell ref="N17:O17"/>
    <mergeCell ref="N18:O18"/>
    <mergeCell ref="N19:O19"/>
    <mergeCell ref="N21:O21"/>
    <mergeCell ref="N22:O22"/>
    <mergeCell ref="N20:O20"/>
    <mergeCell ref="N23:O23"/>
    <mergeCell ref="N15:O15"/>
    <mergeCell ref="T21:U21"/>
    <mergeCell ref="T20:U20"/>
    <mergeCell ref="T19:U19"/>
    <mergeCell ref="T18:U18"/>
    <mergeCell ref="T22:U22"/>
    <mergeCell ref="T25:U25"/>
    <mergeCell ref="T24:U24"/>
    <mergeCell ref="T23:U23"/>
    <mergeCell ref="T13:U13"/>
    <mergeCell ref="T16:U16"/>
    <mergeCell ref="T15:U15"/>
    <mergeCell ref="T14:U14"/>
    <mergeCell ref="T17:U17"/>
  </mergeCells>
  <pageMargins left="0.7" right="0.7" top="0.75" bottom="0.75" header="0" footer="0"/>
  <pageSetup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1000"/>
  <sheetViews>
    <sheetView workbookViewId="0"/>
  </sheetViews>
  <sheetFormatPr baseColWidth="10" defaultColWidth="14.42578125" defaultRowHeight="15" customHeight="1" x14ac:dyDescent="0.2"/>
  <cols>
    <col min="1" max="1" width="4" customWidth="1"/>
    <col min="2" max="2" width="68.85546875" customWidth="1"/>
    <col min="3" max="3" width="5.42578125" customWidth="1"/>
    <col min="4" max="4" width="5.5703125" customWidth="1"/>
    <col min="5" max="5" width="10.7109375" customWidth="1"/>
    <col min="6" max="6" width="14.42578125" customWidth="1"/>
    <col min="7" max="7" width="47.140625" customWidth="1"/>
    <col min="8" max="8" width="20.5703125" customWidth="1"/>
    <col min="9" max="26" width="10.7109375" customWidth="1"/>
  </cols>
  <sheetData>
    <row r="1" spans="1:9" ht="12.75" customHeight="1" x14ac:dyDescent="0.2"/>
    <row r="2" spans="1:9" ht="12.75" customHeight="1" x14ac:dyDescent="0.25">
      <c r="A2" s="651" t="s">
        <v>127</v>
      </c>
      <c r="B2" s="639"/>
      <c r="C2" s="639"/>
      <c r="D2" s="640"/>
      <c r="F2" s="651" t="s">
        <v>127</v>
      </c>
      <c r="G2" s="639"/>
      <c r="H2" s="639"/>
      <c r="I2" s="640"/>
    </row>
    <row r="3" spans="1:9" ht="9" customHeight="1" x14ac:dyDescent="0.25">
      <c r="A3" s="26"/>
      <c r="B3" s="26"/>
      <c r="C3" s="26"/>
      <c r="D3" s="26"/>
      <c r="F3" s="26"/>
      <c r="G3" s="26"/>
      <c r="H3" s="26"/>
      <c r="I3" s="26"/>
    </row>
    <row r="4" spans="1:9" ht="23.25" customHeight="1" x14ac:dyDescent="0.25">
      <c r="A4" s="653" t="s">
        <v>417</v>
      </c>
      <c r="B4" s="639"/>
      <c r="C4" s="639"/>
      <c r="D4" s="640"/>
      <c r="F4" s="653" t="s">
        <v>418</v>
      </c>
      <c r="G4" s="639"/>
      <c r="H4" s="639"/>
      <c r="I4" s="640"/>
    </row>
    <row r="5" spans="1:9" ht="12.75" customHeight="1" x14ac:dyDescent="0.2">
      <c r="A5" s="650"/>
      <c r="B5" s="621"/>
      <c r="C5" s="621"/>
      <c r="D5" s="621"/>
      <c r="F5" s="650"/>
      <c r="G5" s="621"/>
      <c r="H5" s="621"/>
      <c r="I5" s="621"/>
    </row>
    <row r="6" spans="1:9" ht="19.5" customHeight="1" x14ac:dyDescent="0.2">
      <c r="A6" s="652" t="s">
        <v>135</v>
      </c>
      <c r="B6" s="612"/>
      <c r="C6" s="612"/>
      <c r="D6" s="613"/>
      <c r="F6" s="652" t="s">
        <v>135</v>
      </c>
      <c r="G6" s="612"/>
      <c r="H6" s="612"/>
      <c r="I6" s="613"/>
    </row>
    <row r="7" spans="1:9" ht="21.75" customHeight="1" x14ac:dyDescent="0.25">
      <c r="A7" s="27" t="s">
        <v>136</v>
      </c>
      <c r="B7" s="28" t="s">
        <v>138</v>
      </c>
      <c r="C7" s="29" t="s">
        <v>139</v>
      </c>
      <c r="D7" s="29" t="s">
        <v>140</v>
      </c>
      <c r="F7" s="27" t="s">
        <v>136</v>
      </c>
      <c r="G7" s="28" t="s">
        <v>138</v>
      </c>
      <c r="H7" s="29" t="s">
        <v>139</v>
      </c>
      <c r="I7" s="29" t="s">
        <v>140</v>
      </c>
    </row>
    <row r="8" spans="1:9" ht="12.75" customHeight="1" x14ac:dyDescent="0.2">
      <c r="A8" s="30">
        <v>1</v>
      </c>
      <c r="B8" s="32" t="s">
        <v>141</v>
      </c>
      <c r="C8" s="30">
        <v>1</v>
      </c>
      <c r="D8" s="30"/>
      <c r="F8" s="30">
        <v>1</v>
      </c>
      <c r="G8" s="32" t="s">
        <v>141</v>
      </c>
      <c r="H8" s="30">
        <v>1</v>
      </c>
      <c r="I8" s="30"/>
    </row>
    <row r="9" spans="1:9" ht="12.75" customHeight="1" x14ac:dyDescent="0.2">
      <c r="A9" s="30">
        <v>2</v>
      </c>
      <c r="B9" s="33" t="s">
        <v>143</v>
      </c>
      <c r="C9" s="30">
        <v>1</v>
      </c>
      <c r="D9" s="30"/>
      <c r="F9" s="30">
        <v>2</v>
      </c>
      <c r="G9" s="33" t="s">
        <v>143</v>
      </c>
      <c r="H9" s="30">
        <v>1</v>
      </c>
      <c r="I9" s="30"/>
    </row>
    <row r="10" spans="1:9" ht="12.75" customHeight="1" x14ac:dyDescent="0.2">
      <c r="A10" s="30">
        <v>3</v>
      </c>
      <c r="B10" s="33" t="s">
        <v>144</v>
      </c>
      <c r="C10" s="30"/>
      <c r="D10" s="30">
        <v>0</v>
      </c>
      <c r="F10" s="30">
        <v>3</v>
      </c>
      <c r="G10" s="33" t="s">
        <v>144</v>
      </c>
      <c r="H10" s="30">
        <v>1</v>
      </c>
      <c r="I10" s="30"/>
    </row>
    <row r="11" spans="1:9" ht="12.75" customHeight="1" x14ac:dyDescent="0.2">
      <c r="A11" s="30">
        <v>4</v>
      </c>
      <c r="B11" s="33" t="s">
        <v>146</v>
      </c>
      <c r="C11" s="30"/>
      <c r="D11" s="30">
        <v>0</v>
      </c>
      <c r="F11" s="30">
        <v>4</v>
      </c>
      <c r="G11" s="33" t="s">
        <v>146</v>
      </c>
      <c r="H11" s="30">
        <v>1</v>
      </c>
      <c r="I11" s="30"/>
    </row>
    <row r="12" spans="1:9" ht="17.25" customHeight="1" x14ac:dyDescent="0.2">
      <c r="A12" s="30">
        <v>5</v>
      </c>
      <c r="B12" s="33" t="s">
        <v>147</v>
      </c>
      <c r="C12" s="30">
        <v>1</v>
      </c>
      <c r="D12" s="30"/>
      <c r="F12" s="30">
        <v>5</v>
      </c>
      <c r="G12" s="33" t="s">
        <v>147</v>
      </c>
      <c r="H12" s="30">
        <v>1</v>
      </c>
      <c r="I12" s="30"/>
    </row>
    <row r="13" spans="1:9" ht="20.25" customHeight="1" x14ac:dyDescent="0.2">
      <c r="A13" s="30">
        <v>6</v>
      </c>
      <c r="B13" s="33" t="s">
        <v>149</v>
      </c>
      <c r="C13" s="30">
        <v>1</v>
      </c>
      <c r="D13" s="30"/>
      <c r="F13" s="30">
        <v>6</v>
      </c>
      <c r="G13" s="33" t="s">
        <v>149</v>
      </c>
      <c r="H13" s="30">
        <v>1</v>
      </c>
      <c r="I13" s="30"/>
    </row>
    <row r="14" spans="1:9" ht="36" customHeight="1" x14ac:dyDescent="0.2">
      <c r="A14" s="30">
        <v>7</v>
      </c>
      <c r="B14" s="33" t="s">
        <v>151</v>
      </c>
      <c r="C14" s="30">
        <v>1</v>
      </c>
      <c r="D14" s="30"/>
      <c r="F14" s="30">
        <v>7</v>
      </c>
      <c r="G14" s="33" t="s">
        <v>151</v>
      </c>
      <c r="H14" s="30"/>
      <c r="I14" s="30">
        <v>0</v>
      </c>
    </row>
    <row r="15" spans="1:9" ht="30.75" customHeight="1" x14ac:dyDescent="0.2">
      <c r="A15" s="30">
        <v>8</v>
      </c>
      <c r="B15" s="33" t="s">
        <v>152</v>
      </c>
      <c r="C15" s="30">
        <v>1</v>
      </c>
      <c r="D15" s="30">
        <v>0</v>
      </c>
      <c r="F15" s="30">
        <v>8</v>
      </c>
      <c r="G15" s="33" t="s">
        <v>152</v>
      </c>
      <c r="H15" s="30"/>
      <c r="I15" s="30">
        <v>0</v>
      </c>
    </row>
    <row r="16" spans="1:9" ht="12.75" customHeight="1" x14ac:dyDescent="0.2">
      <c r="A16" s="30">
        <v>9</v>
      </c>
      <c r="B16" s="33" t="s">
        <v>154</v>
      </c>
      <c r="C16" s="30">
        <v>2</v>
      </c>
      <c r="D16" s="30"/>
      <c r="F16" s="30">
        <v>9</v>
      </c>
      <c r="G16" s="33" t="s">
        <v>154</v>
      </c>
      <c r="H16" s="30">
        <v>2</v>
      </c>
      <c r="I16" s="30"/>
    </row>
    <row r="17" spans="1:9" ht="17.25" customHeight="1" x14ac:dyDescent="0.2">
      <c r="A17" s="30">
        <v>10</v>
      </c>
      <c r="B17" s="33" t="s">
        <v>157</v>
      </c>
      <c r="C17" s="30">
        <v>2</v>
      </c>
      <c r="D17" s="30"/>
      <c r="F17" s="30">
        <v>10</v>
      </c>
      <c r="G17" s="33" t="s">
        <v>157</v>
      </c>
      <c r="H17" s="30">
        <v>2</v>
      </c>
      <c r="I17" s="30"/>
    </row>
    <row r="18" spans="1:9" ht="19.5" customHeight="1" x14ac:dyDescent="0.2">
      <c r="A18" s="30">
        <v>11</v>
      </c>
      <c r="B18" s="33" t="s">
        <v>160</v>
      </c>
      <c r="C18" s="30">
        <v>2</v>
      </c>
      <c r="D18" s="30"/>
      <c r="F18" s="30">
        <v>11</v>
      </c>
      <c r="G18" s="33" t="s">
        <v>160</v>
      </c>
      <c r="H18" s="30">
        <v>2</v>
      </c>
      <c r="I18" s="30"/>
    </row>
    <row r="19" spans="1:9" ht="17.25" customHeight="1" x14ac:dyDescent="0.2">
      <c r="A19" s="30">
        <v>12</v>
      </c>
      <c r="B19" s="33" t="s">
        <v>162</v>
      </c>
      <c r="C19" s="30">
        <v>2</v>
      </c>
      <c r="D19" s="30"/>
      <c r="F19" s="30">
        <v>12</v>
      </c>
      <c r="G19" s="33" t="s">
        <v>162</v>
      </c>
      <c r="H19" s="30">
        <v>2</v>
      </c>
      <c r="I19" s="30"/>
    </row>
    <row r="20" spans="1:9" ht="18" customHeight="1" x14ac:dyDescent="0.2">
      <c r="A20" s="30">
        <v>13</v>
      </c>
      <c r="B20" s="33" t="s">
        <v>164</v>
      </c>
      <c r="C20" s="30"/>
      <c r="D20" s="30">
        <v>0</v>
      </c>
      <c r="F20" s="30">
        <v>13</v>
      </c>
      <c r="G20" s="33" t="s">
        <v>164</v>
      </c>
      <c r="H20" s="30"/>
      <c r="I20" s="30">
        <v>0</v>
      </c>
    </row>
    <row r="21" spans="1:9" ht="14.25" customHeight="1" x14ac:dyDescent="0.2">
      <c r="B21" s="34" t="s">
        <v>167</v>
      </c>
      <c r="C21" s="642">
        <f>SUM(C8:C20)</f>
        <v>14</v>
      </c>
      <c r="D21" s="613"/>
      <c r="G21" s="34" t="s">
        <v>167</v>
      </c>
      <c r="H21" s="642">
        <f>SUM(H8:H20)</f>
        <v>14</v>
      </c>
      <c r="I21" s="613"/>
    </row>
    <row r="22" spans="1:9" ht="14.25" customHeight="1" x14ac:dyDescent="0.2">
      <c r="B22" s="34" t="s">
        <v>172</v>
      </c>
      <c r="C22" s="642">
        <f>COUNT(D8:D20)</f>
        <v>4</v>
      </c>
      <c r="D22" s="613"/>
      <c r="G22" s="34" t="s">
        <v>172</v>
      </c>
      <c r="H22" s="642">
        <f>COUNT(I8:I20)</f>
        <v>3</v>
      </c>
      <c r="I22" s="613"/>
    </row>
    <row r="23" spans="1:9" ht="14.25" customHeight="1" x14ac:dyDescent="0.2">
      <c r="B23" s="44" t="s">
        <v>174</v>
      </c>
      <c r="C23" s="28">
        <f>C21</f>
        <v>14</v>
      </c>
      <c r="D23" s="45"/>
      <c r="G23" s="44" t="s">
        <v>174</v>
      </c>
      <c r="H23" s="28">
        <f>H21</f>
        <v>14</v>
      </c>
      <c r="I23" s="45"/>
    </row>
    <row r="24" spans="1:9" ht="14.25" customHeight="1" x14ac:dyDescent="0.2">
      <c r="B24" s="44" t="s">
        <v>175</v>
      </c>
      <c r="C24" s="28" t="str">
        <f>IF(C23&lt;=6,"3",IF(C23&lt;13,"4","5"))</f>
        <v>5</v>
      </c>
      <c r="D24" s="45"/>
      <c r="G24" s="44" t="s">
        <v>175</v>
      </c>
      <c r="H24" s="28" t="str">
        <f>IF(H23&lt;=6,"3",IF(H23&lt;13,"4","5"))</f>
        <v>5</v>
      </c>
      <c r="I24" s="45"/>
    </row>
    <row r="25" spans="1:9" ht="12.75" customHeight="1" x14ac:dyDescent="0.2"/>
    <row r="26" spans="1:9" ht="31.5" customHeight="1" x14ac:dyDescent="0.25">
      <c r="B26" s="648" t="s">
        <v>176</v>
      </c>
      <c r="C26" s="627"/>
      <c r="D26" s="628"/>
      <c r="G26" s="648" t="s">
        <v>176</v>
      </c>
      <c r="H26" s="627"/>
      <c r="I26" s="628"/>
    </row>
    <row r="27" spans="1:9" ht="28.5" customHeight="1" x14ac:dyDescent="0.25">
      <c r="B27" s="643" t="s">
        <v>177</v>
      </c>
      <c r="C27" s="612"/>
      <c r="D27" s="644"/>
      <c r="G27" s="643" t="s">
        <v>177</v>
      </c>
      <c r="H27" s="612"/>
      <c r="I27" s="644"/>
    </row>
    <row r="28" spans="1:9" ht="29.25" customHeight="1" x14ac:dyDescent="0.25">
      <c r="B28" s="645" t="s">
        <v>178</v>
      </c>
      <c r="C28" s="646"/>
      <c r="D28" s="647"/>
      <c r="G28" s="645" t="s">
        <v>178</v>
      </c>
      <c r="H28" s="646"/>
      <c r="I28" s="647"/>
    </row>
    <row r="29" spans="1:9" ht="12.75" customHeight="1" x14ac:dyDescent="0.2"/>
    <row r="30" spans="1:9" ht="12.75" customHeight="1" x14ac:dyDescent="0.2"/>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sheetData>
  <mergeCells count="18">
    <mergeCell ref="A6:D6"/>
    <mergeCell ref="B26:D26"/>
    <mergeCell ref="B27:D27"/>
    <mergeCell ref="B28:D28"/>
    <mergeCell ref="F6:I6"/>
    <mergeCell ref="G27:I27"/>
    <mergeCell ref="G26:I26"/>
    <mergeCell ref="C21:D21"/>
    <mergeCell ref="H21:I21"/>
    <mergeCell ref="C22:D22"/>
    <mergeCell ref="H22:I22"/>
    <mergeCell ref="G28:I28"/>
    <mergeCell ref="F2:I2"/>
    <mergeCell ref="A2:D2"/>
    <mergeCell ref="A5:D5"/>
    <mergeCell ref="F4:I4"/>
    <mergeCell ref="F5:I5"/>
    <mergeCell ref="A4:D4"/>
  </mergeCells>
  <dataValidations count="2">
    <dataValidation type="decimal" operator="equal" allowBlank="1" showInputMessage="1" showErrorMessage="1" prompt="Recuerde marcar &quot;1&quot; para la respuesta" sqref="C8:C15 H8:H15" xr:uid="{00000000-0002-0000-0700-000000000000}">
      <formula1>1</formula1>
    </dataValidation>
    <dataValidation type="decimal" operator="equal" allowBlank="1" showInputMessage="1" showErrorMessage="1" prompt="Recuerde registrar únicamente el número &quot;2&quot;" sqref="C16:C20 H16:H20" xr:uid="{00000000-0002-0000-0700-000001000000}">
      <formula1>2</formula1>
    </dataValidation>
  </dataValidations>
  <pageMargins left="0.7" right="0.7" top="0.75" bottom="0.75" header="0" footer="0"/>
  <pageSetup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1000"/>
  <sheetViews>
    <sheetView workbookViewId="0"/>
  </sheetViews>
  <sheetFormatPr baseColWidth="10" defaultColWidth="14.42578125" defaultRowHeight="15" customHeight="1" x14ac:dyDescent="0.2"/>
  <cols>
    <col min="1" max="1" width="4" customWidth="1"/>
    <col min="2" max="2" width="68.85546875" customWidth="1"/>
    <col min="3" max="3" width="6" customWidth="1"/>
    <col min="4" max="4" width="6.28515625" customWidth="1"/>
    <col min="5" max="26" width="10.7109375" customWidth="1"/>
  </cols>
  <sheetData>
    <row r="1" spans="1:4" ht="12.75" customHeight="1" x14ac:dyDescent="0.2"/>
    <row r="2" spans="1:4" ht="12.75" customHeight="1" x14ac:dyDescent="0.25">
      <c r="A2" s="651" t="s">
        <v>419</v>
      </c>
      <c r="B2" s="639"/>
      <c r="C2" s="639"/>
      <c r="D2" s="640"/>
    </row>
    <row r="3" spans="1:4" ht="9" customHeight="1" x14ac:dyDescent="0.25">
      <c r="A3" s="26"/>
      <c r="B3" s="26"/>
      <c r="C3" s="26"/>
      <c r="D3" s="26"/>
    </row>
    <row r="4" spans="1:4" ht="12.75" customHeight="1" x14ac:dyDescent="0.25">
      <c r="A4" s="653" t="s">
        <v>420</v>
      </c>
      <c r="B4" s="639"/>
      <c r="C4" s="639"/>
      <c r="D4" s="640"/>
    </row>
    <row r="5" spans="1:4" ht="12.75" customHeight="1" x14ac:dyDescent="0.2">
      <c r="A5" s="679"/>
      <c r="B5" s="627"/>
      <c r="C5" s="627"/>
      <c r="D5" s="627"/>
    </row>
    <row r="6" spans="1:4" ht="18" customHeight="1" x14ac:dyDescent="0.2">
      <c r="A6" s="652" t="s">
        <v>135</v>
      </c>
      <c r="B6" s="612"/>
      <c r="C6" s="612"/>
      <c r="D6" s="613"/>
    </row>
    <row r="7" spans="1:4" ht="18" customHeight="1" x14ac:dyDescent="0.25">
      <c r="A7" s="27" t="s">
        <v>136</v>
      </c>
      <c r="B7" s="28" t="s">
        <v>138</v>
      </c>
      <c r="C7" s="28" t="s">
        <v>421</v>
      </c>
      <c r="D7" s="28" t="s">
        <v>422</v>
      </c>
    </row>
    <row r="8" spans="1:4" ht="12.75" customHeight="1" x14ac:dyDescent="0.2">
      <c r="A8" s="30">
        <v>1</v>
      </c>
      <c r="B8" s="33" t="s">
        <v>423</v>
      </c>
      <c r="C8" s="30">
        <v>1</v>
      </c>
      <c r="D8" s="30"/>
    </row>
    <row r="9" spans="1:4" ht="12.75" customHeight="1" x14ac:dyDescent="0.2">
      <c r="A9" s="30">
        <v>2</v>
      </c>
      <c r="B9" s="33" t="s">
        <v>243</v>
      </c>
      <c r="C9" s="30">
        <v>1</v>
      </c>
      <c r="D9" s="30"/>
    </row>
    <row r="10" spans="1:4" ht="12.75" customHeight="1" x14ac:dyDescent="0.2">
      <c r="A10" s="30">
        <v>3</v>
      </c>
      <c r="B10" s="33" t="s">
        <v>144</v>
      </c>
      <c r="C10" s="30">
        <v>1</v>
      </c>
      <c r="D10" s="30"/>
    </row>
    <row r="11" spans="1:4" ht="12.75" customHeight="1" x14ac:dyDescent="0.2">
      <c r="A11" s="30">
        <v>4</v>
      </c>
      <c r="B11" s="33" t="s">
        <v>146</v>
      </c>
      <c r="C11" s="30">
        <v>1</v>
      </c>
      <c r="D11" s="30"/>
    </row>
    <row r="12" spans="1:4" ht="12.75" customHeight="1" x14ac:dyDescent="0.2">
      <c r="A12" s="30">
        <v>5</v>
      </c>
      <c r="B12" s="33" t="s">
        <v>267</v>
      </c>
      <c r="C12" s="30">
        <v>1</v>
      </c>
      <c r="D12" s="30"/>
    </row>
    <row r="13" spans="1:4" ht="12.75" customHeight="1" x14ac:dyDescent="0.2">
      <c r="A13" s="30">
        <v>6</v>
      </c>
      <c r="B13" s="33" t="s">
        <v>280</v>
      </c>
      <c r="C13" s="30">
        <v>1</v>
      </c>
      <c r="D13" s="30"/>
    </row>
    <row r="14" spans="1:4" ht="12.75" customHeight="1" x14ac:dyDescent="0.2">
      <c r="A14" s="30">
        <v>7</v>
      </c>
      <c r="B14" s="33" t="s">
        <v>147</v>
      </c>
      <c r="C14" s="30">
        <v>1</v>
      </c>
      <c r="D14" s="30"/>
    </row>
    <row r="15" spans="1:4" ht="12.75" customHeight="1" x14ac:dyDescent="0.2">
      <c r="A15" s="30">
        <v>8</v>
      </c>
      <c r="B15" s="33" t="s">
        <v>424</v>
      </c>
      <c r="C15" s="30">
        <v>1</v>
      </c>
      <c r="D15" s="30"/>
    </row>
    <row r="16" spans="1:4" ht="12.75" customHeight="1" x14ac:dyDescent="0.2">
      <c r="A16" s="30">
        <v>9</v>
      </c>
      <c r="B16" s="33" t="s">
        <v>149</v>
      </c>
      <c r="C16" s="30">
        <v>1</v>
      </c>
      <c r="D16" s="30"/>
    </row>
    <row r="17" spans="1:4" ht="12.75" customHeight="1" x14ac:dyDescent="0.2">
      <c r="A17" s="30">
        <v>10</v>
      </c>
      <c r="B17" s="33" t="s">
        <v>425</v>
      </c>
      <c r="C17" s="30">
        <v>1</v>
      </c>
      <c r="D17" s="30"/>
    </row>
    <row r="18" spans="1:4" ht="12.75" customHeight="1" x14ac:dyDescent="0.2">
      <c r="A18" s="30">
        <v>11</v>
      </c>
      <c r="B18" s="33" t="s">
        <v>313</v>
      </c>
      <c r="C18" s="30">
        <v>1</v>
      </c>
      <c r="D18" s="30"/>
    </row>
    <row r="19" spans="1:4" ht="12.75" customHeight="1" x14ac:dyDescent="0.2">
      <c r="A19" s="30">
        <v>12</v>
      </c>
      <c r="B19" s="33" t="s">
        <v>327</v>
      </c>
      <c r="C19" s="30">
        <v>1</v>
      </c>
      <c r="D19" s="30"/>
    </row>
    <row r="20" spans="1:4" ht="12.75" customHeight="1" x14ac:dyDescent="0.2">
      <c r="A20" s="30">
        <v>13</v>
      </c>
      <c r="B20" s="33" t="s">
        <v>334</v>
      </c>
      <c r="C20" s="30">
        <v>1</v>
      </c>
      <c r="D20" s="30"/>
    </row>
    <row r="21" spans="1:4" ht="12.75" customHeight="1" x14ac:dyDescent="0.2">
      <c r="A21" s="30">
        <v>14</v>
      </c>
      <c r="B21" s="33" t="s">
        <v>154</v>
      </c>
      <c r="C21" s="30">
        <v>2</v>
      </c>
      <c r="D21" s="30"/>
    </row>
    <row r="22" spans="1:4" ht="12.75" customHeight="1" x14ac:dyDescent="0.2">
      <c r="A22" s="30">
        <v>15</v>
      </c>
      <c r="B22" s="33" t="s">
        <v>157</v>
      </c>
      <c r="C22" s="30">
        <v>2</v>
      </c>
      <c r="D22" s="30"/>
    </row>
    <row r="23" spans="1:4" ht="12.75" customHeight="1" x14ac:dyDescent="0.2">
      <c r="A23" s="30">
        <v>16</v>
      </c>
      <c r="B23" s="33" t="s">
        <v>160</v>
      </c>
      <c r="C23" s="30">
        <v>2</v>
      </c>
      <c r="D23" s="30"/>
    </row>
    <row r="24" spans="1:4" ht="12.75" customHeight="1" x14ac:dyDescent="0.2">
      <c r="A24" s="30">
        <v>17</v>
      </c>
      <c r="B24" s="33" t="s">
        <v>162</v>
      </c>
      <c r="C24" s="30">
        <v>2</v>
      </c>
      <c r="D24" s="30"/>
    </row>
    <row r="25" spans="1:4" ht="12.75" customHeight="1" x14ac:dyDescent="0.2">
      <c r="A25" s="30">
        <v>18</v>
      </c>
      <c r="B25" s="33" t="s">
        <v>164</v>
      </c>
      <c r="C25" s="30">
        <v>2</v>
      </c>
      <c r="D25" s="30"/>
    </row>
    <row r="26" spans="1:4" ht="12.75" customHeight="1" x14ac:dyDescent="0.2">
      <c r="B26" s="34" t="s">
        <v>167</v>
      </c>
      <c r="C26" s="642">
        <f>SUM(C8:C25)</f>
        <v>23</v>
      </c>
      <c r="D26" s="613"/>
    </row>
    <row r="27" spans="1:4" ht="12.75" customHeight="1" x14ac:dyDescent="0.2">
      <c r="B27" s="34" t="s">
        <v>172</v>
      </c>
      <c r="C27" s="642">
        <f>COUNT(D8:D25)</f>
        <v>0</v>
      </c>
      <c r="D27" s="613"/>
    </row>
    <row r="28" spans="1:4" ht="12.75" customHeight="1" x14ac:dyDescent="0.2">
      <c r="B28" s="44" t="s">
        <v>174</v>
      </c>
      <c r="C28" s="45">
        <f>C26</f>
        <v>23</v>
      </c>
      <c r="D28" s="45"/>
    </row>
    <row r="29" spans="1:4" ht="12.75" customHeight="1" x14ac:dyDescent="0.2">
      <c r="B29" s="44" t="s">
        <v>175</v>
      </c>
      <c r="C29" s="28" t="str">
        <f>IF(C28&lt;=7,"3",IF(C28&lt;16,"4","5"))</f>
        <v>5</v>
      </c>
      <c r="D29" s="45"/>
    </row>
    <row r="30" spans="1:4" ht="12.75" customHeight="1" x14ac:dyDescent="0.2"/>
    <row r="31" spans="1:4" ht="32.25" customHeight="1" x14ac:dyDescent="0.25">
      <c r="B31" s="676" t="s">
        <v>426</v>
      </c>
      <c r="C31" s="677"/>
      <c r="D31" s="678"/>
    </row>
    <row r="32" spans="1:4" ht="30.75" customHeight="1" x14ac:dyDescent="0.25">
      <c r="B32" s="675" t="s">
        <v>427</v>
      </c>
      <c r="C32" s="612"/>
      <c r="D32" s="644"/>
    </row>
    <row r="33" spans="2:4" ht="35.25" customHeight="1" x14ac:dyDescent="0.25">
      <c r="B33" s="674" t="s">
        <v>428</v>
      </c>
      <c r="C33" s="646"/>
      <c r="D33" s="647"/>
    </row>
    <row r="34" spans="2:4" ht="12.75" customHeight="1" x14ac:dyDescent="0.2"/>
    <row r="35" spans="2:4" ht="12.75" customHeight="1" x14ac:dyDescent="0.2"/>
    <row r="36" spans="2:4" ht="12.75" customHeight="1" x14ac:dyDescent="0.2"/>
    <row r="37" spans="2:4" ht="12.75" customHeight="1" x14ac:dyDescent="0.2"/>
    <row r="38" spans="2:4" ht="12.75" customHeight="1" x14ac:dyDescent="0.2"/>
    <row r="39" spans="2:4" ht="12.75" customHeight="1" x14ac:dyDescent="0.2"/>
    <row r="40" spans="2:4" ht="12.75" customHeight="1" x14ac:dyDescent="0.2"/>
    <row r="41" spans="2:4" ht="12.75" customHeight="1" x14ac:dyDescent="0.2"/>
    <row r="42" spans="2:4" ht="12.75" customHeight="1" x14ac:dyDescent="0.2"/>
    <row r="43" spans="2:4" ht="12.75" customHeight="1" x14ac:dyDescent="0.2"/>
    <row r="44" spans="2:4" ht="12.75" customHeight="1" x14ac:dyDescent="0.2"/>
    <row r="45" spans="2:4" ht="12.75" customHeight="1" x14ac:dyDescent="0.2"/>
    <row r="46" spans="2:4" ht="12.75" customHeight="1" x14ac:dyDescent="0.2"/>
    <row r="47" spans="2:4" ht="12.75" customHeight="1" x14ac:dyDescent="0.2"/>
    <row r="48" spans="2:4"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sheetData>
  <mergeCells count="9">
    <mergeCell ref="B33:D33"/>
    <mergeCell ref="C26:D26"/>
    <mergeCell ref="C27:D27"/>
    <mergeCell ref="A4:D4"/>
    <mergeCell ref="A2:D2"/>
    <mergeCell ref="B32:D32"/>
    <mergeCell ref="B31:D31"/>
    <mergeCell ref="A5:D5"/>
    <mergeCell ref="A6:D6"/>
  </mergeCells>
  <dataValidations count="2">
    <dataValidation type="decimal" operator="equal" allowBlank="1" showInputMessage="1" showErrorMessage="1" prompt="Recuerde marcar &quot;1&quot; para la respuesta" sqref="C8:C20" xr:uid="{00000000-0002-0000-0800-000000000000}">
      <formula1>1</formula1>
    </dataValidation>
    <dataValidation type="decimal" operator="equal" allowBlank="1" showInputMessage="1" showErrorMessage="1" prompt="Recuerde registrar únicamente el número &quot;2&quot;" sqref="C21:C25" xr:uid="{00000000-0002-0000-0800-000001000000}">
      <formula1>2</formula1>
    </dataValidation>
  </dataValidations>
  <pageMargins left="0.7" right="0.7" top="0.75" bottom="0.75" header="0" footer="0"/>
  <pageSetup orientation="landscape"/>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6" tint="0.39997558519241921"/>
  </sheetPr>
  <dimension ref="A3:W412"/>
  <sheetViews>
    <sheetView zoomScaleNormal="100" workbookViewId="0">
      <selection activeCell="T14" sqref="T14"/>
    </sheetView>
  </sheetViews>
  <sheetFormatPr baseColWidth="10" defaultRowHeight="12.75" x14ac:dyDescent="0.2"/>
  <cols>
    <col min="1" max="2" width="36.42578125" style="375" customWidth="1"/>
    <col min="3" max="3" width="31.42578125" style="375" customWidth="1"/>
    <col min="4" max="4" width="11.42578125" style="375"/>
    <col min="5" max="5" width="30.140625" style="375" customWidth="1"/>
    <col min="6" max="6" width="36.5703125" style="375" customWidth="1"/>
    <col min="7" max="7" width="39" style="375" customWidth="1"/>
    <col min="8" max="8" width="11.42578125" style="375"/>
    <col min="9" max="9" width="22" style="375" customWidth="1"/>
    <col min="10" max="10" width="30.85546875" style="375" customWidth="1"/>
    <col min="11" max="11" width="49.5703125" style="375" customWidth="1"/>
    <col min="12" max="12" width="11.42578125" style="375"/>
    <col min="13" max="13" width="32" style="375" customWidth="1"/>
    <col min="14" max="14" width="46.42578125" style="375" customWidth="1"/>
    <col min="15" max="15" width="65.5703125" style="375" customWidth="1"/>
    <col min="16" max="16" width="11.42578125" style="375"/>
    <col min="17" max="17" width="44.85546875" style="375" customWidth="1"/>
    <col min="18" max="18" width="37.7109375" style="375" customWidth="1"/>
    <col min="19" max="19" width="53.7109375" style="375" customWidth="1"/>
    <col min="20" max="20" width="11.42578125" style="375"/>
    <col min="21" max="21" width="18.7109375" style="375" customWidth="1"/>
    <col min="22" max="22" width="41.85546875" style="375" customWidth="1"/>
    <col min="23" max="23" width="56.140625" style="375" customWidth="1"/>
    <col min="24" max="16384" width="11.42578125" style="375"/>
  </cols>
  <sheetData>
    <row r="3" spans="1:23" x14ac:dyDescent="0.2">
      <c r="A3" s="685" t="s">
        <v>179</v>
      </c>
      <c r="B3" s="686"/>
      <c r="C3" s="687"/>
      <c r="D3" s="406"/>
      <c r="E3" s="685" t="s">
        <v>179</v>
      </c>
      <c r="F3" s="686"/>
      <c r="G3" s="687"/>
      <c r="I3" s="685" t="s">
        <v>179</v>
      </c>
      <c r="J3" s="686"/>
      <c r="K3" s="687"/>
      <c r="M3" s="685" t="s">
        <v>179</v>
      </c>
      <c r="N3" s="686"/>
      <c r="O3" s="687"/>
      <c r="Q3" s="685" t="s">
        <v>180</v>
      </c>
      <c r="R3" s="686"/>
      <c r="S3" s="687"/>
      <c r="U3" s="685" t="s">
        <v>179</v>
      </c>
      <c r="V3" s="686"/>
      <c r="W3" s="687"/>
    </row>
    <row r="4" spans="1:23" x14ac:dyDescent="0.2">
      <c r="A4" s="404"/>
      <c r="B4" s="404"/>
      <c r="C4" s="404"/>
      <c r="D4" s="406"/>
      <c r="E4" s="404"/>
      <c r="F4" s="404"/>
      <c r="G4" s="404"/>
      <c r="I4" s="404"/>
      <c r="J4" s="404"/>
      <c r="K4" s="404"/>
      <c r="M4" s="404"/>
      <c r="N4" s="405"/>
      <c r="O4" s="405"/>
      <c r="Q4" s="404"/>
      <c r="R4" s="404"/>
      <c r="S4" s="404"/>
      <c r="U4" s="404"/>
      <c r="V4" s="404"/>
      <c r="W4" s="404"/>
    </row>
    <row r="5" spans="1:23" x14ac:dyDescent="0.2">
      <c r="A5" s="407" t="s">
        <v>181</v>
      </c>
      <c r="B5" s="688"/>
      <c r="C5" s="689"/>
      <c r="D5" s="406"/>
      <c r="E5" s="407" t="s">
        <v>181</v>
      </c>
      <c r="F5" s="688"/>
      <c r="G5" s="689"/>
      <c r="I5" s="407" t="s">
        <v>181</v>
      </c>
      <c r="J5" s="688"/>
      <c r="K5" s="689"/>
      <c r="M5" s="407" t="s">
        <v>181</v>
      </c>
      <c r="N5" s="702"/>
      <c r="O5" s="703"/>
      <c r="Q5" s="407" t="s">
        <v>181</v>
      </c>
      <c r="R5" s="688"/>
      <c r="S5" s="689"/>
      <c r="U5" s="407" t="s">
        <v>181</v>
      </c>
      <c r="V5" s="688"/>
      <c r="W5" s="689"/>
    </row>
    <row r="6" spans="1:23" ht="6" customHeight="1" x14ac:dyDescent="0.2">
      <c r="A6" s="404"/>
      <c r="B6" s="404"/>
      <c r="C6" s="404"/>
      <c r="D6" s="406"/>
      <c r="E6" s="404"/>
      <c r="F6" s="404"/>
      <c r="G6" s="404"/>
      <c r="I6" s="404"/>
      <c r="J6" s="404"/>
      <c r="K6" s="404"/>
      <c r="M6" s="407"/>
      <c r="N6" s="405"/>
      <c r="O6" s="405"/>
      <c r="Q6" s="404"/>
      <c r="R6" s="404"/>
      <c r="S6" s="404"/>
      <c r="U6" s="404"/>
      <c r="V6" s="404"/>
      <c r="W6" s="404"/>
    </row>
    <row r="7" spans="1:23" x14ac:dyDescent="0.2">
      <c r="A7" s="407" t="s">
        <v>184</v>
      </c>
      <c r="B7" s="688" t="s">
        <v>185</v>
      </c>
      <c r="C7" s="689"/>
      <c r="D7" s="406"/>
      <c r="E7" s="407" t="s">
        <v>184</v>
      </c>
      <c r="F7" s="688" t="s">
        <v>186</v>
      </c>
      <c r="G7" s="689"/>
      <c r="I7" s="407" t="s">
        <v>184</v>
      </c>
      <c r="J7" s="688" t="s">
        <v>187</v>
      </c>
      <c r="K7" s="689"/>
      <c r="M7" s="407" t="s">
        <v>184</v>
      </c>
      <c r="N7" s="704" t="s">
        <v>189</v>
      </c>
      <c r="O7" s="705"/>
      <c r="Q7" s="407" t="s">
        <v>184</v>
      </c>
      <c r="R7" s="688" t="s">
        <v>190</v>
      </c>
      <c r="S7" s="689"/>
      <c r="U7" s="407" t="s">
        <v>184</v>
      </c>
      <c r="V7" s="688" t="s">
        <v>192</v>
      </c>
      <c r="W7" s="689"/>
    </row>
    <row r="8" spans="1:23" x14ac:dyDescent="0.2">
      <c r="A8" s="404"/>
      <c r="B8" s="404"/>
      <c r="C8" s="404"/>
      <c r="D8" s="406"/>
      <c r="E8" s="404"/>
      <c r="F8" s="404"/>
      <c r="G8" s="404"/>
      <c r="I8" s="404"/>
      <c r="J8" s="404"/>
      <c r="K8" s="404"/>
      <c r="M8" s="404"/>
      <c r="N8" s="405"/>
      <c r="O8" s="405"/>
      <c r="Q8" s="404"/>
      <c r="R8" s="404"/>
      <c r="S8" s="404"/>
      <c r="U8" s="404"/>
      <c r="V8" s="404"/>
      <c r="W8" s="404"/>
    </row>
    <row r="9" spans="1:23" x14ac:dyDescent="0.2">
      <c r="A9" s="685" t="s">
        <v>194</v>
      </c>
      <c r="B9" s="686"/>
      <c r="C9" s="687"/>
      <c r="E9" s="685" t="s">
        <v>194</v>
      </c>
      <c r="F9" s="686"/>
      <c r="G9" s="687"/>
      <c r="I9" s="685" t="s">
        <v>194</v>
      </c>
      <c r="J9" s="686"/>
      <c r="K9" s="687"/>
      <c r="M9" s="685" t="s">
        <v>194</v>
      </c>
      <c r="N9" s="686"/>
      <c r="O9" s="687"/>
      <c r="Q9" s="685" t="s">
        <v>194</v>
      </c>
      <c r="R9" s="686"/>
      <c r="S9" s="687"/>
      <c r="U9" s="685" t="s">
        <v>194</v>
      </c>
      <c r="V9" s="686"/>
      <c r="W9" s="687"/>
    </row>
    <row r="10" spans="1:23" x14ac:dyDescent="0.2">
      <c r="A10" s="398" t="s">
        <v>197</v>
      </c>
      <c r="B10" s="398" t="s">
        <v>198</v>
      </c>
      <c r="C10" s="398" t="s">
        <v>199</v>
      </c>
      <c r="E10" s="398" t="s">
        <v>197</v>
      </c>
      <c r="F10" s="398" t="s">
        <v>198</v>
      </c>
      <c r="G10" s="398" t="s">
        <v>199</v>
      </c>
      <c r="I10" s="398" t="s">
        <v>197</v>
      </c>
      <c r="J10" s="398" t="s">
        <v>198</v>
      </c>
      <c r="K10" s="398" t="s">
        <v>199</v>
      </c>
      <c r="M10" s="398" t="s">
        <v>197</v>
      </c>
      <c r="N10" s="397" t="s">
        <v>198</v>
      </c>
      <c r="O10" s="397" t="s">
        <v>199</v>
      </c>
      <c r="Q10" s="398" t="s">
        <v>197</v>
      </c>
      <c r="R10" s="398" t="s">
        <v>198</v>
      </c>
      <c r="S10" s="398" t="s">
        <v>199</v>
      </c>
      <c r="U10" s="398" t="s">
        <v>197</v>
      </c>
      <c r="V10" s="398" t="s">
        <v>198</v>
      </c>
      <c r="W10" s="398" t="s">
        <v>199</v>
      </c>
    </row>
    <row r="11" spans="1:23" ht="105" customHeight="1" x14ac:dyDescent="0.2">
      <c r="A11" s="383" t="s">
        <v>202</v>
      </c>
      <c r="B11" s="384" t="s">
        <v>204</v>
      </c>
      <c r="C11" s="384" t="s">
        <v>208</v>
      </c>
      <c r="E11" s="389" t="s">
        <v>202</v>
      </c>
      <c r="F11" s="384" t="s">
        <v>209</v>
      </c>
      <c r="G11" s="384" t="s">
        <v>210</v>
      </c>
      <c r="I11" s="383" t="s">
        <v>202</v>
      </c>
      <c r="J11" s="379" t="s">
        <v>211</v>
      </c>
      <c r="K11" s="379" t="s">
        <v>212</v>
      </c>
      <c r="M11" s="383" t="s">
        <v>158</v>
      </c>
      <c r="N11" s="384" t="s">
        <v>213</v>
      </c>
      <c r="O11" s="384" t="s">
        <v>214</v>
      </c>
      <c r="Q11" s="381" t="s">
        <v>202</v>
      </c>
      <c r="R11" s="384" t="s">
        <v>216</v>
      </c>
      <c r="S11" s="387" t="s">
        <v>217</v>
      </c>
      <c r="U11" s="383" t="s">
        <v>202</v>
      </c>
      <c r="V11" s="384" t="s">
        <v>218</v>
      </c>
      <c r="W11" s="384" t="s">
        <v>219</v>
      </c>
    </row>
    <row r="12" spans="1:23" ht="96.75" customHeight="1" x14ac:dyDescent="0.2">
      <c r="A12" s="383" t="s">
        <v>145</v>
      </c>
      <c r="B12" s="387" t="s">
        <v>220</v>
      </c>
      <c r="C12" s="384" t="s">
        <v>221</v>
      </c>
      <c r="E12" s="389" t="s">
        <v>145</v>
      </c>
      <c r="F12" s="384" t="s">
        <v>223</v>
      </c>
      <c r="G12" s="384" t="s">
        <v>224</v>
      </c>
      <c r="I12" s="383" t="s">
        <v>145</v>
      </c>
      <c r="J12" s="379" t="s">
        <v>225</v>
      </c>
      <c r="K12" s="379" t="s">
        <v>226</v>
      </c>
      <c r="M12" s="383" t="s">
        <v>202</v>
      </c>
      <c r="N12" s="384" t="s">
        <v>227</v>
      </c>
      <c r="O12" s="384" t="s">
        <v>2789</v>
      </c>
      <c r="Q12" s="381" t="s">
        <v>145</v>
      </c>
      <c r="R12" s="387" t="s">
        <v>229</v>
      </c>
      <c r="S12" s="384" t="s">
        <v>230</v>
      </c>
      <c r="U12" s="383" t="s">
        <v>145</v>
      </c>
      <c r="V12" s="380" t="s">
        <v>231</v>
      </c>
      <c r="W12" s="380" t="s">
        <v>232</v>
      </c>
    </row>
    <row r="13" spans="1:23" ht="97.5" customHeight="1" x14ac:dyDescent="0.2">
      <c r="A13" s="383" t="s">
        <v>53</v>
      </c>
      <c r="B13" s="387" t="s">
        <v>233</v>
      </c>
      <c r="C13" s="403" t="s">
        <v>2788</v>
      </c>
      <c r="E13" s="389" t="s">
        <v>53</v>
      </c>
      <c r="F13" s="384" t="s">
        <v>235</v>
      </c>
      <c r="G13" s="384" t="s">
        <v>236</v>
      </c>
      <c r="I13" s="383" t="s">
        <v>53</v>
      </c>
      <c r="J13" s="379" t="s">
        <v>237</v>
      </c>
      <c r="K13" s="379" t="s">
        <v>238</v>
      </c>
      <c r="M13" s="383" t="s">
        <v>145</v>
      </c>
      <c r="N13" s="384" t="s">
        <v>239</v>
      </c>
      <c r="O13" s="384" t="s">
        <v>2787</v>
      </c>
      <c r="Q13" s="381" t="s">
        <v>53</v>
      </c>
      <c r="R13" s="387" t="s">
        <v>241</v>
      </c>
      <c r="S13" s="384" t="s">
        <v>242</v>
      </c>
      <c r="U13" s="383" t="s">
        <v>53</v>
      </c>
      <c r="V13" s="384" t="s">
        <v>244</v>
      </c>
      <c r="W13" s="384" t="s">
        <v>245</v>
      </c>
    </row>
    <row r="14" spans="1:23" ht="121.5" customHeight="1" x14ac:dyDescent="0.2">
      <c r="A14" s="383" t="s">
        <v>246</v>
      </c>
      <c r="B14" s="384" t="s">
        <v>247</v>
      </c>
      <c r="C14" s="384" t="s">
        <v>248</v>
      </c>
      <c r="E14" s="402" t="s">
        <v>246</v>
      </c>
      <c r="F14" s="384" t="s">
        <v>250</v>
      </c>
      <c r="G14" s="384" t="s">
        <v>251</v>
      </c>
      <c r="I14" s="383" t="s">
        <v>246</v>
      </c>
      <c r="J14" s="384" t="s">
        <v>252</v>
      </c>
      <c r="K14" s="384" t="s">
        <v>253</v>
      </c>
      <c r="M14" s="383" t="s">
        <v>53</v>
      </c>
      <c r="N14" s="384" t="s">
        <v>2786</v>
      </c>
      <c r="O14" s="384" t="s">
        <v>255</v>
      </c>
      <c r="Q14" s="381" t="s">
        <v>246</v>
      </c>
      <c r="R14" s="393" t="s">
        <v>241</v>
      </c>
      <c r="S14" s="384" t="s">
        <v>256</v>
      </c>
      <c r="U14" s="383" t="s">
        <v>246</v>
      </c>
      <c r="V14" s="380" t="s">
        <v>257</v>
      </c>
      <c r="W14" s="384" t="s">
        <v>258</v>
      </c>
    </row>
    <row r="15" spans="1:23" ht="95.25" customHeight="1" x14ac:dyDescent="0.2">
      <c r="A15" s="383" t="s">
        <v>259</v>
      </c>
      <c r="B15" s="384" t="s">
        <v>260</v>
      </c>
      <c r="C15" s="384" t="s">
        <v>261</v>
      </c>
      <c r="E15" s="402" t="s">
        <v>259</v>
      </c>
      <c r="F15" s="384" t="s">
        <v>260</v>
      </c>
      <c r="G15" s="384" t="s">
        <v>262</v>
      </c>
      <c r="I15" s="383" t="s">
        <v>259</v>
      </c>
      <c r="J15" s="384" t="s">
        <v>260</v>
      </c>
      <c r="K15" s="384" t="s">
        <v>2785</v>
      </c>
      <c r="M15" s="383" t="s">
        <v>246</v>
      </c>
      <c r="N15" s="384" t="s">
        <v>2784</v>
      </c>
      <c r="O15" s="384" t="s">
        <v>265</v>
      </c>
      <c r="Q15" s="381" t="s">
        <v>259</v>
      </c>
      <c r="R15" s="387" t="s">
        <v>241</v>
      </c>
      <c r="S15" s="384" t="s">
        <v>266</v>
      </c>
      <c r="U15" s="383" t="s">
        <v>259</v>
      </c>
      <c r="V15" s="384" t="s">
        <v>268</v>
      </c>
      <c r="W15" s="380" t="s">
        <v>269</v>
      </c>
    </row>
    <row r="16" spans="1:23" ht="135.75" customHeight="1" x14ac:dyDescent="0.2">
      <c r="A16" s="383" t="s">
        <v>155</v>
      </c>
      <c r="B16" s="384" t="s">
        <v>270</v>
      </c>
      <c r="C16" s="384" t="s">
        <v>271</v>
      </c>
      <c r="E16" s="389" t="s">
        <v>155</v>
      </c>
      <c r="F16" s="384" t="s">
        <v>272</v>
      </c>
      <c r="G16" s="384" t="s">
        <v>273</v>
      </c>
      <c r="I16" s="383" t="s">
        <v>155</v>
      </c>
      <c r="J16" s="384" t="s">
        <v>274</v>
      </c>
      <c r="K16" s="384" t="s">
        <v>275</v>
      </c>
      <c r="M16" s="383" t="s">
        <v>259</v>
      </c>
      <c r="N16" s="384" t="s">
        <v>260</v>
      </c>
      <c r="O16" s="384" t="s">
        <v>276</v>
      </c>
      <c r="Q16" s="381" t="s">
        <v>155</v>
      </c>
      <c r="R16" s="393" t="s">
        <v>241</v>
      </c>
      <c r="S16" s="384" t="s">
        <v>277</v>
      </c>
      <c r="U16" s="383" t="s">
        <v>155</v>
      </c>
      <c r="V16" s="380" t="s">
        <v>278</v>
      </c>
      <c r="W16" s="380" t="s">
        <v>279</v>
      </c>
    </row>
    <row r="17" spans="1:23" ht="163.5" customHeight="1" x14ac:dyDescent="0.2">
      <c r="A17" s="383" t="s">
        <v>281</v>
      </c>
      <c r="B17" s="384" t="s">
        <v>282</v>
      </c>
      <c r="C17" s="384" t="s">
        <v>283</v>
      </c>
      <c r="E17" s="386" t="s">
        <v>281</v>
      </c>
      <c r="F17" s="384" t="s">
        <v>284</v>
      </c>
      <c r="G17" s="384" t="s">
        <v>285</v>
      </c>
      <c r="I17" s="383" t="s">
        <v>281</v>
      </c>
      <c r="J17" s="384" t="s">
        <v>286</v>
      </c>
      <c r="K17" s="380" t="s">
        <v>241</v>
      </c>
      <c r="M17" s="383" t="s">
        <v>155</v>
      </c>
      <c r="N17" s="380" t="s">
        <v>287</v>
      </c>
      <c r="O17" s="384" t="s">
        <v>288</v>
      </c>
      <c r="Q17" s="381" t="s">
        <v>281</v>
      </c>
      <c r="R17" s="384" t="s">
        <v>289</v>
      </c>
      <c r="S17" s="393" t="s">
        <v>241</v>
      </c>
      <c r="U17" s="383" t="s">
        <v>281</v>
      </c>
      <c r="V17" s="380" t="s">
        <v>290</v>
      </c>
      <c r="W17" s="380" t="s">
        <v>291</v>
      </c>
    </row>
    <row r="18" spans="1:23" ht="51" x14ac:dyDescent="0.2">
      <c r="E18" s="401"/>
      <c r="F18" s="401"/>
      <c r="G18" s="401"/>
      <c r="M18" s="383" t="s">
        <v>281</v>
      </c>
      <c r="N18" s="388" t="s">
        <v>2783</v>
      </c>
      <c r="O18" s="384" t="s">
        <v>293</v>
      </c>
    </row>
    <row r="19" spans="1:23" x14ac:dyDescent="0.2">
      <c r="A19" s="690" t="s">
        <v>294</v>
      </c>
      <c r="B19" s="690"/>
      <c r="C19" s="690"/>
      <c r="E19" s="694" t="s">
        <v>294</v>
      </c>
      <c r="F19" s="694"/>
      <c r="G19" s="694"/>
      <c r="I19" s="695" t="s">
        <v>294</v>
      </c>
      <c r="J19" s="696"/>
      <c r="K19" s="697"/>
      <c r="N19" s="400"/>
      <c r="O19" s="400"/>
      <c r="Q19" s="690" t="s">
        <v>294</v>
      </c>
      <c r="R19" s="690"/>
      <c r="S19" s="690"/>
      <c r="U19" s="690" t="s">
        <v>294</v>
      </c>
      <c r="V19" s="690"/>
      <c r="W19" s="690"/>
    </row>
    <row r="20" spans="1:23" x14ac:dyDescent="0.2">
      <c r="A20" s="398" t="s">
        <v>197</v>
      </c>
      <c r="B20" s="398" t="s">
        <v>298</v>
      </c>
      <c r="C20" s="398" t="s">
        <v>299</v>
      </c>
      <c r="E20" s="399" t="s">
        <v>197</v>
      </c>
      <c r="F20" s="399" t="s">
        <v>298</v>
      </c>
      <c r="G20" s="399" t="s">
        <v>299</v>
      </c>
      <c r="I20" s="398" t="s">
        <v>197</v>
      </c>
      <c r="J20" s="398" t="s">
        <v>298</v>
      </c>
      <c r="K20" s="398" t="s">
        <v>299</v>
      </c>
      <c r="M20" s="690" t="s">
        <v>294</v>
      </c>
      <c r="N20" s="690"/>
      <c r="O20" s="690"/>
      <c r="Q20" s="398" t="s">
        <v>197</v>
      </c>
      <c r="R20" s="398" t="s">
        <v>298</v>
      </c>
      <c r="S20" s="398" t="s">
        <v>299</v>
      </c>
      <c r="U20" s="398" t="s">
        <v>197</v>
      </c>
      <c r="V20" s="398" t="s">
        <v>298</v>
      </c>
      <c r="W20" s="398" t="s">
        <v>299</v>
      </c>
    </row>
    <row r="21" spans="1:23" ht="107.25" customHeight="1" x14ac:dyDescent="0.2">
      <c r="A21" s="381" t="s">
        <v>158</v>
      </c>
      <c r="B21" s="384" t="s">
        <v>300</v>
      </c>
      <c r="C21" s="384" t="s">
        <v>301</v>
      </c>
      <c r="E21" s="395" t="s">
        <v>158</v>
      </c>
      <c r="F21" s="385" t="s">
        <v>302</v>
      </c>
      <c r="G21" s="385" t="s">
        <v>303</v>
      </c>
      <c r="I21" s="381" t="s">
        <v>158</v>
      </c>
      <c r="J21" s="384" t="s">
        <v>304</v>
      </c>
      <c r="K21" s="379" t="s">
        <v>305</v>
      </c>
      <c r="M21" s="398" t="s">
        <v>197</v>
      </c>
      <c r="N21" s="397" t="s">
        <v>298</v>
      </c>
      <c r="O21" s="397" t="s">
        <v>299</v>
      </c>
      <c r="Q21" s="381" t="s">
        <v>158</v>
      </c>
      <c r="R21" s="387" t="s">
        <v>306</v>
      </c>
      <c r="S21" s="387" t="s">
        <v>307</v>
      </c>
      <c r="U21" s="381" t="s">
        <v>158</v>
      </c>
      <c r="V21" s="380" t="s">
        <v>308</v>
      </c>
      <c r="W21" s="384" t="s">
        <v>309</v>
      </c>
    </row>
    <row r="22" spans="1:23" ht="91.5" customHeight="1" x14ac:dyDescent="0.2">
      <c r="A22" s="680" t="s">
        <v>159</v>
      </c>
      <c r="B22" s="382" t="s">
        <v>311</v>
      </c>
      <c r="C22" s="382" t="s">
        <v>312</v>
      </c>
      <c r="E22" s="691" t="s">
        <v>159</v>
      </c>
      <c r="F22" s="385" t="s">
        <v>314</v>
      </c>
      <c r="G22" s="385" t="s">
        <v>315</v>
      </c>
      <c r="I22" s="680" t="s">
        <v>159</v>
      </c>
      <c r="J22" s="698" t="s">
        <v>316</v>
      </c>
      <c r="K22" s="379" t="s">
        <v>317</v>
      </c>
      <c r="M22" s="381" t="s">
        <v>158</v>
      </c>
      <c r="N22" s="388" t="s">
        <v>2782</v>
      </c>
      <c r="O22" s="396" t="s">
        <v>2781</v>
      </c>
      <c r="Q22" s="394" t="s">
        <v>159</v>
      </c>
      <c r="R22" s="387" t="s">
        <v>321</v>
      </c>
      <c r="S22" s="387" t="s">
        <v>322</v>
      </c>
      <c r="U22" s="680" t="s">
        <v>159</v>
      </c>
      <c r="V22" s="380" t="s">
        <v>323</v>
      </c>
      <c r="W22" s="380" t="s">
        <v>324</v>
      </c>
    </row>
    <row r="23" spans="1:23" ht="72" customHeight="1" x14ac:dyDescent="0.2">
      <c r="A23" s="682"/>
      <c r="B23" s="384" t="s">
        <v>325</v>
      </c>
      <c r="C23" s="384" t="s">
        <v>326</v>
      </c>
      <c r="E23" s="692"/>
      <c r="F23" s="385" t="s">
        <v>325</v>
      </c>
      <c r="G23" s="385" t="s">
        <v>328</v>
      </c>
      <c r="I23" s="682"/>
      <c r="J23" s="699"/>
      <c r="K23" s="379" t="s">
        <v>329</v>
      </c>
      <c r="M23" s="680" t="s">
        <v>159</v>
      </c>
      <c r="N23" s="380" t="s">
        <v>330</v>
      </c>
      <c r="O23" s="380" t="s">
        <v>331</v>
      </c>
      <c r="Q23" s="381" t="s">
        <v>332</v>
      </c>
      <c r="R23" s="387" t="s">
        <v>241</v>
      </c>
      <c r="S23" s="387" t="s">
        <v>333</v>
      </c>
      <c r="U23" s="681"/>
      <c r="V23" s="380" t="s">
        <v>335</v>
      </c>
      <c r="W23" s="380" t="s">
        <v>336</v>
      </c>
    </row>
    <row r="24" spans="1:23" ht="79.5" customHeight="1" x14ac:dyDescent="0.2">
      <c r="A24" s="681"/>
      <c r="B24" s="384" t="s">
        <v>337</v>
      </c>
      <c r="C24" s="384" t="s">
        <v>338</v>
      </c>
      <c r="E24" s="395" t="s">
        <v>332</v>
      </c>
      <c r="F24" s="385" t="s">
        <v>339</v>
      </c>
      <c r="G24" s="385" t="s">
        <v>340</v>
      </c>
      <c r="I24" s="681"/>
      <c r="J24" s="700"/>
      <c r="K24" s="379" t="s">
        <v>341</v>
      </c>
      <c r="M24" s="682"/>
      <c r="N24" s="384" t="s">
        <v>325</v>
      </c>
      <c r="O24" s="380" t="s">
        <v>342</v>
      </c>
      <c r="Q24" s="394" t="s">
        <v>163</v>
      </c>
      <c r="R24" s="387" t="s">
        <v>343</v>
      </c>
      <c r="S24" s="387" t="s">
        <v>344</v>
      </c>
      <c r="U24" s="381" t="s">
        <v>332</v>
      </c>
      <c r="V24" s="380" t="s">
        <v>346</v>
      </c>
      <c r="W24" s="384" t="s">
        <v>347</v>
      </c>
    </row>
    <row r="25" spans="1:23" ht="89.25" x14ac:dyDescent="0.2">
      <c r="A25" s="381" t="s">
        <v>332</v>
      </c>
      <c r="B25" s="384" t="s">
        <v>348</v>
      </c>
      <c r="C25" s="384" t="s">
        <v>349</v>
      </c>
      <c r="E25" s="691" t="s">
        <v>163</v>
      </c>
      <c r="F25" s="384" t="s">
        <v>350</v>
      </c>
      <c r="G25" s="384" t="s">
        <v>351</v>
      </c>
      <c r="I25" s="381" t="s">
        <v>332</v>
      </c>
      <c r="J25" s="384" t="s">
        <v>352</v>
      </c>
      <c r="K25" s="384" t="s">
        <v>353</v>
      </c>
      <c r="M25" s="381" t="s">
        <v>332</v>
      </c>
      <c r="N25" s="384" t="s">
        <v>354</v>
      </c>
      <c r="O25" s="384" t="s">
        <v>2780</v>
      </c>
      <c r="Q25" s="381" t="s">
        <v>356</v>
      </c>
      <c r="R25" s="387" t="s">
        <v>241</v>
      </c>
      <c r="S25" s="393" t="s">
        <v>241</v>
      </c>
      <c r="U25" s="680" t="s">
        <v>163</v>
      </c>
      <c r="V25" s="683" t="s">
        <v>357</v>
      </c>
      <c r="W25" s="384" t="s">
        <v>358</v>
      </c>
    </row>
    <row r="26" spans="1:23" ht="108" customHeight="1" x14ac:dyDescent="0.2">
      <c r="A26" s="680" t="s">
        <v>163</v>
      </c>
      <c r="B26" s="384" t="s">
        <v>350</v>
      </c>
      <c r="C26" s="384" t="s">
        <v>359</v>
      </c>
      <c r="E26" s="692"/>
      <c r="F26" s="384" t="s">
        <v>360</v>
      </c>
      <c r="G26" s="384" t="s">
        <v>361</v>
      </c>
      <c r="I26" s="680" t="s">
        <v>163</v>
      </c>
      <c r="J26" s="384" t="s">
        <v>362</v>
      </c>
      <c r="K26" s="384" t="s">
        <v>363</v>
      </c>
      <c r="M26" s="680" t="s">
        <v>163</v>
      </c>
      <c r="N26" s="384" t="s">
        <v>364</v>
      </c>
      <c r="O26" s="390" t="s">
        <v>365</v>
      </c>
      <c r="Q26" s="381" t="s">
        <v>366</v>
      </c>
      <c r="R26" s="384" t="s">
        <v>367</v>
      </c>
      <c r="S26" s="392" t="s">
        <v>368</v>
      </c>
      <c r="U26" s="682"/>
      <c r="V26" s="684"/>
      <c r="W26" s="384" t="s">
        <v>369</v>
      </c>
    </row>
    <row r="27" spans="1:23" ht="84" customHeight="1" x14ac:dyDescent="0.2">
      <c r="A27" s="682"/>
      <c r="B27" s="384" t="s">
        <v>370</v>
      </c>
      <c r="C27" s="384" t="s">
        <v>371</v>
      </c>
      <c r="E27" s="693"/>
      <c r="F27" s="380" t="s">
        <v>372</v>
      </c>
      <c r="G27" s="384" t="s">
        <v>373</v>
      </c>
      <c r="I27" s="682"/>
      <c r="J27" s="384" t="s">
        <v>374</v>
      </c>
      <c r="K27" s="384" t="s">
        <v>375</v>
      </c>
      <c r="M27" s="682"/>
      <c r="N27" s="384" t="s">
        <v>376</v>
      </c>
      <c r="O27" s="384" t="s">
        <v>351</v>
      </c>
      <c r="U27" s="383" t="s">
        <v>356</v>
      </c>
      <c r="V27" s="380" t="s">
        <v>347</v>
      </c>
      <c r="W27" s="380" t="s">
        <v>377</v>
      </c>
    </row>
    <row r="28" spans="1:23" ht="71.25" customHeight="1" x14ac:dyDescent="0.2">
      <c r="A28" s="681"/>
      <c r="B28" s="384" t="s">
        <v>325</v>
      </c>
      <c r="C28" s="384" t="s">
        <v>360</v>
      </c>
      <c r="E28" s="389" t="s">
        <v>356</v>
      </c>
      <c r="F28" s="380" t="s">
        <v>378</v>
      </c>
      <c r="G28" s="391"/>
      <c r="I28" s="383" t="s">
        <v>356</v>
      </c>
      <c r="J28" s="379" t="s">
        <v>380</v>
      </c>
      <c r="K28" s="379" t="s">
        <v>381</v>
      </c>
      <c r="M28" s="681"/>
      <c r="N28" s="390" t="s">
        <v>241</v>
      </c>
      <c r="O28" s="384" t="s">
        <v>382</v>
      </c>
      <c r="U28" s="383" t="s">
        <v>366</v>
      </c>
      <c r="V28" s="388" t="s">
        <v>383</v>
      </c>
      <c r="W28" s="388" t="s">
        <v>384</v>
      </c>
    </row>
    <row r="29" spans="1:23" ht="89.25" x14ac:dyDescent="0.2">
      <c r="A29" s="383" t="s">
        <v>356</v>
      </c>
      <c r="B29" s="384" t="s">
        <v>385</v>
      </c>
      <c r="C29" s="384" t="s">
        <v>386</v>
      </c>
      <c r="E29" s="389" t="s">
        <v>366</v>
      </c>
      <c r="F29" s="380" t="s">
        <v>387</v>
      </c>
      <c r="G29" s="380" t="s">
        <v>388</v>
      </c>
      <c r="I29" s="680" t="s">
        <v>366</v>
      </c>
      <c r="J29" s="379" t="s">
        <v>389</v>
      </c>
      <c r="K29" s="379" t="s">
        <v>390</v>
      </c>
      <c r="M29" s="381" t="s">
        <v>356</v>
      </c>
      <c r="N29" s="380" t="s">
        <v>391</v>
      </c>
      <c r="O29" s="384" t="s">
        <v>392</v>
      </c>
      <c r="U29" s="383" t="s">
        <v>393</v>
      </c>
      <c r="V29" s="388" t="s">
        <v>394</v>
      </c>
      <c r="W29" s="388" t="s">
        <v>347</v>
      </c>
    </row>
    <row r="30" spans="1:23" ht="169.5" customHeight="1" x14ac:dyDescent="0.2">
      <c r="A30" s="383" t="s">
        <v>366</v>
      </c>
      <c r="B30" s="387" t="s">
        <v>395</v>
      </c>
      <c r="C30" s="384" t="s">
        <v>396</v>
      </c>
      <c r="E30" s="386" t="s">
        <v>393</v>
      </c>
      <c r="F30" s="385" t="s">
        <v>397</v>
      </c>
      <c r="G30" s="385" t="s">
        <v>241</v>
      </c>
      <c r="I30" s="682"/>
      <c r="J30" s="379" t="s">
        <v>398</v>
      </c>
      <c r="K30" s="379" t="s">
        <v>399</v>
      </c>
      <c r="M30" s="381" t="s">
        <v>366</v>
      </c>
      <c r="N30" s="384" t="s">
        <v>2779</v>
      </c>
      <c r="O30" s="384" t="s">
        <v>2778</v>
      </c>
    </row>
    <row r="31" spans="1:23" ht="69.75" customHeight="1" x14ac:dyDescent="0.2">
      <c r="A31" s="383" t="s">
        <v>393</v>
      </c>
      <c r="B31" s="382" t="s">
        <v>241</v>
      </c>
      <c r="C31" s="382" t="s">
        <v>241</v>
      </c>
      <c r="I31" s="682"/>
      <c r="J31" s="379" t="s">
        <v>402</v>
      </c>
      <c r="K31" s="379" t="s">
        <v>403</v>
      </c>
      <c r="M31" s="381" t="s">
        <v>393</v>
      </c>
      <c r="N31" s="380" t="s">
        <v>404</v>
      </c>
      <c r="O31" s="380" t="s">
        <v>405</v>
      </c>
    </row>
    <row r="32" spans="1:23" ht="54" customHeight="1" x14ac:dyDescent="0.2">
      <c r="I32" s="681"/>
      <c r="J32" s="379" t="s">
        <v>406</v>
      </c>
      <c r="K32" s="379" t="s">
        <v>407</v>
      </c>
    </row>
    <row r="33" spans="9:11" ht="60.75" customHeight="1" x14ac:dyDescent="0.2">
      <c r="I33" s="701" t="s">
        <v>393</v>
      </c>
      <c r="J33" s="379" t="s">
        <v>409</v>
      </c>
      <c r="K33" s="379" t="s">
        <v>410</v>
      </c>
    </row>
    <row r="34" spans="9:11" ht="75" customHeight="1" x14ac:dyDescent="0.2">
      <c r="I34" s="701"/>
      <c r="J34" s="379" t="s">
        <v>411</v>
      </c>
      <c r="K34" s="378" t="s">
        <v>241</v>
      </c>
    </row>
    <row r="35" spans="9:11" ht="25.5" x14ac:dyDescent="0.2">
      <c r="I35" s="701"/>
      <c r="J35" s="379" t="s">
        <v>412</v>
      </c>
      <c r="K35" s="378" t="s">
        <v>241</v>
      </c>
    </row>
    <row r="36" spans="9:11" ht="78" customHeight="1" x14ac:dyDescent="0.2">
      <c r="I36" s="701"/>
      <c r="J36" s="379" t="s">
        <v>413</v>
      </c>
      <c r="K36" s="378" t="s">
        <v>414</v>
      </c>
    </row>
    <row r="400" spans="1:1" hidden="1" x14ac:dyDescent="0.2">
      <c r="A400" s="377" t="s">
        <v>62</v>
      </c>
    </row>
    <row r="401" spans="1:1" hidden="1" x14ac:dyDescent="0.2">
      <c r="A401" s="377" t="s">
        <v>80</v>
      </c>
    </row>
    <row r="402" spans="1:1" hidden="1" x14ac:dyDescent="0.2">
      <c r="A402" s="376" t="s">
        <v>89</v>
      </c>
    </row>
    <row r="403" spans="1:1" hidden="1" x14ac:dyDescent="0.2">
      <c r="A403" s="376" t="s">
        <v>91</v>
      </c>
    </row>
    <row r="404" spans="1:1" hidden="1" x14ac:dyDescent="0.2">
      <c r="A404" s="376" t="s">
        <v>93</v>
      </c>
    </row>
    <row r="405" spans="1:1" hidden="1" x14ac:dyDescent="0.2">
      <c r="A405" s="376" t="s">
        <v>98</v>
      </c>
    </row>
    <row r="406" spans="1:1" hidden="1" x14ac:dyDescent="0.2">
      <c r="A406" s="376" t="s">
        <v>103</v>
      </c>
    </row>
    <row r="407" spans="1:1" hidden="1" x14ac:dyDescent="0.2">
      <c r="A407" s="376" t="s">
        <v>111</v>
      </c>
    </row>
    <row r="408" spans="1:1" hidden="1" x14ac:dyDescent="0.2">
      <c r="A408" s="376" t="s">
        <v>116</v>
      </c>
    </row>
    <row r="409" spans="1:1" hidden="1" x14ac:dyDescent="0.2">
      <c r="A409" s="376" t="s">
        <v>118</v>
      </c>
    </row>
    <row r="410" spans="1:1" hidden="1" x14ac:dyDescent="0.2">
      <c r="A410" s="376" t="s">
        <v>120</v>
      </c>
    </row>
    <row r="411" spans="1:1" hidden="1" x14ac:dyDescent="0.2">
      <c r="A411" s="376" t="s">
        <v>122</v>
      </c>
    </row>
    <row r="412" spans="1:1" hidden="1" x14ac:dyDescent="0.2">
      <c r="A412" s="376" t="s">
        <v>124</v>
      </c>
    </row>
  </sheetData>
  <mergeCells count="44">
    <mergeCell ref="Q9:S9"/>
    <mergeCell ref="Q19:S19"/>
    <mergeCell ref="I29:I32"/>
    <mergeCell ref="I33:I36"/>
    <mergeCell ref="Q3:S3"/>
    <mergeCell ref="R5:S5"/>
    <mergeCell ref="R7:S7"/>
    <mergeCell ref="M23:M24"/>
    <mergeCell ref="M26:M28"/>
    <mergeCell ref="I3:K3"/>
    <mergeCell ref="I26:I27"/>
    <mergeCell ref="M3:O3"/>
    <mergeCell ref="N5:O5"/>
    <mergeCell ref="N7:O7"/>
    <mergeCell ref="M9:O9"/>
    <mergeCell ref="M20:O20"/>
    <mergeCell ref="J5:K5"/>
    <mergeCell ref="J7:K7"/>
    <mergeCell ref="I9:K9"/>
    <mergeCell ref="I19:K19"/>
    <mergeCell ref="I22:I24"/>
    <mergeCell ref="J22:J24"/>
    <mergeCell ref="A26:A28"/>
    <mergeCell ref="A22:A24"/>
    <mergeCell ref="A9:C9"/>
    <mergeCell ref="A19:C19"/>
    <mergeCell ref="A3:C3"/>
    <mergeCell ref="B5:C5"/>
    <mergeCell ref="B7:C7"/>
    <mergeCell ref="E22:E23"/>
    <mergeCell ref="E25:E27"/>
    <mergeCell ref="E3:G3"/>
    <mergeCell ref="F5:G5"/>
    <mergeCell ref="F7:G7"/>
    <mergeCell ref="E9:G9"/>
    <mergeCell ref="E19:G19"/>
    <mergeCell ref="U22:U23"/>
    <mergeCell ref="U25:U26"/>
    <mergeCell ref="V25:V26"/>
    <mergeCell ref="U3:W3"/>
    <mergeCell ref="V5:W5"/>
    <mergeCell ref="V7:W7"/>
    <mergeCell ref="U9:W9"/>
    <mergeCell ref="U19:W19"/>
  </mergeCells>
  <dataValidations count="5">
    <dataValidation type="list" allowBlank="1" showInputMessage="1" showErrorMessage="1" sqref="V5:W5" xr:uid="{00000000-0002-0000-0900-000000000000}">
      <formula1>$A$398:$A$410</formula1>
    </dataValidation>
    <dataValidation type="list" allowBlank="1" showInputMessage="1" showErrorMessage="1" sqref="R5:S5" xr:uid="{00000000-0002-0000-0900-000001000000}">
      <formula1>$A$394:$A$406</formula1>
    </dataValidation>
    <dataValidation type="list" allowBlank="1" showInputMessage="1" showErrorMessage="1" sqref="J5:K5" xr:uid="{00000000-0002-0000-0900-000002000000}">
      <formula1>$A$402:$A$414</formula1>
    </dataValidation>
    <dataValidation type="list" allowBlank="1" showInputMessage="1" showErrorMessage="1" sqref="F5:G5" xr:uid="{00000000-0002-0000-0900-000003000000}">
      <formula1>$A$399:$A$411</formula1>
    </dataValidation>
    <dataValidation type="list" allowBlank="1" showInputMessage="1" showErrorMessage="1" sqref="B5:C5" xr:uid="{00000000-0002-0000-0900-000004000000}">
      <formula1>$A$400:$A$412</formula1>
    </dataValidation>
  </dataValidations>
  <pageMargins left="0.7" right="0.7" top="0.75" bottom="0.75" header="0.3" footer="0.3"/>
  <pageSetup fitToWidth="0" fitToHeight="0" orientation="portrait"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zoomScale="90" zoomScaleNormal="90" workbookViewId="0">
      <selection sqref="A1:C1"/>
    </sheetView>
  </sheetViews>
  <sheetFormatPr baseColWidth="10" defaultColWidth="14.42578125" defaultRowHeight="15" customHeight="1" x14ac:dyDescent="0.2"/>
  <cols>
    <col min="1" max="1" width="30.85546875" customWidth="1"/>
    <col min="2" max="2" width="54" customWidth="1"/>
    <col min="3" max="3" width="45.85546875" customWidth="1"/>
    <col min="4" max="6" width="11.42578125" customWidth="1"/>
    <col min="7" max="26" width="10.7109375" customWidth="1"/>
  </cols>
  <sheetData>
    <row r="1" spans="1:26" ht="12.75" customHeight="1" x14ac:dyDescent="0.2">
      <c r="A1" s="622" t="s">
        <v>179</v>
      </c>
      <c r="B1" s="612"/>
      <c r="C1" s="613"/>
      <c r="D1" s="2"/>
      <c r="E1" s="2"/>
      <c r="F1" s="2"/>
      <c r="G1" s="2"/>
      <c r="H1" s="2"/>
      <c r="I1" s="2"/>
      <c r="J1" s="2"/>
      <c r="K1" s="2"/>
      <c r="L1" s="2"/>
      <c r="M1" s="2"/>
      <c r="N1" s="2"/>
      <c r="O1" s="2"/>
      <c r="P1" s="2"/>
      <c r="Q1" s="2"/>
      <c r="R1" s="2"/>
      <c r="S1" s="2"/>
      <c r="T1" s="2"/>
      <c r="U1" s="2"/>
      <c r="V1" s="2"/>
      <c r="W1" s="2"/>
      <c r="X1" s="2"/>
      <c r="Y1" s="2"/>
      <c r="Z1" s="2"/>
    </row>
    <row r="2" spans="1:26" ht="12.75" customHeight="1" x14ac:dyDescent="0.2">
      <c r="A2" s="55"/>
      <c r="B2" s="55"/>
      <c r="C2" s="55"/>
      <c r="D2" s="2"/>
      <c r="E2" s="2"/>
      <c r="F2" s="2"/>
      <c r="G2" s="2"/>
      <c r="H2" s="2"/>
      <c r="I2" s="2"/>
      <c r="J2" s="2"/>
      <c r="K2" s="2"/>
      <c r="L2" s="2"/>
      <c r="M2" s="2"/>
      <c r="N2" s="2"/>
      <c r="O2" s="2"/>
      <c r="P2" s="2"/>
      <c r="Q2" s="2"/>
      <c r="R2" s="2"/>
      <c r="S2" s="2"/>
      <c r="T2" s="2"/>
      <c r="U2" s="2"/>
      <c r="V2" s="2"/>
      <c r="W2" s="2"/>
      <c r="X2" s="2"/>
      <c r="Y2" s="2"/>
      <c r="Z2" s="2"/>
    </row>
    <row r="3" spans="1:26" ht="12.75" customHeight="1" x14ac:dyDescent="0.2">
      <c r="A3" s="57" t="s">
        <v>181</v>
      </c>
      <c r="B3" s="654" t="s">
        <v>124</v>
      </c>
      <c r="C3" s="613"/>
      <c r="D3" s="2"/>
      <c r="E3" s="2"/>
      <c r="F3" s="2"/>
      <c r="G3" s="2"/>
      <c r="H3" s="2"/>
      <c r="I3" s="2"/>
      <c r="J3" s="2"/>
      <c r="K3" s="2"/>
      <c r="L3" s="2"/>
      <c r="M3" s="2"/>
      <c r="N3" s="2"/>
      <c r="O3" s="2"/>
      <c r="P3" s="2"/>
      <c r="Q3" s="2"/>
      <c r="R3" s="2"/>
      <c r="S3" s="2"/>
      <c r="T3" s="2"/>
      <c r="U3" s="2"/>
      <c r="V3" s="2"/>
      <c r="W3" s="2"/>
      <c r="X3" s="2"/>
      <c r="Y3" s="2"/>
      <c r="Z3" s="2"/>
    </row>
    <row r="4" spans="1:26" ht="12.75" customHeight="1" x14ac:dyDescent="0.2">
      <c r="A4" s="55"/>
      <c r="B4" s="55"/>
      <c r="C4" s="55"/>
      <c r="D4" s="2"/>
      <c r="E4" s="2"/>
      <c r="F4" s="2"/>
      <c r="G4" s="2"/>
      <c r="H4" s="2"/>
      <c r="I4" s="2"/>
      <c r="J4" s="2"/>
      <c r="K4" s="2"/>
      <c r="L4" s="2"/>
      <c r="M4" s="2"/>
      <c r="N4" s="2"/>
      <c r="O4" s="2"/>
      <c r="P4" s="2"/>
      <c r="Q4" s="2"/>
      <c r="R4" s="2"/>
      <c r="S4" s="2"/>
      <c r="T4" s="2"/>
      <c r="U4" s="2"/>
      <c r="V4" s="2"/>
      <c r="W4" s="2"/>
      <c r="X4" s="2"/>
      <c r="Y4" s="2"/>
      <c r="Z4" s="2"/>
    </row>
    <row r="5" spans="1:26" ht="12.75" customHeight="1" x14ac:dyDescent="0.2">
      <c r="A5" s="57" t="s">
        <v>184</v>
      </c>
      <c r="B5" s="654"/>
      <c r="C5" s="613"/>
      <c r="D5" s="2"/>
      <c r="E5" s="2"/>
      <c r="F5" s="2"/>
      <c r="G5" s="2"/>
      <c r="H5" s="2"/>
      <c r="I5" s="2"/>
      <c r="J5" s="2"/>
      <c r="K5" s="2"/>
      <c r="L5" s="2"/>
      <c r="M5" s="2"/>
      <c r="N5" s="2"/>
      <c r="O5" s="2"/>
      <c r="P5" s="2"/>
      <c r="Q5" s="2"/>
      <c r="R5" s="2"/>
      <c r="S5" s="2"/>
      <c r="T5" s="2"/>
      <c r="U5" s="2"/>
      <c r="V5" s="2"/>
      <c r="W5" s="2"/>
      <c r="X5" s="2"/>
      <c r="Y5" s="2"/>
      <c r="Z5" s="2"/>
    </row>
    <row r="6" spans="1:26" ht="12.75" customHeight="1" x14ac:dyDescent="0.2">
      <c r="A6" s="55"/>
      <c r="B6" s="55"/>
      <c r="C6" s="55"/>
      <c r="D6" s="2"/>
      <c r="E6" s="2"/>
      <c r="F6" s="2"/>
      <c r="G6" s="2"/>
      <c r="H6" s="2"/>
      <c r="I6" s="2"/>
      <c r="J6" s="2"/>
      <c r="K6" s="2"/>
      <c r="L6" s="2"/>
      <c r="M6" s="2"/>
      <c r="N6" s="2"/>
      <c r="O6" s="2"/>
      <c r="P6" s="2"/>
      <c r="Q6" s="2"/>
      <c r="R6" s="2"/>
      <c r="S6" s="2"/>
      <c r="T6" s="2"/>
      <c r="U6" s="2"/>
      <c r="V6" s="2"/>
      <c r="W6" s="2"/>
      <c r="X6" s="2"/>
      <c r="Y6" s="2"/>
      <c r="Z6" s="2"/>
    </row>
    <row r="7" spans="1:26" ht="12.75" customHeight="1" x14ac:dyDescent="0.2">
      <c r="A7" s="622" t="s">
        <v>194</v>
      </c>
      <c r="B7" s="612"/>
      <c r="C7" s="613"/>
      <c r="D7" s="2"/>
      <c r="E7" s="2"/>
      <c r="F7" s="2"/>
      <c r="G7" s="2"/>
      <c r="H7" s="2"/>
      <c r="I7" s="2"/>
      <c r="J7" s="2"/>
      <c r="K7" s="2"/>
      <c r="L7" s="2"/>
      <c r="M7" s="2"/>
      <c r="N7" s="2"/>
      <c r="O7" s="2"/>
      <c r="P7" s="2"/>
      <c r="Q7" s="2"/>
      <c r="R7" s="2"/>
      <c r="S7" s="2"/>
      <c r="T7" s="2"/>
      <c r="U7" s="2"/>
      <c r="V7" s="2"/>
      <c r="W7" s="2"/>
      <c r="X7" s="2"/>
      <c r="Y7" s="2"/>
      <c r="Z7" s="2"/>
    </row>
    <row r="8" spans="1:26" ht="12.75" customHeight="1" x14ac:dyDescent="0.2">
      <c r="A8" s="62" t="s">
        <v>197</v>
      </c>
      <c r="B8" s="62" t="s">
        <v>198</v>
      </c>
      <c r="C8" s="62" t="s">
        <v>199</v>
      </c>
      <c r="D8" s="2"/>
      <c r="E8" s="2"/>
      <c r="F8" s="2"/>
      <c r="G8" s="2"/>
      <c r="H8" s="2"/>
      <c r="I8" s="2"/>
      <c r="J8" s="2"/>
      <c r="K8" s="2"/>
      <c r="L8" s="2"/>
      <c r="M8" s="2"/>
      <c r="N8" s="2"/>
      <c r="O8" s="2"/>
      <c r="P8" s="2"/>
      <c r="Q8" s="2"/>
      <c r="R8" s="2"/>
      <c r="S8" s="2"/>
      <c r="T8" s="2"/>
      <c r="U8" s="2"/>
      <c r="V8" s="2"/>
      <c r="W8" s="2"/>
      <c r="X8" s="2"/>
      <c r="Y8" s="2"/>
      <c r="Z8" s="2"/>
    </row>
    <row r="9" spans="1:26" ht="70.5" customHeight="1" x14ac:dyDescent="0.2">
      <c r="A9" s="65" t="s">
        <v>202</v>
      </c>
      <c r="B9" s="67" t="s">
        <v>429</v>
      </c>
      <c r="C9" s="67" t="s">
        <v>430</v>
      </c>
      <c r="D9" s="2"/>
      <c r="E9" s="2"/>
      <c r="F9" s="2"/>
      <c r="G9" s="2"/>
      <c r="H9" s="2"/>
      <c r="I9" s="2"/>
      <c r="J9" s="2"/>
      <c r="K9" s="2"/>
      <c r="L9" s="2"/>
      <c r="M9" s="2"/>
      <c r="N9" s="2"/>
      <c r="O9" s="2"/>
      <c r="P9" s="2"/>
      <c r="Q9" s="2"/>
      <c r="R9" s="2"/>
      <c r="S9" s="2"/>
      <c r="T9" s="2"/>
      <c r="U9" s="2"/>
      <c r="V9" s="2"/>
      <c r="W9" s="2"/>
      <c r="X9" s="2"/>
      <c r="Y9" s="2"/>
      <c r="Z9" s="2"/>
    </row>
    <row r="10" spans="1:26" ht="157.5" customHeight="1" x14ac:dyDescent="0.2">
      <c r="A10" s="65" t="s">
        <v>145</v>
      </c>
      <c r="B10" s="67" t="s">
        <v>431</v>
      </c>
      <c r="C10" s="67" t="s">
        <v>432</v>
      </c>
      <c r="D10" s="2"/>
      <c r="E10" s="2"/>
      <c r="F10" s="2"/>
      <c r="G10" s="2"/>
      <c r="H10" s="2"/>
      <c r="I10" s="2"/>
      <c r="J10" s="2"/>
      <c r="K10" s="2"/>
      <c r="L10" s="2"/>
      <c r="M10" s="2"/>
      <c r="N10" s="2"/>
      <c r="O10" s="2"/>
      <c r="P10" s="2"/>
      <c r="Q10" s="2"/>
      <c r="R10" s="2"/>
      <c r="S10" s="2"/>
      <c r="T10" s="2"/>
      <c r="U10" s="2"/>
      <c r="V10" s="2"/>
      <c r="W10" s="2"/>
      <c r="X10" s="2"/>
      <c r="Y10" s="2"/>
      <c r="Z10" s="2"/>
    </row>
    <row r="11" spans="1:26" ht="55.5" customHeight="1" x14ac:dyDescent="0.2">
      <c r="A11" s="65" t="s">
        <v>53</v>
      </c>
      <c r="B11" s="67" t="s">
        <v>433</v>
      </c>
      <c r="C11" s="67" t="s">
        <v>434</v>
      </c>
      <c r="D11" s="2"/>
      <c r="E11" s="2"/>
      <c r="F11" s="2"/>
      <c r="G11" s="2"/>
      <c r="H11" s="2"/>
      <c r="I11" s="2"/>
      <c r="J11" s="2"/>
      <c r="K11" s="2"/>
      <c r="L11" s="2"/>
      <c r="M11" s="2"/>
      <c r="N11" s="2"/>
      <c r="O11" s="2"/>
      <c r="P11" s="2"/>
      <c r="Q11" s="2"/>
      <c r="R11" s="2"/>
      <c r="S11" s="2"/>
      <c r="T11" s="2"/>
      <c r="U11" s="2"/>
      <c r="V11" s="2"/>
      <c r="W11" s="2"/>
      <c r="X11" s="2"/>
      <c r="Y11" s="2"/>
      <c r="Z11" s="2"/>
    </row>
    <row r="12" spans="1:26" ht="12.75" customHeight="1" x14ac:dyDescent="0.2">
      <c r="A12" s="65" t="s">
        <v>246</v>
      </c>
      <c r="B12" s="3" t="s">
        <v>287</v>
      </c>
      <c r="C12" s="67" t="s">
        <v>287</v>
      </c>
      <c r="D12" s="2"/>
      <c r="E12" s="2"/>
      <c r="F12" s="2"/>
      <c r="G12" s="2"/>
      <c r="H12" s="2"/>
      <c r="I12" s="2"/>
      <c r="J12" s="2"/>
      <c r="K12" s="2"/>
      <c r="L12" s="2"/>
      <c r="M12" s="2"/>
      <c r="N12" s="2"/>
      <c r="O12" s="2"/>
      <c r="P12" s="2"/>
      <c r="Q12" s="2"/>
      <c r="R12" s="2"/>
      <c r="S12" s="2"/>
      <c r="T12" s="2"/>
      <c r="U12" s="2"/>
      <c r="V12" s="2"/>
      <c r="W12" s="2"/>
      <c r="X12" s="2"/>
      <c r="Y12" s="2"/>
      <c r="Z12" s="2"/>
    </row>
    <row r="13" spans="1:26" ht="12.75" customHeight="1" x14ac:dyDescent="0.2">
      <c r="A13" s="65" t="s">
        <v>259</v>
      </c>
      <c r="B13" s="67" t="s">
        <v>287</v>
      </c>
      <c r="C13" s="3" t="s">
        <v>287</v>
      </c>
      <c r="D13" s="2"/>
      <c r="E13" s="2"/>
      <c r="F13" s="2"/>
      <c r="G13" s="2"/>
      <c r="H13" s="2"/>
      <c r="I13" s="2"/>
      <c r="J13" s="2"/>
      <c r="K13" s="2"/>
      <c r="L13" s="2"/>
      <c r="M13" s="2"/>
      <c r="N13" s="2"/>
      <c r="O13" s="2"/>
      <c r="P13" s="2"/>
      <c r="Q13" s="2"/>
      <c r="R13" s="2"/>
      <c r="S13" s="2"/>
      <c r="T13" s="2"/>
      <c r="U13" s="2"/>
      <c r="V13" s="2"/>
      <c r="W13" s="2"/>
      <c r="X13" s="2"/>
      <c r="Y13" s="2"/>
      <c r="Z13" s="2"/>
    </row>
    <row r="14" spans="1:26" ht="12.75" customHeight="1" x14ac:dyDescent="0.2">
      <c r="A14" s="65" t="s">
        <v>155</v>
      </c>
      <c r="B14" s="3" t="s">
        <v>287</v>
      </c>
      <c r="C14" s="67" t="s">
        <v>287</v>
      </c>
      <c r="D14" s="2"/>
      <c r="E14" s="2"/>
      <c r="F14" s="2"/>
      <c r="G14" s="2"/>
      <c r="H14" s="2"/>
      <c r="I14" s="2"/>
      <c r="J14" s="2"/>
      <c r="K14" s="2"/>
      <c r="L14" s="2"/>
      <c r="M14" s="2"/>
      <c r="N14" s="2"/>
      <c r="O14" s="2"/>
      <c r="P14" s="2"/>
      <c r="Q14" s="2"/>
      <c r="R14" s="2"/>
      <c r="S14" s="2"/>
      <c r="T14" s="2"/>
      <c r="U14" s="2"/>
      <c r="V14" s="2"/>
      <c r="W14" s="2"/>
      <c r="X14" s="2"/>
      <c r="Y14" s="2"/>
      <c r="Z14" s="2"/>
    </row>
    <row r="15" spans="1:26" ht="90.75" customHeight="1" x14ac:dyDescent="0.2">
      <c r="A15" s="65" t="s">
        <v>281</v>
      </c>
      <c r="B15" s="67" t="s">
        <v>435</v>
      </c>
      <c r="C15" s="83" t="s">
        <v>241</v>
      </c>
      <c r="D15" s="2"/>
      <c r="E15" s="2"/>
      <c r="F15" s="2"/>
      <c r="G15" s="2"/>
      <c r="H15" s="2"/>
      <c r="I15" s="2"/>
      <c r="J15" s="2"/>
      <c r="K15" s="2"/>
      <c r="L15" s="2"/>
      <c r="M15" s="2"/>
      <c r="N15" s="2"/>
      <c r="O15" s="2"/>
      <c r="P15" s="2"/>
      <c r="Q15" s="2"/>
      <c r="R15" s="2"/>
      <c r="S15" s="2"/>
      <c r="T15" s="2"/>
      <c r="U15" s="2"/>
      <c r="V15" s="2"/>
      <c r="W15" s="2"/>
      <c r="X15" s="2"/>
      <c r="Y15" s="2"/>
      <c r="Z15" s="2"/>
    </row>
    <row r="16" spans="1:26" ht="12.75" customHeight="1" x14ac:dyDescent="0.2">
      <c r="A16" s="659" t="s">
        <v>294</v>
      </c>
      <c r="B16" s="612"/>
      <c r="C16" s="613"/>
      <c r="D16" s="2"/>
      <c r="E16" s="2"/>
      <c r="F16" s="2"/>
      <c r="G16" s="2"/>
      <c r="H16" s="2"/>
      <c r="I16" s="2"/>
      <c r="J16" s="2"/>
      <c r="K16" s="2"/>
      <c r="L16" s="2"/>
      <c r="M16" s="2"/>
      <c r="N16" s="2"/>
      <c r="O16" s="2"/>
      <c r="P16" s="2"/>
      <c r="Q16" s="2"/>
      <c r="R16" s="2"/>
      <c r="S16" s="2"/>
      <c r="T16" s="2"/>
      <c r="U16" s="2"/>
      <c r="V16" s="2"/>
      <c r="W16" s="2"/>
      <c r="X16" s="2"/>
      <c r="Y16" s="2"/>
      <c r="Z16" s="2"/>
    </row>
    <row r="17" spans="1:26" ht="12.75" customHeight="1" x14ac:dyDescent="0.2">
      <c r="A17" s="62" t="s">
        <v>197</v>
      </c>
      <c r="B17" s="62" t="s">
        <v>298</v>
      </c>
      <c r="C17" s="62" t="s">
        <v>299</v>
      </c>
      <c r="D17" s="2"/>
      <c r="E17" s="2"/>
      <c r="F17" s="2"/>
      <c r="G17" s="2"/>
      <c r="H17" s="2"/>
      <c r="I17" s="2"/>
      <c r="J17" s="2"/>
      <c r="K17" s="2"/>
      <c r="L17" s="2"/>
      <c r="M17" s="2"/>
      <c r="N17" s="2"/>
      <c r="O17" s="2"/>
      <c r="P17" s="2"/>
      <c r="Q17" s="2"/>
      <c r="R17" s="2"/>
      <c r="S17" s="2"/>
      <c r="T17" s="2"/>
      <c r="U17" s="2"/>
      <c r="V17" s="2"/>
      <c r="W17" s="2"/>
      <c r="X17" s="2"/>
      <c r="Y17" s="2"/>
      <c r="Z17" s="2"/>
    </row>
    <row r="18" spans="1:26" ht="83.25" customHeight="1" x14ac:dyDescent="0.2">
      <c r="A18" s="92" t="s">
        <v>158</v>
      </c>
      <c r="B18" s="83" t="s">
        <v>287</v>
      </c>
      <c r="C18" s="67" t="s">
        <v>436</v>
      </c>
      <c r="D18" s="2"/>
      <c r="E18" s="2"/>
      <c r="F18" s="2"/>
      <c r="G18" s="2"/>
      <c r="H18" s="2"/>
      <c r="I18" s="2"/>
      <c r="J18" s="2"/>
      <c r="K18" s="2"/>
      <c r="L18" s="2"/>
      <c r="M18" s="2"/>
      <c r="N18" s="2"/>
      <c r="O18" s="2"/>
      <c r="P18" s="2"/>
      <c r="Q18" s="2"/>
      <c r="R18" s="2"/>
      <c r="S18" s="2"/>
      <c r="T18" s="2"/>
      <c r="U18" s="2"/>
      <c r="V18" s="2"/>
      <c r="W18" s="2"/>
      <c r="X18" s="2"/>
      <c r="Y18" s="2"/>
      <c r="Z18" s="2"/>
    </row>
    <row r="19" spans="1:26" ht="12.75" customHeight="1" x14ac:dyDescent="0.2">
      <c r="A19" s="93" t="s">
        <v>159</v>
      </c>
      <c r="B19" s="3" t="s">
        <v>241</v>
      </c>
      <c r="C19" s="3" t="s">
        <v>241</v>
      </c>
      <c r="D19" s="2"/>
      <c r="E19" s="2"/>
      <c r="F19" s="2"/>
      <c r="G19" s="2"/>
      <c r="H19" s="2"/>
      <c r="I19" s="2"/>
      <c r="J19" s="2"/>
      <c r="K19" s="2"/>
      <c r="L19" s="2"/>
      <c r="M19" s="2"/>
      <c r="N19" s="2"/>
      <c r="O19" s="2"/>
      <c r="P19" s="2"/>
      <c r="Q19" s="2"/>
      <c r="R19" s="2"/>
      <c r="S19" s="2"/>
      <c r="T19" s="2"/>
      <c r="U19" s="2"/>
      <c r="V19" s="2"/>
      <c r="W19" s="2"/>
      <c r="X19" s="2"/>
      <c r="Y19" s="2"/>
      <c r="Z19" s="2"/>
    </row>
    <row r="20" spans="1:26" ht="65.25" customHeight="1" x14ac:dyDescent="0.2">
      <c r="A20" s="92" t="s">
        <v>332</v>
      </c>
      <c r="B20" s="67" t="s">
        <v>437</v>
      </c>
      <c r="C20" s="67" t="s">
        <v>438</v>
      </c>
      <c r="D20" s="2"/>
      <c r="E20" s="2"/>
      <c r="F20" s="2"/>
      <c r="G20" s="2"/>
      <c r="H20" s="2"/>
      <c r="I20" s="2"/>
      <c r="J20" s="2"/>
      <c r="K20" s="2"/>
      <c r="L20" s="2"/>
      <c r="M20" s="2"/>
      <c r="N20" s="2"/>
      <c r="O20" s="2"/>
      <c r="P20" s="2"/>
      <c r="Q20" s="2"/>
      <c r="R20" s="2"/>
      <c r="S20" s="2"/>
      <c r="T20" s="2"/>
      <c r="U20" s="2"/>
      <c r="V20" s="2"/>
      <c r="W20" s="2"/>
      <c r="X20" s="2"/>
      <c r="Y20" s="2"/>
      <c r="Z20" s="2"/>
    </row>
    <row r="21" spans="1:26" ht="51" customHeight="1" x14ac:dyDescent="0.2">
      <c r="A21" s="93" t="s">
        <v>163</v>
      </c>
      <c r="B21" s="67" t="s">
        <v>439</v>
      </c>
      <c r="C21" s="67" t="s">
        <v>440</v>
      </c>
      <c r="D21" s="2"/>
      <c r="E21" s="2"/>
      <c r="F21" s="2"/>
      <c r="G21" s="2"/>
      <c r="H21" s="2"/>
      <c r="I21" s="2"/>
      <c r="J21" s="2"/>
      <c r="K21" s="2"/>
      <c r="L21" s="2"/>
      <c r="M21" s="2"/>
      <c r="N21" s="2"/>
      <c r="O21" s="2"/>
      <c r="P21" s="2"/>
      <c r="Q21" s="2"/>
      <c r="R21" s="2"/>
      <c r="S21" s="2"/>
      <c r="T21" s="2"/>
      <c r="U21" s="2"/>
      <c r="V21" s="2"/>
      <c r="W21" s="2"/>
      <c r="X21" s="2"/>
      <c r="Y21" s="2"/>
      <c r="Z21" s="2"/>
    </row>
    <row r="22" spans="1:26" ht="104.25" customHeight="1" x14ac:dyDescent="0.2">
      <c r="A22" s="92" t="s">
        <v>356</v>
      </c>
      <c r="B22" s="67" t="s">
        <v>441</v>
      </c>
      <c r="C22" s="67" t="s">
        <v>442</v>
      </c>
      <c r="D22" s="2"/>
      <c r="E22" s="2"/>
      <c r="F22" s="2"/>
      <c r="G22" s="2"/>
      <c r="H22" s="2"/>
      <c r="I22" s="2"/>
      <c r="J22" s="2"/>
      <c r="K22" s="2"/>
      <c r="L22" s="2"/>
      <c r="M22" s="2"/>
      <c r="N22" s="2"/>
      <c r="O22" s="2"/>
      <c r="P22" s="2"/>
      <c r="Q22" s="2"/>
      <c r="R22" s="2"/>
      <c r="S22" s="2"/>
      <c r="T22" s="2"/>
      <c r="U22" s="2"/>
      <c r="V22" s="2"/>
      <c r="W22" s="2"/>
      <c r="X22" s="2"/>
      <c r="Y22" s="2"/>
      <c r="Z22" s="2"/>
    </row>
    <row r="23" spans="1:26" ht="12.75" customHeight="1" x14ac:dyDescent="0.2">
      <c r="A23" s="92" t="s">
        <v>366</v>
      </c>
      <c r="B23" s="3" t="s">
        <v>241</v>
      </c>
      <c r="C23" s="3" t="s">
        <v>241</v>
      </c>
      <c r="D23" s="2"/>
      <c r="E23" s="2"/>
      <c r="F23" s="2"/>
      <c r="G23" s="2"/>
      <c r="H23" s="2"/>
      <c r="I23" s="2"/>
      <c r="J23" s="2"/>
      <c r="K23" s="2"/>
      <c r="L23" s="2"/>
      <c r="M23" s="2"/>
      <c r="N23" s="2"/>
      <c r="O23" s="2"/>
      <c r="P23" s="2"/>
      <c r="Q23" s="2"/>
      <c r="R23" s="2"/>
      <c r="S23" s="2"/>
      <c r="T23" s="2"/>
      <c r="U23" s="2"/>
      <c r="V23" s="2"/>
      <c r="W23" s="2"/>
      <c r="X23" s="2"/>
      <c r="Y23" s="2"/>
      <c r="Z23" s="2"/>
    </row>
    <row r="24" spans="1:26" ht="90.75" customHeight="1" x14ac:dyDescent="0.2">
      <c r="A24" s="92" t="s">
        <v>393</v>
      </c>
      <c r="B24" s="67" t="s">
        <v>443</v>
      </c>
      <c r="C24" s="83" t="s">
        <v>241</v>
      </c>
      <c r="D24" s="2"/>
      <c r="E24" s="2"/>
      <c r="F24" s="2"/>
      <c r="G24" s="2"/>
      <c r="H24" s="2"/>
      <c r="I24" s="2"/>
      <c r="J24" s="2"/>
      <c r="K24" s="2"/>
      <c r="L24" s="2"/>
      <c r="M24" s="2"/>
      <c r="N24" s="2"/>
      <c r="O24" s="2"/>
      <c r="P24" s="2"/>
      <c r="Q24" s="2"/>
      <c r="R24" s="2"/>
      <c r="S24" s="2"/>
      <c r="T24" s="2"/>
      <c r="U24" s="2"/>
      <c r="V24" s="2"/>
      <c r="W24" s="2"/>
      <c r="X24" s="2"/>
      <c r="Y24" s="2"/>
      <c r="Z24" s="2"/>
    </row>
    <row r="25" spans="1:26" ht="12.75" customHeight="1" x14ac:dyDescent="0.2">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2.75" customHeight="1" x14ac:dyDescent="0.2">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2.75" customHeight="1" x14ac:dyDescent="0.2">
      <c r="A27" s="622" t="s">
        <v>179</v>
      </c>
      <c r="B27" s="612"/>
      <c r="C27" s="613"/>
      <c r="D27" s="2"/>
      <c r="E27" s="2"/>
      <c r="F27" s="2"/>
      <c r="G27" s="2"/>
      <c r="H27" s="2"/>
      <c r="I27" s="2"/>
      <c r="J27" s="2"/>
      <c r="K27" s="2"/>
      <c r="L27" s="2"/>
      <c r="M27" s="2"/>
      <c r="N27" s="2"/>
      <c r="O27" s="2"/>
      <c r="P27" s="2"/>
      <c r="Q27" s="2"/>
      <c r="R27" s="2"/>
      <c r="S27" s="2"/>
      <c r="T27" s="2"/>
      <c r="U27" s="2"/>
      <c r="V27" s="2"/>
      <c r="W27" s="2"/>
      <c r="X27" s="2"/>
      <c r="Y27" s="2"/>
      <c r="Z27" s="2"/>
    </row>
    <row r="28" spans="1:26" ht="12.75" customHeight="1" x14ac:dyDescent="0.2">
      <c r="A28" s="55"/>
      <c r="B28" s="55"/>
      <c r="C28" s="55"/>
      <c r="D28" s="2"/>
      <c r="E28" s="2"/>
      <c r="F28" s="2"/>
      <c r="G28" s="2"/>
      <c r="H28" s="2"/>
      <c r="I28" s="2"/>
      <c r="J28" s="2"/>
      <c r="K28" s="2"/>
      <c r="L28" s="2"/>
      <c r="M28" s="2"/>
      <c r="N28" s="2"/>
      <c r="O28" s="2"/>
      <c r="P28" s="2"/>
      <c r="Q28" s="2"/>
      <c r="R28" s="2"/>
      <c r="S28" s="2"/>
      <c r="T28" s="2"/>
      <c r="U28" s="2"/>
      <c r="V28" s="2"/>
      <c r="W28" s="2"/>
      <c r="X28" s="2"/>
      <c r="Y28" s="2"/>
      <c r="Z28" s="2"/>
    </row>
    <row r="29" spans="1:26" ht="12.75" customHeight="1" x14ac:dyDescent="0.2">
      <c r="A29" s="57" t="s">
        <v>181</v>
      </c>
      <c r="B29" s="654" t="s">
        <v>118</v>
      </c>
      <c r="C29" s="613"/>
      <c r="D29" s="2"/>
      <c r="E29" s="2"/>
      <c r="F29" s="2"/>
      <c r="G29" s="2"/>
      <c r="H29" s="2"/>
      <c r="I29" s="2"/>
      <c r="J29" s="2"/>
      <c r="K29" s="2"/>
      <c r="L29" s="2"/>
      <c r="M29" s="2"/>
      <c r="N29" s="2"/>
      <c r="O29" s="2"/>
      <c r="P29" s="2"/>
      <c r="Q29" s="2"/>
      <c r="R29" s="2"/>
      <c r="S29" s="2"/>
      <c r="T29" s="2"/>
      <c r="U29" s="2"/>
      <c r="V29" s="2"/>
      <c r="W29" s="2"/>
      <c r="X29" s="2"/>
      <c r="Y29" s="2"/>
      <c r="Z29" s="2"/>
    </row>
    <row r="30" spans="1:26" ht="12.75" customHeight="1" x14ac:dyDescent="0.2">
      <c r="A30" s="55"/>
      <c r="B30" s="55"/>
      <c r="C30" s="55"/>
      <c r="D30" s="2"/>
      <c r="E30" s="2"/>
      <c r="F30" s="2"/>
      <c r="G30" s="2"/>
      <c r="H30" s="2"/>
      <c r="I30" s="2"/>
      <c r="J30" s="2"/>
      <c r="K30" s="2"/>
      <c r="L30" s="2"/>
      <c r="M30" s="2"/>
      <c r="N30" s="2"/>
      <c r="O30" s="2"/>
      <c r="P30" s="2"/>
      <c r="Q30" s="2"/>
      <c r="R30" s="2"/>
      <c r="S30" s="2"/>
      <c r="T30" s="2"/>
      <c r="U30" s="2"/>
      <c r="V30" s="2"/>
      <c r="W30" s="2"/>
      <c r="X30" s="2"/>
      <c r="Y30" s="2"/>
      <c r="Z30" s="2"/>
    </row>
    <row r="31" spans="1:26" ht="12.75" customHeight="1" x14ac:dyDescent="0.2">
      <c r="A31" s="57" t="s">
        <v>184</v>
      </c>
      <c r="B31" s="654"/>
      <c r="C31" s="613"/>
      <c r="D31" s="2"/>
      <c r="E31" s="2"/>
      <c r="F31" s="2"/>
      <c r="G31" s="2"/>
      <c r="H31" s="2"/>
      <c r="I31" s="2"/>
      <c r="J31" s="2"/>
      <c r="K31" s="2"/>
      <c r="L31" s="2"/>
      <c r="M31" s="2"/>
      <c r="N31" s="2"/>
      <c r="O31" s="2"/>
      <c r="P31" s="2"/>
      <c r="Q31" s="2"/>
      <c r="R31" s="2"/>
      <c r="S31" s="2"/>
      <c r="T31" s="2"/>
      <c r="U31" s="2"/>
      <c r="V31" s="2"/>
      <c r="W31" s="2"/>
      <c r="X31" s="2"/>
      <c r="Y31" s="2"/>
      <c r="Z31" s="2"/>
    </row>
    <row r="32" spans="1:26" ht="12.75" customHeight="1" x14ac:dyDescent="0.2">
      <c r="A32" s="55"/>
      <c r="B32" s="55"/>
      <c r="C32" s="55"/>
      <c r="D32" s="2"/>
      <c r="E32" s="2"/>
      <c r="F32" s="2"/>
      <c r="G32" s="2"/>
      <c r="H32" s="2"/>
      <c r="I32" s="2"/>
      <c r="J32" s="2"/>
      <c r="K32" s="2"/>
      <c r="L32" s="2"/>
      <c r="M32" s="2"/>
      <c r="N32" s="2"/>
      <c r="O32" s="2"/>
      <c r="P32" s="2"/>
      <c r="Q32" s="2"/>
      <c r="R32" s="2"/>
      <c r="S32" s="2"/>
      <c r="T32" s="2"/>
      <c r="U32" s="2"/>
      <c r="V32" s="2"/>
      <c r="W32" s="2"/>
      <c r="X32" s="2"/>
      <c r="Y32" s="2"/>
      <c r="Z32" s="2"/>
    </row>
    <row r="33" spans="1:26" ht="12.75" customHeight="1" x14ac:dyDescent="0.2">
      <c r="A33" s="622" t="s">
        <v>194</v>
      </c>
      <c r="B33" s="612"/>
      <c r="C33" s="613"/>
      <c r="D33" s="2"/>
      <c r="E33" s="2"/>
      <c r="F33" s="2"/>
      <c r="G33" s="2"/>
      <c r="H33" s="2"/>
      <c r="I33" s="2"/>
      <c r="J33" s="2"/>
      <c r="K33" s="2"/>
      <c r="L33" s="2"/>
      <c r="M33" s="2"/>
      <c r="N33" s="2"/>
      <c r="O33" s="2"/>
      <c r="P33" s="2"/>
      <c r="Q33" s="2"/>
      <c r="R33" s="2"/>
      <c r="S33" s="2"/>
      <c r="T33" s="2"/>
      <c r="U33" s="2"/>
      <c r="V33" s="2"/>
      <c r="W33" s="2"/>
      <c r="X33" s="2"/>
      <c r="Y33" s="2"/>
      <c r="Z33" s="2"/>
    </row>
    <row r="34" spans="1:26" ht="12.75" customHeight="1" x14ac:dyDescent="0.2">
      <c r="A34" s="62" t="s">
        <v>197</v>
      </c>
      <c r="B34" s="62" t="s">
        <v>198</v>
      </c>
      <c r="C34" s="62" t="s">
        <v>199</v>
      </c>
      <c r="D34" s="2"/>
      <c r="E34" s="2"/>
      <c r="F34" s="2"/>
      <c r="G34" s="2"/>
      <c r="H34" s="2"/>
      <c r="I34" s="2"/>
      <c r="J34" s="2"/>
      <c r="K34" s="2"/>
      <c r="L34" s="2"/>
      <c r="M34" s="2"/>
      <c r="N34" s="2"/>
      <c r="O34" s="2"/>
      <c r="P34" s="2"/>
      <c r="Q34" s="2"/>
      <c r="R34" s="2"/>
      <c r="S34" s="2"/>
      <c r="T34" s="2"/>
      <c r="U34" s="2"/>
      <c r="V34" s="2"/>
      <c r="W34" s="2"/>
      <c r="X34" s="2"/>
      <c r="Y34" s="2"/>
      <c r="Z34" s="2"/>
    </row>
    <row r="35" spans="1:26" ht="12.75" customHeight="1" x14ac:dyDescent="0.2">
      <c r="A35" s="65" t="s">
        <v>202</v>
      </c>
      <c r="B35" s="67" t="s">
        <v>444</v>
      </c>
      <c r="C35" s="67" t="s">
        <v>445</v>
      </c>
      <c r="D35" s="2"/>
      <c r="E35" s="2"/>
      <c r="F35" s="2"/>
      <c r="G35" s="2"/>
      <c r="H35" s="2"/>
      <c r="I35" s="2"/>
      <c r="J35" s="2"/>
      <c r="K35" s="2"/>
      <c r="L35" s="2"/>
      <c r="M35" s="2"/>
      <c r="N35" s="2"/>
      <c r="O35" s="2"/>
      <c r="P35" s="2"/>
      <c r="Q35" s="2"/>
      <c r="R35" s="2"/>
      <c r="S35" s="2"/>
      <c r="T35" s="2"/>
      <c r="U35" s="2"/>
      <c r="V35" s="2"/>
      <c r="W35" s="2"/>
      <c r="X35" s="2"/>
      <c r="Y35" s="2"/>
      <c r="Z35" s="2"/>
    </row>
    <row r="36" spans="1:26" ht="12.75" customHeight="1" x14ac:dyDescent="0.2">
      <c r="A36" s="65" t="s">
        <v>145</v>
      </c>
      <c r="B36" s="67" t="s">
        <v>446</v>
      </c>
      <c r="C36" s="67" t="s">
        <v>447</v>
      </c>
      <c r="D36" s="2"/>
      <c r="E36" s="2"/>
      <c r="F36" s="2"/>
      <c r="G36" s="2"/>
      <c r="H36" s="2"/>
      <c r="I36" s="2"/>
      <c r="J36" s="2"/>
      <c r="K36" s="2"/>
      <c r="L36" s="2"/>
      <c r="M36" s="2"/>
      <c r="N36" s="2"/>
      <c r="O36" s="2"/>
      <c r="P36" s="2"/>
      <c r="Q36" s="2"/>
      <c r="R36" s="2"/>
      <c r="S36" s="2"/>
      <c r="T36" s="2"/>
      <c r="U36" s="2"/>
      <c r="V36" s="2"/>
      <c r="W36" s="2"/>
      <c r="X36" s="2"/>
      <c r="Y36" s="2"/>
      <c r="Z36" s="2"/>
    </row>
    <row r="37" spans="1:26" ht="12.75" customHeight="1" x14ac:dyDescent="0.2">
      <c r="A37" s="65" t="s">
        <v>53</v>
      </c>
      <c r="B37" s="67" t="s">
        <v>241</v>
      </c>
      <c r="C37" s="67" t="s">
        <v>241</v>
      </c>
      <c r="D37" s="2"/>
      <c r="E37" s="2"/>
      <c r="F37" s="2"/>
      <c r="G37" s="2"/>
      <c r="H37" s="2"/>
      <c r="I37" s="2"/>
      <c r="J37" s="2"/>
      <c r="K37" s="2"/>
      <c r="L37" s="2"/>
      <c r="M37" s="2"/>
      <c r="N37" s="2"/>
      <c r="O37" s="2"/>
      <c r="P37" s="2"/>
      <c r="Q37" s="2"/>
      <c r="R37" s="2"/>
      <c r="S37" s="2"/>
      <c r="T37" s="2"/>
      <c r="U37" s="2"/>
      <c r="V37" s="2"/>
      <c r="W37" s="2"/>
      <c r="X37" s="2"/>
      <c r="Y37" s="2"/>
      <c r="Z37" s="2"/>
    </row>
    <row r="38" spans="1:26" ht="12.75" customHeight="1" x14ac:dyDescent="0.2">
      <c r="A38" s="65" t="s">
        <v>246</v>
      </c>
      <c r="B38" s="3" t="s">
        <v>241</v>
      </c>
      <c r="C38" s="3" t="s">
        <v>241</v>
      </c>
      <c r="D38" s="2"/>
      <c r="E38" s="2"/>
      <c r="F38" s="2"/>
      <c r="G38" s="2"/>
      <c r="H38" s="2"/>
      <c r="I38" s="2"/>
      <c r="J38" s="2"/>
      <c r="K38" s="2"/>
      <c r="L38" s="2"/>
      <c r="M38" s="2"/>
      <c r="N38" s="2"/>
      <c r="O38" s="2"/>
      <c r="P38" s="2"/>
      <c r="Q38" s="2"/>
      <c r="R38" s="2"/>
      <c r="S38" s="2"/>
      <c r="T38" s="2"/>
      <c r="U38" s="2"/>
      <c r="V38" s="2"/>
      <c r="W38" s="2"/>
      <c r="X38" s="2"/>
      <c r="Y38" s="2"/>
      <c r="Z38" s="2"/>
    </row>
    <row r="39" spans="1:26" ht="12.75" customHeight="1" x14ac:dyDescent="0.2">
      <c r="A39" s="65" t="s">
        <v>259</v>
      </c>
      <c r="B39" s="67" t="s">
        <v>241</v>
      </c>
      <c r="C39" s="67" t="s">
        <v>241</v>
      </c>
      <c r="D39" s="2"/>
      <c r="E39" s="2"/>
      <c r="F39" s="2"/>
      <c r="G39" s="2"/>
      <c r="H39" s="2"/>
      <c r="I39" s="2"/>
      <c r="J39" s="2"/>
      <c r="K39" s="2"/>
      <c r="L39" s="2"/>
      <c r="M39" s="2"/>
      <c r="N39" s="2"/>
      <c r="O39" s="2"/>
      <c r="P39" s="2"/>
      <c r="Q39" s="2"/>
      <c r="R39" s="2"/>
      <c r="S39" s="2"/>
      <c r="T39" s="2"/>
      <c r="U39" s="2"/>
      <c r="V39" s="2"/>
      <c r="W39" s="2"/>
      <c r="X39" s="2"/>
      <c r="Y39" s="2"/>
      <c r="Z39" s="2"/>
    </row>
    <row r="40" spans="1:26" ht="12.75" customHeight="1" x14ac:dyDescent="0.2">
      <c r="A40" s="65" t="s">
        <v>155</v>
      </c>
      <c r="B40" s="3" t="s">
        <v>241</v>
      </c>
      <c r="C40" s="67" t="s">
        <v>241</v>
      </c>
      <c r="D40" s="2"/>
      <c r="E40" s="2"/>
      <c r="F40" s="2"/>
      <c r="G40" s="2"/>
      <c r="H40" s="2"/>
      <c r="I40" s="2"/>
      <c r="J40" s="2"/>
      <c r="K40" s="2"/>
      <c r="L40" s="2"/>
      <c r="M40" s="2"/>
      <c r="N40" s="2"/>
      <c r="O40" s="2"/>
      <c r="P40" s="2"/>
      <c r="Q40" s="2"/>
      <c r="R40" s="2"/>
      <c r="S40" s="2"/>
      <c r="T40" s="2"/>
      <c r="U40" s="2"/>
      <c r="V40" s="2"/>
      <c r="W40" s="2"/>
      <c r="X40" s="2"/>
      <c r="Y40" s="2"/>
      <c r="Z40" s="2"/>
    </row>
    <row r="41" spans="1:26" ht="12.75" customHeight="1" x14ac:dyDescent="0.2">
      <c r="A41" s="65" t="s">
        <v>281</v>
      </c>
      <c r="B41" s="67" t="s">
        <v>448</v>
      </c>
      <c r="C41" s="67" t="s">
        <v>449</v>
      </c>
      <c r="D41" s="2"/>
      <c r="E41" s="2"/>
      <c r="F41" s="2"/>
      <c r="G41" s="2"/>
      <c r="H41" s="2"/>
      <c r="I41" s="2"/>
      <c r="J41" s="2"/>
      <c r="K41" s="2"/>
      <c r="L41" s="2"/>
      <c r="M41" s="2"/>
      <c r="N41" s="2"/>
      <c r="O41" s="2"/>
      <c r="P41" s="2"/>
      <c r="Q41" s="2"/>
      <c r="R41" s="2"/>
      <c r="S41" s="2"/>
      <c r="T41" s="2"/>
      <c r="U41" s="2"/>
      <c r="V41" s="2"/>
      <c r="W41" s="2"/>
      <c r="X41" s="2"/>
      <c r="Y41" s="2"/>
      <c r="Z41" s="2"/>
    </row>
    <row r="42" spans="1:26" ht="12.75" customHeight="1" x14ac:dyDescent="0.2">
      <c r="A42" s="659" t="s">
        <v>294</v>
      </c>
      <c r="B42" s="612"/>
      <c r="C42" s="613"/>
      <c r="D42" s="2"/>
      <c r="E42" s="2"/>
      <c r="F42" s="2"/>
      <c r="G42" s="2"/>
      <c r="H42" s="2"/>
      <c r="I42" s="2"/>
      <c r="J42" s="2"/>
      <c r="K42" s="2"/>
      <c r="L42" s="2"/>
      <c r="M42" s="2"/>
      <c r="N42" s="2"/>
      <c r="O42" s="2"/>
      <c r="P42" s="2"/>
      <c r="Q42" s="2"/>
      <c r="R42" s="2"/>
      <c r="S42" s="2"/>
      <c r="T42" s="2"/>
      <c r="U42" s="2"/>
      <c r="V42" s="2"/>
      <c r="W42" s="2"/>
      <c r="X42" s="2"/>
      <c r="Y42" s="2"/>
      <c r="Z42" s="2"/>
    </row>
    <row r="43" spans="1:26" ht="12.75" customHeight="1" x14ac:dyDescent="0.2">
      <c r="A43" s="62" t="s">
        <v>197</v>
      </c>
      <c r="B43" s="62" t="s">
        <v>298</v>
      </c>
      <c r="C43" s="62" t="s">
        <v>299</v>
      </c>
      <c r="D43" s="2"/>
      <c r="E43" s="2"/>
      <c r="F43" s="2"/>
      <c r="G43" s="2"/>
      <c r="H43" s="2"/>
      <c r="I43" s="2"/>
      <c r="J43" s="2"/>
      <c r="K43" s="2"/>
      <c r="L43" s="2"/>
      <c r="M43" s="2"/>
      <c r="N43" s="2"/>
      <c r="O43" s="2"/>
      <c r="P43" s="2"/>
      <c r="Q43" s="2"/>
      <c r="R43" s="2"/>
      <c r="S43" s="2"/>
      <c r="T43" s="2"/>
      <c r="U43" s="2"/>
      <c r="V43" s="2"/>
      <c r="W43" s="2"/>
      <c r="X43" s="2"/>
      <c r="Y43" s="2"/>
      <c r="Z43" s="2"/>
    </row>
    <row r="44" spans="1:26" ht="12.75" customHeight="1" x14ac:dyDescent="0.2">
      <c r="A44" s="92" t="s">
        <v>158</v>
      </c>
      <c r="B44" s="67" t="s">
        <v>241</v>
      </c>
      <c r="C44" s="67"/>
      <c r="D44" s="2"/>
      <c r="E44" s="2"/>
      <c r="F44" s="2"/>
      <c r="G44" s="2"/>
      <c r="H44" s="2"/>
      <c r="I44" s="2"/>
      <c r="J44" s="2"/>
      <c r="K44" s="2"/>
      <c r="L44" s="2"/>
      <c r="M44" s="2"/>
      <c r="N44" s="2"/>
      <c r="O44" s="2"/>
      <c r="P44" s="2"/>
      <c r="Q44" s="2"/>
      <c r="R44" s="2"/>
      <c r="S44" s="2"/>
      <c r="T44" s="2"/>
      <c r="U44" s="2"/>
      <c r="V44" s="2"/>
      <c r="W44" s="2"/>
      <c r="X44" s="2"/>
      <c r="Y44" s="2"/>
      <c r="Z44" s="2"/>
    </row>
    <row r="45" spans="1:26" ht="12.75" customHeight="1" x14ac:dyDescent="0.2">
      <c r="A45" s="94" t="s">
        <v>159</v>
      </c>
      <c r="B45" s="3" t="s">
        <v>241</v>
      </c>
      <c r="C45" s="3"/>
      <c r="D45" s="2"/>
      <c r="E45" s="2"/>
      <c r="F45" s="2"/>
      <c r="G45" s="2"/>
      <c r="H45" s="2"/>
      <c r="I45" s="2"/>
      <c r="J45" s="2"/>
      <c r="K45" s="2"/>
      <c r="L45" s="2"/>
      <c r="M45" s="2"/>
      <c r="N45" s="2"/>
      <c r="O45" s="2"/>
      <c r="P45" s="2"/>
      <c r="Q45" s="2"/>
      <c r="R45" s="2"/>
      <c r="S45" s="2"/>
      <c r="T45" s="2"/>
      <c r="U45" s="2"/>
      <c r="V45" s="2"/>
      <c r="W45" s="2"/>
      <c r="X45" s="2"/>
      <c r="Y45" s="2"/>
      <c r="Z45" s="2"/>
    </row>
    <row r="46" spans="1:26" ht="12.75" customHeight="1" x14ac:dyDescent="0.2">
      <c r="A46" s="92" t="s">
        <v>332</v>
      </c>
      <c r="B46" s="67" t="s">
        <v>241</v>
      </c>
      <c r="C46" s="67" t="s">
        <v>450</v>
      </c>
      <c r="D46" s="2"/>
      <c r="E46" s="2"/>
      <c r="F46" s="2"/>
      <c r="G46" s="2"/>
      <c r="H46" s="2"/>
      <c r="I46" s="2"/>
      <c r="J46" s="2"/>
      <c r="K46" s="2"/>
      <c r="L46" s="2"/>
      <c r="M46" s="2"/>
      <c r="N46" s="2"/>
      <c r="O46" s="2"/>
      <c r="P46" s="2"/>
      <c r="Q46" s="2"/>
      <c r="R46" s="2"/>
      <c r="S46" s="2"/>
      <c r="T46" s="2"/>
      <c r="U46" s="2"/>
      <c r="V46" s="2"/>
      <c r="W46" s="2"/>
      <c r="X46" s="2"/>
      <c r="Y46" s="2"/>
      <c r="Z46" s="2"/>
    </row>
    <row r="47" spans="1:26" ht="12.75" customHeight="1" x14ac:dyDescent="0.2">
      <c r="A47" s="93" t="s">
        <v>163</v>
      </c>
      <c r="B47" s="3" t="s">
        <v>241</v>
      </c>
      <c r="C47" s="67"/>
      <c r="D47" s="2"/>
      <c r="E47" s="2"/>
      <c r="F47" s="2"/>
      <c r="G47" s="2"/>
      <c r="H47" s="2"/>
      <c r="I47" s="2"/>
      <c r="J47" s="2"/>
      <c r="K47" s="2"/>
      <c r="L47" s="2"/>
      <c r="M47" s="2"/>
      <c r="N47" s="2"/>
      <c r="O47" s="2"/>
      <c r="P47" s="2"/>
      <c r="Q47" s="2"/>
      <c r="R47" s="2"/>
      <c r="S47" s="2"/>
      <c r="T47" s="2"/>
      <c r="U47" s="2"/>
      <c r="V47" s="2"/>
      <c r="W47" s="2"/>
      <c r="X47" s="2"/>
      <c r="Y47" s="2"/>
      <c r="Z47" s="2"/>
    </row>
    <row r="48" spans="1:26" ht="12.75" customHeight="1" x14ac:dyDescent="0.2">
      <c r="A48" s="92" t="s">
        <v>356</v>
      </c>
      <c r="B48" s="67" t="s">
        <v>451</v>
      </c>
      <c r="C48" s="67" t="s">
        <v>452</v>
      </c>
      <c r="D48" s="2"/>
      <c r="E48" s="2"/>
      <c r="F48" s="2"/>
      <c r="G48" s="2"/>
      <c r="H48" s="2"/>
      <c r="I48" s="2"/>
      <c r="J48" s="2"/>
      <c r="K48" s="2"/>
      <c r="L48" s="2"/>
      <c r="M48" s="2"/>
      <c r="N48" s="2"/>
      <c r="O48" s="2"/>
      <c r="P48" s="2"/>
      <c r="Q48" s="2"/>
      <c r="R48" s="2"/>
      <c r="S48" s="2"/>
      <c r="T48" s="2"/>
      <c r="U48" s="2"/>
      <c r="V48" s="2"/>
      <c r="W48" s="2"/>
      <c r="X48" s="2"/>
      <c r="Y48" s="2"/>
      <c r="Z48" s="2"/>
    </row>
    <row r="49" spans="1:26" ht="12.75" customHeight="1" x14ac:dyDescent="0.2">
      <c r="A49" s="92" t="s">
        <v>366</v>
      </c>
      <c r="B49" s="3" t="s">
        <v>241</v>
      </c>
      <c r="C49" s="3" t="s">
        <v>241</v>
      </c>
      <c r="D49" s="2"/>
      <c r="E49" s="2"/>
      <c r="F49" s="2"/>
      <c r="G49" s="2"/>
      <c r="H49" s="2"/>
      <c r="I49" s="2"/>
      <c r="J49" s="2"/>
      <c r="K49" s="2"/>
      <c r="L49" s="2"/>
      <c r="M49" s="2"/>
      <c r="N49" s="2"/>
      <c r="O49" s="2"/>
      <c r="P49" s="2"/>
      <c r="Q49" s="2"/>
      <c r="R49" s="2"/>
      <c r="S49" s="2"/>
      <c r="T49" s="2"/>
      <c r="U49" s="2"/>
      <c r="V49" s="2"/>
      <c r="W49" s="2"/>
      <c r="X49" s="2"/>
      <c r="Y49" s="2"/>
      <c r="Z49" s="2"/>
    </row>
    <row r="50" spans="1:26" ht="12.75" customHeight="1" x14ac:dyDescent="0.2">
      <c r="A50" s="92" t="s">
        <v>393</v>
      </c>
      <c r="B50" s="67" t="s">
        <v>241</v>
      </c>
      <c r="C50" s="3" t="s">
        <v>241</v>
      </c>
      <c r="D50" s="2"/>
      <c r="E50" s="2"/>
      <c r="F50" s="2"/>
      <c r="G50" s="2"/>
      <c r="H50" s="2"/>
      <c r="I50" s="2"/>
      <c r="J50" s="2"/>
      <c r="K50" s="2"/>
      <c r="L50" s="2"/>
      <c r="M50" s="2"/>
      <c r="N50" s="2"/>
      <c r="O50" s="2"/>
      <c r="P50" s="2"/>
      <c r="Q50" s="2"/>
      <c r="R50" s="2"/>
      <c r="S50" s="2"/>
      <c r="T50" s="2"/>
      <c r="U50" s="2"/>
      <c r="V50" s="2"/>
      <c r="W50" s="2"/>
      <c r="X50" s="2"/>
      <c r="Y50" s="2"/>
      <c r="Z50" s="2"/>
    </row>
    <row r="51" spans="1:26" ht="12.75" customHeight="1" x14ac:dyDescent="0.2">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2.75" customHeight="1" x14ac:dyDescent="0.2">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2.75" customHeight="1" x14ac:dyDescent="0.2">
      <c r="A53" s="622" t="s">
        <v>179</v>
      </c>
      <c r="B53" s="612"/>
      <c r="C53" s="613"/>
      <c r="D53" s="2"/>
      <c r="E53" s="2"/>
      <c r="F53" s="2"/>
      <c r="G53" s="2"/>
      <c r="H53" s="2"/>
      <c r="I53" s="2"/>
      <c r="J53" s="2"/>
      <c r="K53" s="2"/>
      <c r="L53" s="2"/>
      <c r="M53" s="2"/>
      <c r="N53" s="2"/>
      <c r="O53" s="2"/>
      <c r="P53" s="2"/>
      <c r="Q53" s="2"/>
      <c r="R53" s="2"/>
      <c r="S53" s="2"/>
      <c r="T53" s="2"/>
      <c r="U53" s="2"/>
      <c r="V53" s="2"/>
      <c r="W53" s="2"/>
      <c r="X53" s="2"/>
      <c r="Y53" s="2"/>
      <c r="Z53" s="2"/>
    </row>
    <row r="54" spans="1:26" ht="12.75" customHeight="1" x14ac:dyDescent="0.2">
      <c r="A54" s="55"/>
      <c r="B54" s="55"/>
      <c r="C54" s="55"/>
      <c r="D54" s="2"/>
      <c r="E54" s="2"/>
      <c r="F54" s="2"/>
      <c r="G54" s="2"/>
      <c r="H54" s="2"/>
      <c r="I54" s="2"/>
      <c r="J54" s="2"/>
      <c r="K54" s="2"/>
      <c r="L54" s="2"/>
      <c r="M54" s="2"/>
      <c r="N54" s="2"/>
      <c r="O54" s="2"/>
      <c r="P54" s="2"/>
      <c r="Q54" s="2"/>
      <c r="R54" s="2"/>
      <c r="S54" s="2"/>
      <c r="T54" s="2"/>
      <c r="U54" s="2"/>
      <c r="V54" s="2"/>
      <c r="W54" s="2"/>
      <c r="X54" s="2"/>
      <c r="Y54" s="2"/>
      <c r="Z54" s="2"/>
    </row>
    <row r="55" spans="1:26" ht="12.75" customHeight="1" x14ac:dyDescent="0.2">
      <c r="A55" s="57" t="s">
        <v>181</v>
      </c>
      <c r="B55" s="654" t="s">
        <v>111</v>
      </c>
      <c r="C55" s="613"/>
      <c r="D55" s="2"/>
      <c r="E55" s="2"/>
      <c r="F55" s="2"/>
      <c r="G55" s="2"/>
      <c r="H55" s="2"/>
      <c r="I55" s="2"/>
      <c r="J55" s="2"/>
      <c r="K55" s="2"/>
      <c r="L55" s="2"/>
      <c r="M55" s="2"/>
      <c r="N55" s="2"/>
      <c r="O55" s="2"/>
      <c r="P55" s="2"/>
      <c r="Q55" s="2"/>
      <c r="R55" s="2"/>
      <c r="S55" s="2"/>
      <c r="T55" s="2"/>
      <c r="U55" s="2"/>
      <c r="V55" s="2"/>
      <c r="W55" s="2"/>
      <c r="X55" s="2"/>
      <c r="Y55" s="2"/>
      <c r="Z55" s="2"/>
    </row>
    <row r="56" spans="1:26" ht="12.75" customHeight="1" x14ac:dyDescent="0.2">
      <c r="A56" s="55"/>
      <c r="B56" s="55"/>
      <c r="C56" s="55"/>
      <c r="D56" s="2"/>
      <c r="E56" s="2"/>
      <c r="F56" s="2"/>
      <c r="G56" s="2"/>
      <c r="H56" s="2"/>
      <c r="I56" s="2"/>
      <c r="J56" s="2"/>
      <c r="K56" s="2"/>
      <c r="L56" s="2"/>
      <c r="M56" s="2"/>
      <c r="N56" s="2"/>
      <c r="O56" s="2"/>
      <c r="P56" s="2"/>
      <c r="Q56" s="2"/>
      <c r="R56" s="2"/>
      <c r="S56" s="2"/>
      <c r="T56" s="2"/>
      <c r="U56" s="2"/>
      <c r="V56" s="2"/>
      <c r="W56" s="2"/>
      <c r="X56" s="2"/>
      <c r="Y56" s="2"/>
      <c r="Z56" s="2"/>
    </row>
    <row r="57" spans="1:26" ht="12.75" customHeight="1" x14ac:dyDescent="0.2">
      <c r="A57" s="57" t="s">
        <v>184</v>
      </c>
      <c r="B57" s="654"/>
      <c r="C57" s="613"/>
      <c r="D57" s="2"/>
      <c r="E57" s="2"/>
      <c r="F57" s="2"/>
      <c r="G57" s="2"/>
      <c r="H57" s="2"/>
      <c r="I57" s="2"/>
      <c r="J57" s="2"/>
      <c r="K57" s="2"/>
      <c r="L57" s="2"/>
      <c r="M57" s="2"/>
      <c r="N57" s="2"/>
      <c r="O57" s="2"/>
      <c r="P57" s="2"/>
      <c r="Q57" s="2"/>
      <c r="R57" s="2"/>
      <c r="S57" s="2"/>
      <c r="T57" s="2"/>
      <c r="U57" s="2"/>
      <c r="V57" s="2"/>
      <c r="W57" s="2"/>
      <c r="X57" s="2"/>
      <c r="Y57" s="2"/>
      <c r="Z57" s="2"/>
    </row>
    <row r="58" spans="1:26" ht="12.75" customHeight="1" x14ac:dyDescent="0.2">
      <c r="A58" s="55"/>
      <c r="B58" s="55"/>
      <c r="C58" s="55"/>
      <c r="D58" s="2"/>
      <c r="E58" s="2"/>
      <c r="F58" s="2"/>
      <c r="G58" s="2"/>
      <c r="H58" s="2"/>
      <c r="I58" s="2"/>
      <c r="J58" s="2"/>
      <c r="K58" s="2"/>
      <c r="L58" s="2"/>
      <c r="M58" s="2"/>
      <c r="N58" s="2"/>
      <c r="O58" s="2"/>
      <c r="P58" s="2"/>
      <c r="Q58" s="2"/>
      <c r="R58" s="2"/>
      <c r="S58" s="2"/>
      <c r="T58" s="2"/>
      <c r="U58" s="2"/>
      <c r="V58" s="2"/>
      <c r="W58" s="2"/>
      <c r="X58" s="2"/>
      <c r="Y58" s="2"/>
      <c r="Z58" s="2"/>
    </row>
    <row r="59" spans="1:26" ht="12.75" customHeight="1" x14ac:dyDescent="0.2">
      <c r="A59" s="622" t="s">
        <v>194</v>
      </c>
      <c r="B59" s="612"/>
      <c r="C59" s="613"/>
      <c r="D59" s="2"/>
      <c r="E59" s="2"/>
      <c r="F59" s="2"/>
      <c r="G59" s="2"/>
      <c r="H59" s="2"/>
      <c r="I59" s="2"/>
      <c r="J59" s="2"/>
      <c r="K59" s="2"/>
      <c r="L59" s="2"/>
      <c r="M59" s="2"/>
      <c r="N59" s="2"/>
      <c r="O59" s="2"/>
      <c r="P59" s="2"/>
      <c r="Q59" s="2"/>
      <c r="R59" s="2"/>
      <c r="S59" s="2"/>
      <c r="T59" s="2"/>
      <c r="U59" s="2"/>
      <c r="V59" s="2"/>
      <c r="W59" s="2"/>
      <c r="X59" s="2"/>
      <c r="Y59" s="2"/>
      <c r="Z59" s="2"/>
    </row>
    <row r="60" spans="1:26" ht="12.75" customHeight="1" x14ac:dyDescent="0.2">
      <c r="A60" s="62" t="s">
        <v>197</v>
      </c>
      <c r="B60" s="62" t="s">
        <v>198</v>
      </c>
      <c r="C60" s="62" t="s">
        <v>199</v>
      </c>
      <c r="D60" s="2"/>
      <c r="E60" s="2"/>
      <c r="F60" s="2"/>
      <c r="G60" s="2"/>
      <c r="H60" s="2"/>
      <c r="I60" s="2"/>
      <c r="J60" s="2"/>
      <c r="K60" s="2"/>
      <c r="L60" s="2"/>
      <c r="M60" s="2"/>
      <c r="N60" s="2"/>
      <c r="O60" s="2"/>
      <c r="P60" s="2"/>
      <c r="Q60" s="2"/>
      <c r="R60" s="2"/>
      <c r="S60" s="2"/>
      <c r="T60" s="2"/>
      <c r="U60" s="2"/>
      <c r="V60" s="2"/>
      <c r="W60" s="2"/>
      <c r="X60" s="2"/>
      <c r="Y60" s="2"/>
      <c r="Z60" s="2"/>
    </row>
    <row r="61" spans="1:26" ht="75.75" customHeight="1" x14ac:dyDescent="0.2">
      <c r="A61" s="65" t="s">
        <v>202</v>
      </c>
      <c r="B61" s="67" t="s">
        <v>453</v>
      </c>
      <c r="C61" s="67"/>
      <c r="D61" s="2"/>
      <c r="E61" s="2"/>
      <c r="F61" s="2"/>
      <c r="G61" s="2"/>
      <c r="H61" s="2"/>
      <c r="I61" s="2"/>
      <c r="J61" s="2"/>
      <c r="K61" s="2"/>
      <c r="L61" s="2"/>
      <c r="M61" s="2"/>
      <c r="N61" s="2"/>
      <c r="O61" s="2"/>
      <c r="P61" s="2"/>
      <c r="Q61" s="2"/>
      <c r="R61" s="2"/>
      <c r="S61" s="2"/>
      <c r="T61" s="2"/>
      <c r="U61" s="2"/>
      <c r="V61" s="2"/>
      <c r="W61" s="2"/>
      <c r="X61" s="2"/>
      <c r="Y61" s="2"/>
      <c r="Z61" s="2"/>
    </row>
    <row r="62" spans="1:26" ht="133.5" customHeight="1" x14ac:dyDescent="0.2">
      <c r="A62" s="65" t="s">
        <v>145</v>
      </c>
      <c r="B62" s="67" t="s">
        <v>454</v>
      </c>
      <c r="C62" s="67" t="s">
        <v>455</v>
      </c>
      <c r="D62" s="2"/>
      <c r="E62" s="2"/>
      <c r="F62" s="2"/>
      <c r="G62" s="2"/>
      <c r="H62" s="2"/>
      <c r="I62" s="2"/>
      <c r="J62" s="2"/>
      <c r="K62" s="2"/>
      <c r="L62" s="2"/>
      <c r="M62" s="2"/>
      <c r="N62" s="2"/>
      <c r="O62" s="2"/>
      <c r="P62" s="2"/>
      <c r="Q62" s="2"/>
      <c r="R62" s="2"/>
      <c r="S62" s="2"/>
      <c r="T62" s="2"/>
      <c r="U62" s="2"/>
      <c r="V62" s="2"/>
      <c r="W62" s="2"/>
      <c r="X62" s="2"/>
      <c r="Y62" s="2"/>
      <c r="Z62" s="2"/>
    </row>
    <row r="63" spans="1:26" ht="35.25" customHeight="1" x14ac:dyDescent="0.2">
      <c r="A63" s="65" t="s">
        <v>53</v>
      </c>
      <c r="B63" s="67" t="s">
        <v>241</v>
      </c>
      <c r="C63" s="67" t="s">
        <v>456</v>
      </c>
      <c r="D63" s="2"/>
      <c r="E63" s="2"/>
      <c r="F63" s="2"/>
      <c r="G63" s="2"/>
      <c r="H63" s="2"/>
      <c r="I63" s="2"/>
      <c r="J63" s="2"/>
      <c r="K63" s="2"/>
      <c r="L63" s="2"/>
      <c r="M63" s="2"/>
      <c r="N63" s="2"/>
      <c r="O63" s="2"/>
      <c r="P63" s="2"/>
      <c r="Q63" s="2"/>
      <c r="R63" s="2"/>
      <c r="S63" s="2"/>
      <c r="T63" s="2"/>
      <c r="U63" s="2"/>
      <c r="V63" s="2"/>
      <c r="W63" s="2"/>
      <c r="X63" s="2"/>
      <c r="Y63" s="2"/>
      <c r="Z63" s="2"/>
    </row>
    <row r="64" spans="1:26" ht="12.75" customHeight="1" x14ac:dyDescent="0.2">
      <c r="A64" s="65" t="s">
        <v>246</v>
      </c>
      <c r="B64" s="3" t="s">
        <v>241</v>
      </c>
      <c r="C64" s="67" t="s">
        <v>241</v>
      </c>
      <c r="D64" s="2"/>
      <c r="E64" s="2"/>
      <c r="F64" s="2"/>
      <c r="G64" s="2"/>
      <c r="H64" s="2"/>
      <c r="I64" s="2"/>
      <c r="J64" s="2"/>
      <c r="K64" s="2"/>
      <c r="L64" s="2"/>
      <c r="M64" s="2"/>
      <c r="N64" s="2"/>
      <c r="O64" s="2"/>
      <c r="P64" s="2"/>
      <c r="Q64" s="2"/>
      <c r="R64" s="2"/>
      <c r="S64" s="2"/>
      <c r="T64" s="2"/>
      <c r="U64" s="2"/>
      <c r="V64" s="2"/>
      <c r="W64" s="2"/>
      <c r="X64" s="2"/>
      <c r="Y64" s="2"/>
      <c r="Z64" s="2"/>
    </row>
    <row r="65" spans="1:26" ht="12.75" customHeight="1" x14ac:dyDescent="0.2">
      <c r="A65" s="65" t="s">
        <v>259</v>
      </c>
      <c r="B65" s="67" t="s">
        <v>241</v>
      </c>
      <c r="C65" s="3" t="s">
        <v>241</v>
      </c>
      <c r="D65" s="2"/>
      <c r="E65" s="2"/>
      <c r="F65" s="2"/>
      <c r="G65" s="2"/>
      <c r="H65" s="2"/>
      <c r="I65" s="2"/>
      <c r="J65" s="2"/>
      <c r="K65" s="2"/>
      <c r="L65" s="2"/>
      <c r="M65" s="2"/>
      <c r="N65" s="2"/>
      <c r="O65" s="2"/>
      <c r="P65" s="2"/>
      <c r="Q65" s="2"/>
      <c r="R65" s="2"/>
      <c r="S65" s="2"/>
      <c r="T65" s="2"/>
      <c r="U65" s="2"/>
      <c r="V65" s="2"/>
      <c r="W65" s="2"/>
      <c r="X65" s="2"/>
      <c r="Y65" s="2"/>
      <c r="Z65" s="2"/>
    </row>
    <row r="66" spans="1:26" ht="12.75" customHeight="1" x14ac:dyDescent="0.2">
      <c r="A66" s="65" t="s">
        <v>155</v>
      </c>
      <c r="B66" s="3" t="s">
        <v>241</v>
      </c>
      <c r="C66" s="67" t="s">
        <v>241</v>
      </c>
      <c r="D66" s="2"/>
      <c r="E66" s="2"/>
      <c r="F66" s="2"/>
      <c r="G66" s="2"/>
      <c r="H66" s="2"/>
      <c r="I66" s="2"/>
      <c r="J66" s="2"/>
      <c r="K66" s="2"/>
      <c r="L66" s="2"/>
      <c r="M66" s="2"/>
      <c r="N66" s="2"/>
      <c r="O66" s="2"/>
      <c r="P66" s="2"/>
      <c r="Q66" s="2"/>
      <c r="R66" s="2"/>
      <c r="S66" s="2"/>
      <c r="T66" s="2"/>
      <c r="U66" s="2"/>
      <c r="V66" s="2"/>
      <c r="W66" s="2"/>
      <c r="X66" s="2"/>
      <c r="Y66" s="2"/>
      <c r="Z66" s="2"/>
    </row>
    <row r="67" spans="1:26" ht="12.75" customHeight="1" x14ac:dyDescent="0.2">
      <c r="A67" s="65" t="s">
        <v>281</v>
      </c>
      <c r="B67" s="67" t="s">
        <v>241</v>
      </c>
      <c r="C67" s="3" t="s">
        <v>241</v>
      </c>
      <c r="D67" s="2"/>
      <c r="E67" s="2"/>
      <c r="F67" s="2"/>
      <c r="G67" s="2"/>
      <c r="H67" s="2"/>
      <c r="I67" s="2"/>
      <c r="J67" s="2"/>
      <c r="K67" s="2"/>
      <c r="L67" s="2"/>
      <c r="M67" s="2"/>
      <c r="N67" s="2"/>
      <c r="O67" s="2"/>
      <c r="P67" s="2"/>
      <c r="Q67" s="2"/>
      <c r="R67" s="2"/>
      <c r="S67" s="2"/>
      <c r="T67" s="2"/>
      <c r="U67" s="2"/>
      <c r="V67" s="2"/>
      <c r="W67" s="2"/>
      <c r="X67" s="2"/>
      <c r="Y67" s="2"/>
      <c r="Z67" s="2"/>
    </row>
    <row r="68" spans="1:26" ht="12.75" customHeight="1" x14ac:dyDescent="0.2">
      <c r="A68" s="659" t="s">
        <v>294</v>
      </c>
      <c r="B68" s="612"/>
      <c r="C68" s="613"/>
      <c r="D68" s="2"/>
      <c r="E68" s="2"/>
      <c r="F68" s="2"/>
      <c r="G68" s="2"/>
      <c r="H68" s="2"/>
      <c r="I68" s="2"/>
      <c r="J68" s="2"/>
      <c r="K68" s="2"/>
      <c r="L68" s="2"/>
      <c r="M68" s="2"/>
      <c r="N68" s="2"/>
      <c r="O68" s="2"/>
      <c r="P68" s="2"/>
      <c r="Q68" s="2"/>
      <c r="R68" s="2"/>
      <c r="S68" s="2"/>
      <c r="T68" s="2"/>
      <c r="U68" s="2"/>
      <c r="V68" s="2"/>
      <c r="W68" s="2"/>
      <c r="X68" s="2"/>
      <c r="Y68" s="2"/>
      <c r="Z68" s="2"/>
    </row>
    <row r="69" spans="1:26" ht="12.75" customHeight="1" x14ac:dyDescent="0.2">
      <c r="A69" s="62" t="s">
        <v>197</v>
      </c>
      <c r="B69" s="62" t="s">
        <v>298</v>
      </c>
      <c r="C69" s="62" t="s">
        <v>299</v>
      </c>
      <c r="D69" s="2"/>
      <c r="E69" s="2"/>
      <c r="F69" s="2"/>
      <c r="G69" s="2"/>
      <c r="H69" s="2"/>
      <c r="I69" s="2"/>
      <c r="J69" s="2"/>
      <c r="K69" s="2"/>
      <c r="L69" s="2"/>
      <c r="M69" s="2"/>
      <c r="N69" s="2"/>
      <c r="O69" s="2"/>
      <c r="P69" s="2"/>
      <c r="Q69" s="2"/>
      <c r="R69" s="2"/>
      <c r="S69" s="2"/>
      <c r="T69" s="2"/>
      <c r="U69" s="2"/>
      <c r="V69" s="2"/>
      <c r="W69" s="2"/>
      <c r="X69" s="2"/>
      <c r="Y69" s="2"/>
      <c r="Z69" s="2"/>
    </row>
    <row r="70" spans="1:26" ht="12.75" customHeight="1" x14ac:dyDescent="0.2">
      <c r="A70" s="92" t="s">
        <v>158</v>
      </c>
      <c r="B70" s="69" t="s">
        <v>457</v>
      </c>
      <c r="C70" s="67" t="s">
        <v>458</v>
      </c>
      <c r="D70" s="2"/>
      <c r="E70" s="2"/>
      <c r="F70" s="2"/>
      <c r="G70" s="2"/>
      <c r="H70" s="2"/>
      <c r="I70" s="2"/>
      <c r="J70" s="2"/>
      <c r="K70" s="2"/>
      <c r="L70" s="2"/>
      <c r="M70" s="2"/>
      <c r="N70" s="2"/>
      <c r="O70" s="2"/>
      <c r="P70" s="2"/>
      <c r="Q70" s="2"/>
      <c r="R70" s="2"/>
      <c r="S70" s="2"/>
      <c r="T70" s="2"/>
      <c r="U70" s="2"/>
      <c r="V70" s="2"/>
      <c r="W70" s="2"/>
      <c r="X70" s="2"/>
      <c r="Y70" s="2"/>
      <c r="Z70" s="2"/>
    </row>
    <row r="71" spans="1:26" ht="12.75" customHeight="1" x14ac:dyDescent="0.2">
      <c r="A71" s="94" t="s">
        <v>159</v>
      </c>
      <c r="B71" s="3" t="s">
        <v>241</v>
      </c>
      <c r="C71" s="3" t="s">
        <v>241</v>
      </c>
      <c r="D71" s="2"/>
      <c r="E71" s="2"/>
      <c r="F71" s="2"/>
      <c r="G71" s="2"/>
      <c r="H71" s="2"/>
      <c r="I71" s="2"/>
      <c r="J71" s="2"/>
      <c r="K71" s="2"/>
      <c r="L71" s="2"/>
      <c r="M71" s="2"/>
      <c r="N71" s="2"/>
      <c r="O71" s="2"/>
      <c r="P71" s="2"/>
      <c r="Q71" s="2"/>
      <c r="R71" s="2"/>
      <c r="S71" s="2"/>
      <c r="T71" s="2"/>
      <c r="U71" s="2"/>
      <c r="V71" s="2"/>
      <c r="W71" s="2"/>
      <c r="X71" s="2"/>
      <c r="Y71" s="2"/>
      <c r="Z71" s="2"/>
    </row>
    <row r="72" spans="1:26" ht="12.75" customHeight="1" x14ac:dyDescent="0.2">
      <c r="A72" s="92" t="s">
        <v>332</v>
      </c>
      <c r="B72" s="67" t="s">
        <v>459</v>
      </c>
      <c r="C72" s="67" t="s">
        <v>241</v>
      </c>
      <c r="D72" s="2"/>
      <c r="E72" s="2"/>
      <c r="F72" s="2"/>
      <c r="G72" s="2"/>
      <c r="H72" s="2"/>
      <c r="I72" s="2"/>
      <c r="J72" s="2"/>
      <c r="K72" s="2"/>
      <c r="L72" s="2"/>
      <c r="M72" s="2"/>
      <c r="N72" s="2"/>
      <c r="O72" s="2"/>
      <c r="P72" s="2"/>
      <c r="Q72" s="2"/>
      <c r="R72" s="2"/>
      <c r="S72" s="2"/>
      <c r="T72" s="2"/>
      <c r="U72" s="2"/>
      <c r="V72" s="2"/>
      <c r="W72" s="2"/>
      <c r="X72" s="2"/>
      <c r="Y72" s="2"/>
      <c r="Z72" s="2"/>
    </row>
    <row r="73" spans="1:26" ht="12.75" customHeight="1" x14ac:dyDescent="0.2">
      <c r="A73" s="94" t="s">
        <v>163</v>
      </c>
      <c r="B73" s="67" t="s">
        <v>241</v>
      </c>
      <c r="C73" s="67" t="s">
        <v>241</v>
      </c>
      <c r="D73" s="2"/>
      <c r="E73" s="2"/>
      <c r="F73" s="2"/>
      <c r="G73" s="2"/>
      <c r="H73" s="2"/>
      <c r="I73" s="2"/>
      <c r="J73" s="2"/>
      <c r="K73" s="2"/>
      <c r="L73" s="2"/>
      <c r="M73" s="2"/>
      <c r="N73" s="2"/>
      <c r="O73" s="2"/>
      <c r="P73" s="2"/>
      <c r="Q73" s="2"/>
      <c r="R73" s="2"/>
      <c r="S73" s="2"/>
      <c r="T73" s="2"/>
      <c r="U73" s="2"/>
      <c r="V73" s="2"/>
      <c r="W73" s="2"/>
      <c r="X73" s="2"/>
      <c r="Y73" s="2"/>
      <c r="Z73" s="2"/>
    </row>
    <row r="74" spans="1:26" ht="12.75" customHeight="1" x14ac:dyDescent="0.2">
      <c r="A74" s="92" t="s">
        <v>356</v>
      </c>
      <c r="B74" s="67" t="s">
        <v>241</v>
      </c>
      <c r="C74" s="67" t="s">
        <v>241</v>
      </c>
      <c r="D74" s="2"/>
      <c r="E74" s="2"/>
      <c r="F74" s="2"/>
      <c r="G74" s="2"/>
      <c r="H74" s="2"/>
      <c r="I74" s="2"/>
      <c r="J74" s="2"/>
      <c r="K74" s="2"/>
      <c r="L74" s="2"/>
      <c r="M74" s="2"/>
      <c r="N74" s="2"/>
      <c r="O74" s="2"/>
      <c r="P74" s="2"/>
      <c r="Q74" s="2"/>
      <c r="R74" s="2"/>
      <c r="S74" s="2"/>
      <c r="T74" s="2"/>
      <c r="U74" s="2"/>
      <c r="V74" s="2"/>
      <c r="W74" s="2"/>
      <c r="X74" s="2"/>
      <c r="Y74" s="2"/>
      <c r="Z74" s="2"/>
    </row>
    <row r="75" spans="1:26" ht="12.75" customHeight="1" x14ac:dyDescent="0.2">
      <c r="A75" s="92" t="s">
        <v>366</v>
      </c>
      <c r="B75" s="3" t="s">
        <v>241</v>
      </c>
      <c r="C75" s="3" t="s">
        <v>241</v>
      </c>
      <c r="D75" s="2"/>
      <c r="E75" s="2"/>
      <c r="F75" s="2"/>
      <c r="G75" s="2"/>
      <c r="H75" s="2"/>
      <c r="I75" s="2"/>
      <c r="J75" s="2"/>
      <c r="K75" s="2"/>
      <c r="L75" s="2"/>
      <c r="M75" s="2"/>
      <c r="N75" s="2"/>
      <c r="O75" s="2"/>
      <c r="P75" s="2"/>
      <c r="Q75" s="2"/>
      <c r="R75" s="2"/>
      <c r="S75" s="2"/>
      <c r="T75" s="2"/>
      <c r="U75" s="2"/>
      <c r="V75" s="2"/>
      <c r="W75" s="2"/>
      <c r="X75" s="2"/>
      <c r="Y75" s="2"/>
      <c r="Z75" s="2"/>
    </row>
    <row r="76" spans="1:26" ht="12.75" customHeight="1" x14ac:dyDescent="0.2">
      <c r="A76" s="92" t="s">
        <v>393</v>
      </c>
      <c r="B76" s="67" t="s">
        <v>241</v>
      </c>
      <c r="C76" s="3" t="s">
        <v>241</v>
      </c>
      <c r="D76" s="2"/>
      <c r="E76" s="2"/>
      <c r="F76" s="2"/>
      <c r="G76" s="2"/>
      <c r="H76" s="2"/>
      <c r="I76" s="2"/>
      <c r="J76" s="2"/>
      <c r="K76" s="2"/>
      <c r="L76" s="2"/>
      <c r="M76" s="2"/>
      <c r="N76" s="2"/>
      <c r="O76" s="2"/>
      <c r="P76" s="2"/>
      <c r="Q76" s="2"/>
      <c r="R76" s="2"/>
      <c r="S76" s="2"/>
      <c r="T76" s="2"/>
      <c r="U76" s="2"/>
      <c r="V76" s="2"/>
      <c r="W76" s="2"/>
      <c r="X76" s="2"/>
      <c r="Y76" s="2"/>
      <c r="Z76" s="2"/>
    </row>
    <row r="77" spans="1:26" ht="12.75" customHeight="1" x14ac:dyDescent="0.2">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2.75" customHeight="1" x14ac:dyDescent="0.2">
      <c r="A78" s="622" t="s">
        <v>179</v>
      </c>
      <c r="B78" s="612"/>
      <c r="C78" s="613"/>
      <c r="D78" s="2"/>
      <c r="E78" s="2"/>
      <c r="F78" s="2"/>
      <c r="G78" s="2"/>
      <c r="H78" s="2"/>
      <c r="I78" s="2"/>
      <c r="J78" s="2"/>
      <c r="K78" s="2"/>
      <c r="L78" s="2"/>
      <c r="M78" s="2"/>
      <c r="N78" s="2"/>
      <c r="O78" s="2"/>
      <c r="P78" s="2"/>
      <c r="Q78" s="2"/>
      <c r="R78" s="2"/>
      <c r="S78" s="2"/>
      <c r="T78" s="2"/>
      <c r="U78" s="2"/>
      <c r="V78" s="2"/>
      <c r="W78" s="2"/>
      <c r="X78" s="2"/>
      <c r="Y78" s="2"/>
      <c r="Z78" s="2"/>
    </row>
    <row r="79" spans="1:26" ht="12.75" customHeight="1" x14ac:dyDescent="0.2">
      <c r="A79" s="55"/>
      <c r="B79" s="55"/>
      <c r="C79" s="55"/>
      <c r="D79" s="2"/>
      <c r="E79" s="2"/>
      <c r="F79" s="2"/>
      <c r="G79" s="2"/>
      <c r="H79" s="2"/>
      <c r="I79" s="2"/>
      <c r="J79" s="2"/>
      <c r="K79" s="2"/>
      <c r="L79" s="2"/>
      <c r="M79" s="2"/>
      <c r="N79" s="2"/>
      <c r="O79" s="2"/>
      <c r="P79" s="2"/>
      <c r="Q79" s="2"/>
      <c r="R79" s="2"/>
      <c r="S79" s="2"/>
      <c r="T79" s="2"/>
      <c r="U79" s="2"/>
      <c r="V79" s="2"/>
      <c r="W79" s="2"/>
      <c r="X79" s="2"/>
      <c r="Y79" s="2"/>
      <c r="Z79" s="2"/>
    </row>
    <row r="80" spans="1:26" ht="12.75" customHeight="1" x14ac:dyDescent="0.2">
      <c r="A80" s="57" t="s">
        <v>181</v>
      </c>
      <c r="B80" s="654" t="s">
        <v>116</v>
      </c>
      <c r="C80" s="613"/>
      <c r="D80" s="2"/>
      <c r="E80" s="2"/>
      <c r="F80" s="2"/>
      <c r="G80" s="2"/>
      <c r="H80" s="2"/>
      <c r="I80" s="2"/>
      <c r="J80" s="2"/>
      <c r="K80" s="2"/>
      <c r="L80" s="2"/>
      <c r="M80" s="2"/>
      <c r="N80" s="2"/>
      <c r="O80" s="2"/>
      <c r="P80" s="2"/>
      <c r="Q80" s="2"/>
      <c r="R80" s="2"/>
      <c r="S80" s="2"/>
      <c r="T80" s="2"/>
      <c r="U80" s="2"/>
      <c r="V80" s="2"/>
      <c r="W80" s="2"/>
      <c r="X80" s="2"/>
      <c r="Y80" s="2"/>
      <c r="Z80" s="2"/>
    </row>
    <row r="81" spans="1:26" ht="12.75" customHeight="1" x14ac:dyDescent="0.2">
      <c r="A81" s="55"/>
      <c r="B81" s="55"/>
      <c r="C81" s="55"/>
      <c r="D81" s="2"/>
      <c r="E81" s="2"/>
      <c r="F81" s="2"/>
      <c r="G81" s="2"/>
      <c r="H81" s="2"/>
      <c r="I81" s="2"/>
      <c r="J81" s="2"/>
      <c r="K81" s="2"/>
      <c r="L81" s="2"/>
      <c r="M81" s="2"/>
      <c r="N81" s="2"/>
      <c r="O81" s="2"/>
      <c r="P81" s="2"/>
      <c r="Q81" s="2"/>
      <c r="R81" s="2"/>
      <c r="S81" s="2"/>
      <c r="T81" s="2"/>
      <c r="U81" s="2"/>
      <c r="V81" s="2"/>
      <c r="W81" s="2"/>
      <c r="X81" s="2"/>
      <c r="Y81" s="2"/>
      <c r="Z81" s="2"/>
    </row>
    <row r="82" spans="1:26" ht="12.75" customHeight="1" x14ac:dyDescent="0.2">
      <c r="A82" s="57" t="s">
        <v>184</v>
      </c>
      <c r="B82" s="654"/>
      <c r="C82" s="613"/>
      <c r="D82" s="2"/>
      <c r="E82" s="2"/>
      <c r="F82" s="2"/>
      <c r="G82" s="2"/>
      <c r="H82" s="2"/>
      <c r="I82" s="2"/>
      <c r="J82" s="2"/>
      <c r="K82" s="2"/>
      <c r="L82" s="2"/>
      <c r="M82" s="2"/>
      <c r="N82" s="2"/>
      <c r="O82" s="2"/>
      <c r="P82" s="2"/>
      <c r="Q82" s="2"/>
      <c r="R82" s="2"/>
      <c r="S82" s="2"/>
      <c r="T82" s="2"/>
      <c r="U82" s="2"/>
      <c r="V82" s="2"/>
      <c r="W82" s="2"/>
      <c r="X82" s="2"/>
      <c r="Y82" s="2"/>
      <c r="Z82" s="2"/>
    </row>
    <row r="83" spans="1:26" ht="12.75" customHeight="1" x14ac:dyDescent="0.2">
      <c r="A83" s="55"/>
      <c r="B83" s="55"/>
      <c r="C83" s="55"/>
      <c r="D83" s="2"/>
      <c r="E83" s="2"/>
      <c r="F83" s="2"/>
      <c r="G83" s="2"/>
      <c r="H83" s="2"/>
      <c r="I83" s="2"/>
      <c r="J83" s="2"/>
      <c r="K83" s="2"/>
      <c r="L83" s="2"/>
      <c r="M83" s="2"/>
      <c r="N83" s="2"/>
      <c r="O83" s="2"/>
      <c r="P83" s="2"/>
      <c r="Q83" s="2"/>
      <c r="R83" s="2"/>
      <c r="S83" s="2"/>
      <c r="T83" s="2"/>
      <c r="U83" s="2"/>
      <c r="V83" s="2"/>
      <c r="W83" s="2"/>
      <c r="X83" s="2"/>
      <c r="Y83" s="2"/>
      <c r="Z83" s="2"/>
    </row>
    <row r="84" spans="1:26" ht="12.75" customHeight="1" x14ac:dyDescent="0.2">
      <c r="A84" s="622" t="s">
        <v>194</v>
      </c>
      <c r="B84" s="612"/>
      <c r="C84" s="613"/>
      <c r="D84" s="2"/>
      <c r="E84" s="2"/>
      <c r="F84" s="2"/>
      <c r="G84" s="2"/>
      <c r="H84" s="2"/>
      <c r="I84" s="2"/>
      <c r="J84" s="2"/>
      <c r="K84" s="2"/>
      <c r="L84" s="2"/>
      <c r="M84" s="2"/>
      <c r="N84" s="2"/>
      <c r="O84" s="2"/>
      <c r="P84" s="2"/>
      <c r="Q84" s="2"/>
      <c r="R84" s="2"/>
      <c r="S84" s="2"/>
      <c r="T84" s="2"/>
      <c r="U84" s="2"/>
      <c r="V84" s="2"/>
      <c r="W84" s="2"/>
      <c r="X84" s="2"/>
      <c r="Y84" s="2"/>
      <c r="Z84" s="2"/>
    </row>
    <row r="85" spans="1:26" ht="12.75" customHeight="1" x14ac:dyDescent="0.2">
      <c r="A85" s="62" t="s">
        <v>197</v>
      </c>
      <c r="B85" s="62" t="s">
        <v>198</v>
      </c>
      <c r="C85" s="62" t="s">
        <v>199</v>
      </c>
      <c r="D85" s="2"/>
      <c r="E85" s="2"/>
      <c r="F85" s="2"/>
      <c r="G85" s="2"/>
      <c r="H85" s="2"/>
      <c r="I85" s="2"/>
      <c r="J85" s="2"/>
      <c r="K85" s="2"/>
      <c r="L85" s="2"/>
      <c r="M85" s="2"/>
      <c r="N85" s="2"/>
      <c r="O85" s="2"/>
      <c r="P85" s="2"/>
      <c r="Q85" s="2"/>
      <c r="R85" s="2"/>
      <c r="S85" s="2"/>
      <c r="T85" s="2"/>
      <c r="U85" s="2"/>
      <c r="V85" s="2"/>
      <c r="W85" s="2"/>
      <c r="X85" s="2"/>
      <c r="Y85" s="2"/>
      <c r="Z85" s="2"/>
    </row>
    <row r="86" spans="1:26" ht="12.75" customHeight="1" x14ac:dyDescent="0.2">
      <c r="A86" s="65" t="s">
        <v>202</v>
      </c>
      <c r="B86" s="67" t="s">
        <v>460</v>
      </c>
      <c r="C86" s="67" t="s">
        <v>461</v>
      </c>
      <c r="D86" s="2"/>
      <c r="E86" s="2"/>
      <c r="F86" s="2"/>
      <c r="G86" s="2"/>
      <c r="H86" s="2"/>
      <c r="I86" s="2"/>
      <c r="J86" s="2"/>
      <c r="K86" s="2"/>
      <c r="L86" s="2"/>
      <c r="M86" s="2"/>
      <c r="N86" s="2"/>
      <c r="O86" s="2"/>
      <c r="P86" s="2"/>
      <c r="Q86" s="2"/>
      <c r="R86" s="2"/>
      <c r="S86" s="2"/>
      <c r="T86" s="2"/>
      <c r="U86" s="2"/>
      <c r="V86" s="2"/>
      <c r="W86" s="2"/>
      <c r="X86" s="2"/>
      <c r="Y86" s="2"/>
      <c r="Z86" s="2"/>
    </row>
    <row r="87" spans="1:26" ht="12.75" customHeight="1" x14ac:dyDescent="0.2">
      <c r="A87" s="65" t="s">
        <v>145</v>
      </c>
      <c r="B87" s="67" t="s">
        <v>462</v>
      </c>
      <c r="C87" s="67" t="s">
        <v>287</v>
      </c>
      <c r="D87" s="2"/>
      <c r="E87" s="2"/>
      <c r="F87" s="2"/>
      <c r="G87" s="2"/>
      <c r="H87" s="2"/>
      <c r="I87" s="2"/>
      <c r="J87" s="2"/>
      <c r="K87" s="2"/>
      <c r="L87" s="2"/>
      <c r="M87" s="2"/>
      <c r="N87" s="2"/>
      <c r="O87" s="2"/>
      <c r="P87" s="2"/>
      <c r="Q87" s="2"/>
      <c r="R87" s="2"/>
      <c r="S87" s="2"/>
      <c r="T87" s="2"/>
      <c r="U87" s="2"/>
      <c r="V87" s="2"/>
      <c r="W87" s="2"/>
      <c r="X87" s="2"/>
      <c r="Y87" s="2"/>
      <c r="Z87" s="2"/>
    </row>
    <row r="88" spans="1:26" ht="12.75" customHeight="1" x14ac:dyDescent="0.2">
      <c r="A88" s="65" t="s">
        <v>53</v>
      </c>
      <c r="B88" s="67" t="s">
        <v>463</v>
      </c>
      <c r="C88" s="67" t="s">
        <v>464</v>
      </c>
      <c r="D88" s="2"/>
      <c r="E88" s="2"/>
      <c r="F88" s="2"/>
      <c r="G88" s="2"/>
      <c r="H88" s="2"/>
      <c r="I88" s="2"/>
      <c r="J88" s="2"/>
      <c r="K88" s="2"/>
      <c r="L88" s="2"/>
      <c r="M88" s="2"/>
      <c r="N88" s="2"/>
      <c r="O88" s="2"/>
      <c r="P88" s="2"/>
      <c r="Q88" s="2"/>
      <c r="R88" s="2"/>
      <c r="S88" s="2"/>
      <c r="T88" s="2"/>
      <c r="U88" s="2"/>
      <c r="V88" s="2"/>
      <c r="W88" s="2"/>
      <c r="X88" s="2"/>
      <c r="Y88" s="2"/>
      <c r="Z88" s="2"/>
    </row>
    <row r="89" spans="1:26" ht="12.75" customHeight="1" x14ac:dyDescent="0.2">
      <c r="A89" s="65" t="s">
        <v>246</v>
      </c>
      <c r="B89" s="3" t="s">
        <v>241</v>
      </c>
      <c r="C89" s="67" t="s">
        <v>287</v>
      </c>
      <c r="D89" s="2"/>
      <c r="E89" s="2"/>
      <c r="F89" s="2"/>
      <c r="G89" s="2"/>
      <c r="H89" s="2"/>
      <c r="I89" s="2"/>
      <c r="J89" s="2"/>
      <c r="K89" s="2"/>
      <c r="L89" s="2"/>
      <c r="M89" s="2"/>
      <c r="N89" s="2"/>
      <c r="O89" s="2"/>
      <c r="P89" s="2"/>
      <c r="Q89" s="2"/>
      <c r="R89" s="2"/>
      <c r="S89" s="2"/>
      <c r="T89" s="2"/>
      <c r="U89" s="2"/>
      <c r="V89" s="2"/>
      <c r="W89" s="2"/>
      <c r="X89" s="2"/>
      <c r="Y89" s="2"/>
      <c r="Z89" s="2"/>
    </row>
    <row r="90" spans="1:26" ht="12.75" customHeight="1" x14ac:dyDescent="0.2">
      <c r="A90" s="65" t="s">
        <v>259</v>
      </c>
      <c r="B90" s="67" t="s">
        <v>241</v>
      </c>
      <c r="C90" s="3" t="s">
        <v>287</v>
      </c>
      <c r="D90" s="2"/>
      <c r="E90" s="2"/>
      <c r="F90" s="2"/>
      <c r="G90" s="2"/>
      <c r="H90" s="2"/>
      <c r="I90" s="2"/>
      <c r="J90" s="2"/>
      <c r="K90" s="2"/>
      <c r="L90" s="2"/>
      <c r="M90" s="2"/>
      <c r="N90" s="2"/>
      <c r="O90" s="2"/>
      <c r="P90" s="2"/>
      <c r="Q90" s="2"/>
      <c r="R90" s="2"/>
      <c r="S90" s="2"/>
      <c r="T90" s="2"/>
      <c r="U90" s="2"/>
      <c r="V90" s="2"/>
      <c r="W90" s="2"/>
      <c r="X90" s="2"/>
      <c r="Y90" s="2"/>
      <c r="Z90" s="2"/>
    </row>
    <row r="91" spans="1:26" ht="12.75" customHeight="1" x14ac:dyDescent="0.2">
      <c r="A91" s="65" t="s">
        <v>155</v>
      </c>
      <c r="B91" s="3" t="s">
        <v>241</v>
      </c>
      <c r="C91" s="67" t="s">
        <v>287</v>
      </c>
      <c r="D91" s="2"/>
      <c r="E91" s="2"/>
      <c r="F91" s="2"/>
      <c r="G91" s="2"/>
      <c r="H91" s="2"/>
      <c r="I91" s="2"/>
      <c r="J91" s="2"/>
      <c r="K91" s="2"/>
      <c r="L91" s="2"/>
      <c r="M91" s="2"/>
      <c r="N91" s="2"/>
      <c r="O91" s="2"/>
      <c r="P91" s="2"/>
      <c r="Q91" s="2"/>
      <c r="R91" s="2"/>
      <c r="S91" s="2"/>
      <c r="T91" s="2"/>
      <c r="U91" s="2"/>
      <c r="V91" s="2"/>
      <c r="W91" s="2"/>
      <c r="X91" s="2"/>
      <c r="Y91" s="2"/>
      <c r="Z91" s="2"/>
    </row>
    <row r="92" spans="1:26" ht="12.75" customHeight="1" x14ac:dyDescent="0.2">
      <c r="A92" s="65" t="s">
        <v>281</v>
      </c>
      <c r="B92" s="67" t="s">
        <v>465</v>
      </c>
      <c r="C92" s="3" t="s">
        <v>241</v>
      </c>
      <c r="D92" s="2"/>
      <c r="E92" s="2"/>
      <c r="F92" s="2"/>
      <c r="G92" s="2"/>
      <c r="H92" s="2"/>
      <c r="I92" s="2"/>
      <c r="J92" s="2"/>
      <c r="K92" s="2"/>
      <c r="L92" s="2"/>
      <c r="M92" s="2"/>
      <c r="N92" s="2"/>
      <c r="O92" s="2"/>
      <c r="P92" s="2"/>
      <c r="Q92" s="2"/>
      <c r="R92" s="2"/>
      <c r="S92" s="2"/>
      <c r="T92" s="2"/>
      <c r="U92" s="2"/>
      <c r="V92" s="2"/>
      <c r="W92" s="2"/>
      <c r="X92" s="2"/>
      <c r="Y92" s="2"/>
      <c r="Z92" s="2"/>
    </row>
    <row r="93" spans="1:26" ht="12.75" customHeight="1" x14ac:dyDescent="0.2">
      <c r="A93" s="659" t="s">
        <v>294</v>
      </c>
      <c r="B93" s="612"/>
      <c r="C93" s="613"/>
      <c r="D93" s="2"/>
      <c r="E93" s="2"/>
      <c r="F93" s="2"/>
      <c r="G93" s="2"/>
      <c r="H93" s="2"/>
      <c r="I93" s="2"/>
      <c r="J93" s="2"/>
      <c r="K93" s="2"/>
      <c r="L93" s="2"/>
      <c r="M93" s="2"/>
      <c r="N93" s="2"/>
      <c r="O93" s="2"/>
      <c r="P93" s="2"/>
      <c r="Q93" s="2"/>
      <c r="R93" s="2"/>
      <c r="S93" s="2"/>
      <c r="T93" s="2"/>
      <c r="U93" s="2"/>
      <c r="V93" s="2"/>
      <c r="W93" s="2"/>
      <c r="X93" s="2"/>
      <c r="Y93" s="2"/>
      <c r="Z93" s="2"/>
    </row>
    <row r="94" spans="1:26" ht="12.75" customHeight="1" x14ac:dyDescent="0.2">
      <c r="A94" s="62" t="s">
        <v>197</v>
      </c>
      <c r="B94" s="62" t="s">
        <v>298</v>
      </c>
      <c r="C94" s="62" t="s">
        <v>299</v>
      </c>
      <c r="D94" s="2"/>
      <c r="E94" s="2"/>
      <c r="F94" s="2"/>
      <c r="G94" s="2"/>
      <c r="H94" s="2"/>
      <c r="I94" s="2"/>
      <c r="J94" s="2"/>
      <c r="K94" s="2"/>
      <c r="L94" s="2"/>
      <c r="M94" s="2"/>
      <c r="N94" s="2"/>
      <c r="O94" s="2"/>
      <c r="P94" s="2"/>
      <c r="Q94" s="2"/>
      <c r="R94" s="2"/>
      <c r="S94" s="2"/>
      <c r="T94" s="2"/>
      <c r="U94" s="2"/>
      <c r="V94" s="2"/>
      <c r="W94" s="2"/>
      <c r="X94" s="2"/>
      <c r="Y94" s="2"/>
      <c r="Z94" s="2"/>
    </row>
    <row r="95" spans="1:26" ht="12.75" customHeight="1" x14ac:dyDescent="0.2">
      <c r="A95" s="92" t="s">
        <v>158</v>
      </c>
      <c r="B95" s="83" t="s">
        <v>241</v>
      </c>
      <c r="C95" s="67" t="s">
        <v>466</v>
      </c>
      <c r="D95" s="2"/>
      <c r="E95" s="2"/>
      <c r="F95" s="2"/>
      <c r="G95" s="2"/>
      <c r="H95" s="2"/>
      <c r="I95" s="2"/>
      <c r="J95" s="2"/>
      <c r="K95" s="2"/>
      <c r="L95" s="2"/>
      <c r="M95" s="2"/>
      <c r="N95" s="2"/>
      <c r="O95" s="2"/>
      <c r="P95" s="2"/>
      <c r="Q95" s="2"/>
      <c r="R95" s="2"/>
      <c r="S95" s="2"/>
      <c r="T95" s="2"/>
      <c r="U95" s="2"/>
      <c r="V95" s="2"/>
      <c r="W95" s="2"/>
      <c r="X95" s="2"/>
      <c r="Y95" s="2"/>
      <c r="Z95" s="2"/>
    </row>
    <row r="96" spans="1:26" ht="12.75" customHeight="1" x14ac:dyDescent="0.2">
      <c r="A96" s="93" t="s">
        <v>159</v>
      </c>
      <c r="B96" s="83" t="s">
        <v>241</v>
      </c>
      <c r="C96" s="67" t="s">
        <v>467</v>
      </c>
      <c r="D96" s="2"/>
      <c r="E96" s="2"/>
      <c r="F96" s="2"/>
      <c r="G96" s="2"/>
      <c r="H96" s="2"/>
      <c r="I96" s="2"/>
      <c r="J96" s="2"/>
      <c r="K96" s="2"/>
      <c r="L96" s="2"/>
      <c r="M96" s="2"/>
      <c r="N96" s="2"/>
      <c r="O96" s="2"/>
      <c r="P96" s="2"/>
      <c r="Q96" s="2"/>
      <c r="R96" s="2"/>
      <c r="S96" s="2"/>
      <c r="T96" s="2"/>
      <c r="U96" s="2"/>
      <c r="V96" s="2"/>
      <c r="W96" s="2"/>
      <c r="X96" s="2"/>
      <c r="Y96" s="2"/>
      <c r="Z96" s="2"/>
    </row>
    <row r="97" spans="1:26" ht="12.75" customHeight="1" x14ac:dyDescent="0.2">
      <c r="A97" s="92" t="s">
        <v>332</v>
      </c>
      <c r="B97" s="67" t="s">
        <v>468</v>
      </c>
      <c r="C97" s="67" t="s">
        <v>467</v>
      </c>
      <c r="D97" s="2"/>
      <c r="E97" s="2"/>
      <c r="F97" s="2"/>
      <c r="G97" s="2"/>
      <c r="H97" s="2"/>
      <c r="I97" s="2"/>
      <c r="J97" s="2"/>
      <c r="K97" s="2"/>
      <c r="L97" s="2"/>
      <c r="M97" s="2"/>
      <c r="N97" s="2"/>
      <c r="O97" s="2"/>
      <c r="P97" s="2"/>
      <c r="Q97" s="2"/>
      <c r="R97" s="2"/>
      <c r="S97" s="2"/>
      <c r="T97" s="2"/>
      <c r="U97" s="2"/>
      <c r="V97" s="2"/>
      <c r="W97" s="2"/>
      <c r="X97" s="2"/>
      <c r="Y97" s="2"/>
      <c r="Z97" s="2"/>
    </row>
    <row r="98" spans="1:26" ht="12.75" customHeight="1" x14ac:dyDescent="0.2">
      <c r="A98" s="93" t="s">
        <v>163</v>
      </c>
      <c r="B98" s="67" t="s">
        <v>287</v>
      </c>
      <c r="C98" s="67" t="s">
        <v>287</v>
      </c>
      <c r="D98" s="2"/>
      <c r="E98" s="2"/>
      <c r="F98" s="2"/>
      <c r="G98" s="2"/>
      <c r="H98" s="2"/>
      <c r="I98" s="2"/>
      <c r="J98" s="2"/>
      <c r="K98" s="2"/>
      <c r="L98" s="2"/>
      <c r="M98" s="2"/>
      <c r="N98" s="2"/>
      <c r="O98" s="2"/>
      <c r="P98" s="2"/>
      <c r="Q98" s="2"/>
      <c r="R98" s="2"/>
      <c r="S98" s="2"/>
      <c r="T98" s="2"/>
      <c r="U98" s="2"/>
      <c r="V98" s="2"/>
      <c r="W98" s="2"/>
      <c r="X98" s="2"/>
      <c r="Y98" s="2"/>
      <c r="Z98" s="2"/>
    </row>
    <row r="99" spans="1:26" ht="12.75" customHeight="1" x14ac:dyDescent="0.2">
      <c r="A99" s="92" t="s">
        <v>356</v>
      </c>
      <c r="B99" s="67" t="s">
        <v>287</v>
      </c>
      <c r="C99" s="67" t="s">
        <v>287</v>
      </c>
      <c r="D99" s="2"/>
      <c r="E99" s="2"/>
      <c r="F99" s="2"/>
      <c r="G99" s="2"/>
      <c r="H99" s="2"/>
      <c r="I99" s="2"/>
      <c r="J99" s="2"/>
      <c r="K99" s="2"/>
      <c r="L99" s="2"/>
      <c r="M99" s="2"/>
      <c r="N99" s="2"/>
      <c r="O99" s="2"/>
      <c r="P99" s="2"/>
      <c r="Q99" s="2"/>
      <c r="R99" s="2"/>
      <c r="S99" s="2"/>
      <c r="T99" s="2"/>
      <c r="U99" s="2"/>
      <c r="V99" s="2"/>
      <c r="W99" s="2"/>
      <c r="X99" s="2"/>
      <c r="Y99" s="2"/>
      <c r="Z99" s="2"/>
    </row>
    <row r="100" spans="1:26" ht="12.75" customHeight="1" x14ac:dyDescent="0.2">
      <c r="A100" s="92" t="s">
        <v>366</v>
      </c>
      <c r="B100" s="3" t="s">
        <v>287</v>
      </c>
      <c r="C100" s="3" t="s">
        <v>287</v>
      </c>
      <c r="D100" s="2"/>
      <c r="E100" s="2"/>
      <c r="F100" s="2"/>
      <c r="G100" s="2"/>
      <c r="H100" s="2"/>
      <c r="I100" s="2"/>
      <c r="J100" s="2"/>
      <c r="K100" s="2"/>
      <c r="L100" s="2"/>
      <c r="M100" s="2"/>
      <c r="N100" s="2"/>
      <c r="O100" s="2"/>
      <c r="P100" s="2"/>
      <c r="Q100" s="2"/>
      <c r="R100" s="2"/>
      <c r="S100" s="2"/>
      <c r="T100" s="2"/>
      <c r="U100" s="2"/>
      <c r="V100" s="2"/>
      <c r="W100" s="2"/>
      <c r="X100" s="2"/>
      <c r="Y100" s="2"/>
      <c r="Z100" s="2"/>
    </row>
    <row r="101" spans="1:26" ht="12.75" customHeight="1" x14ac:dyDescent="0.2">
      <c r="A101" s="92" t="s">
        <v>393</v>
      </c>
      <c r="B101" s="67" t="s">
        <v>241</v>
      </c>
      <c r="C101" s="3" t="s">
        <v>241</v>
      </c>
      <c r="D101" s="2"/>
      <c r="E101" s="2"/>
      <c r="F101" s="2"/>
      <c r="G101" s="2"/>
      <c r="H101" s="2"/>
      <c r="I101" s="2"/>
      <c r="J101" s="2"/>
      <c r="K101" s="2"/>
      <c r="L101" s="2"/>
      <c r="M101" s="2"/>
      <c r="N101" s="2"/>
      <c r="O101" s="2"/>
      <c r="P101" s="2"/>
      <c r="Q101" s="2"/>
      <c r="R101" s="2"/>
      <c r="S101" s="2"/>
      <c r="T101" s="2"/>
      <c r="U101" s="2"/>
      <c r="V101" s="2"/>
      <c r="W101" s="2"/>
      <c r="X101" s="2"/>
      <c r="Y101" s="2"/>
      <c r="Z101" s="2"/>
    </row>
    <row r="102" spans="1:26" ht="12.75" customHeight="1" x14ac:dyDescent="0.2">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2.75" customHeight="1" x14ac:dyDescent="0.2">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2.75" customHeight="1" x14ac:dyDescent="0.2">
      <c r="A104" s="622" t="s">
        <v>179</v>
      </c>
      <c r="B104" s="612"/>
      <c r="C104" s="613"/>
      <c r="D104" s="2"/>
      <c r="E104" s="2"/>
      <c r="F104" s="2"/>
      <c r="G104" s="2"/>
      <c r="H104" s="2"/>
      <c r="I104" s="2"/>
      <c r="J104" s="2"/>
      <c r="K104" s="2"/>
      <c r="L104" s="2"/>
      <c r="M104" s="2"/>
      <c r="N104" s="2"/>
      <c r="O104" s="2"/>
      <c r="P104" s="2"/>
      <c r="Q104" s="2"/>
      <c r="R104" s="2"/>
      <c r="S104" s="2"/>
      <c r="T104" s="2"/>
      <c r="U104" s="2"/>
      <c r="V104" s="2"/>
      <c r="W104" s="2"/>
      <c r="X104" s="2"/>
      <c r="Y104" s="2"/>
      <c r="Z104" s="2"/>
    </row>
    <row r="105" spans="1:26" ht="12.75" customHeight="1" x14ac:dyDescent="0.2">
      <c r="A105" s="55"/>
      <c r="B105" s="55"/>
      <c r="C105" s="55"/>
      <c r="D105" s="2"/>
      <c r="E105" s="2"/>
      <c r="F105" s="2"/>
      <c r="G105" s="2"/>
      <c r="H105" s="2"/>
      <c r="I105" s="2"/>
      <c r="J105" s="2"/>
      <c r="K105" s="2"/>
      <c r="L105" s="2"/>
      <c r="M105" s="2"/>
      <c r="N105" s="2"/>
      <c r="O105" s="2"/>
      <c r="P105" s="2"/>
      <c r="Q105" s="2"/>
      <c r="R105" s="2"/>
      <c r="S105" s="2"/>
      <c r="T105" s="2"/>
      <c r="U105" s="2"/>
      <c r="V105" s="2"/>
      <c r="W105" s="2"/>
      <c r="X105" s="2"/>
      <c r="Y105" s="2"/>
      <c r="Z105" s="2"/>
    </row>
    <row r="106" spans="1:26" ht="12.75" customHeight="1" x14ac:dyDescent="0.2">
      <c r="A106" s="57" t="s">
        <v>181</v>
      </c>
      <c r="B106" s="654" t="s">
        <v>122</v>
      </c>
      <c r="C106" s="613"/>
      <c r="D106" s="2"/>
      <c r="E106" s="2"/>
      <c r="F106" s="2"/>
      <c r="G106" s="2"/>
      <c r="H106" s="2"/>
      <c r="I106" s="2"/>
      <c r="J106" s="2"/>
      <c r="K106" s="2"/>
      <c r="L106" s="2"/>
      <c r="M106" s="2"/>
      <c r="N106" s="2"/>
      <c r="O106" s="2"/>
      <c r="P106" s="2"/>
      <c r="Q106" s="2"/>
      <c r="R106" s="2"/>
      <c r="S106" s="2"/>
      <c r="T106" s="2"/>
      <c r="U106" s="2"/>
      <c r="V106" s="2"/>
      <c r="W106" s="2"/>
      <c r="X106" s="2"/>
      <c r="Y106" s="2"/>
      <c r="Z106" s="2"/>
    </row>
    <row r="107" spans="1:26" ht="12.75" customHeight="1" x14ac:dyDescent="0.2">
      <c r="A107" s="55"/>
      <c r="B107" s="55"/>
      <c r="C107" s="55"/>
      <c r="D107" s="2"/>
      <c r="E107" s="2"/>
      <c r="F107" s="2"/>
      <c r="G107" s="2"/>
      <c r="H107" s="2"/>
      <c r="I107" s="2"/>
      <c r="J107" s="2"/>
      <c r="K107" s="2"/>
      <c r="L107" s="2"/>
      <c r="M107" s="2"/>
      <c r="N107" s="2"/>
      <c r="O107" s="2"/>
      <c r="P107" s="2"/>
      <c r="Q107" s="2"/>
      <c r="R107" s="2"/>
      <c r="S107" s="2"/>
      <c r="T107" s="2"/>
      <c r="U107" s="2"/>
      <c r="V107" s="2"/>
      <c r="W107" s="2"/>
      <c r="X107" s="2"/>
      <c r="Y107" s="2"/>
      <c r="Z107" s="2"/>
    </row>
    <row r="108" spans="1:26" ht="12.75" customHeight="1" x14ac:dyDescent="0.2">
      <c r="A108" s="57" t="s">
        <v>184</v>
      </c>
      <c r="B108" s="654"/>
      <c r="C108" s="613"/>
      <c r="D108" s="2"/>
      <c r="E108" s="2"/>
      <c r="F108" s="2"/>
      <c r="G108" s="2"/>
      <c r="H108" s="2"/>
      <c r="I108" s="2"/>
      <c r="J108" s="2"/>
      <c r="K108" s="2"/>
      <c r="L108" s="2"/>
      <c r="M108" s="2"/>
      <c r="N108" s="2"/>
      <c r="O108" s="2"/>
      <c r="P108" s="2"/>
      <c r="Q108" s="2"/>
      <c r="R108" s="2"/>
      <c r="S108" s="2"/>
      <c r="T108" s="2"/>
      <c r="U108" s="2"/>
      <c r="V108" s="2"/>
      <c r="W108" s="2"/>
      <c r="X108" s="2"/>
      <c r="Y108" s="2"/>
      <c r="Z108" s="2"/>
    </row>
    <row r="109" spans="1:26" ht="12.75" customHeight="1" x14ac:dyDescent="0.2">
      <c r="A109" s="55"/>
      <c r="B109" s="55"/>
      <c r="C109" s="55"/>
      <c r="D109" s="2"/>
      <c r="E109" s="2"/>
      <c r="F109" s="2"/>
      <c r="G109" s="2"/>
      <c r="H109" s="2"/>
      <c r="I109" s="2"/>
      <c r="J109" s="2"/>
      <c r="K109" s="2"/>
      <c r="L109" s="2"/>
      <c r="M109" s="2"/>
      <c r="N109" s="2"/>
      <c r="O109" s="2"/>
      <c r="P109" s="2"/>
      <c r="Q109" s="2"/>
      <c r="R109" s="2"/>
      <c r="S109" s="2"/>
      <c r="T109" s="2"/>
      <c r="U109" s="2"/>
      <c r="V109" s="2"/>
      <c r="W109" s="2"/>
      <c r="X109" s="2"/>
      <c r="Y109" s="2"/>
      <c r="Z109" s="2"/>
    </row>
    <row r="110" spans="1:26" ht="12.75" customHeight="1" x14ac:dyDescent="0.2">
      <c r="A110" s="622" t="s">
        <v>194</v>
      </c>
      <c r="B110" s="612"/>
      <c r="C110" s="613"/>
      <c r="D110" s="2"/>
      <c r="E110" s="2"/>
      <c r="F110" s="2"/>
      <c r="G110" s="2"/>
      <c r="H110" s="2"/>
      <c r="I110" s="2"/>
      <c r="J110" s="2"/>
      <c r="K110" s="2"/>
      <c r="L110" s="2"/>
      <c r="M110" s="2"/>
      <c r="N110" s="2"/>
      <c r="O110" s="2"/>
      <c r="P110" s="2"/>
      <c r="Q110" s="2"/>
      <c r="R110" s="2"/>
      <c r="S110" s="2"/>
      <c r="T110" s="2"/>
      <c r="U110" s="2"/>
      <c r="V110" s="2"/>
      <c r="W110" s="2"/>
      <c r="X110" s="2"/>
      <c r="Y110" s="2"/>
      <c r="Z110" s="2"/>
    </row>
    <row r="111" spans="1:26" ht="12.75" customHeight="1" x14ac:dyDescent="0.2">
      <c r="A111" s="62" t="s">
        <v>197</v>
      </c>
      <c r="B111" s="62" t="s">
        <v>198</v>
      </c>
      <c r="C111" s="62" t="s">
        <v>199</v>
      </c>
      <c r="D111" s="2"/>
      <c r="E111" s="2"/>
      <c r="F111" s="2"/>
      <c r="G111" s="2"/>
      <c r="H111" s="2"/>
      <c r="I111" s="2"/>
      <c r="J111" s="2"/>
      <c r="K111" s="2"/>
      <c r="L111" s="2"/>
      <c r="M111" s="2"/>
      <c r="N111" s="2"/>
      <c r="O111" s="2"/>
      <c r="P111" s="2"/>
      <c r="Q111" s="2"/>
      <c r="R111" s="2"/>
      <c r="S111" s="2"/>
      <c r="T111" s="2"/>
      <c r="U111" s="2"/>
      <c r="V111" s="2"/>
      <c r="W111" s="2"/>
      <c r="X111" s="2"/>
      <c r="Y111" s="2"/>
      <c r="Z111" s="2"/>
    </row>
    <row r="112" spans="1:26" ht="12.75" customHeight="1" x14ac:dyDescent="0.2">
      <c r="A112" s="65" t="s">
        <v>202</v>
      </c>
      <c r="B112" s="67" t="s">
        <v>470</v>
      </c>
      <c r="C112" s="67" t="s">
        <v>471</v>
      </c>
      <c r="D112" s="2"/>
      <c r="E112" s="2"/>
      <c r="F112" s="2"/>
      <c r="G112" s="2"/>
      <c r="H112" s="2"/>
      <c r="I112" s="2"/>
      <c r="J112" s="2"/>
      <c r="K112" s="2"/>
      <c r="L112" s="2"/>
      <c r="M112" s="2"/>
      <c r="N112" s="2"/>
      <c r="O112" s="2"/>
      <c r="P112" s="2"/>
      <c r="Q112" s="2"/>
      <c r="R112" s="2"/>
      <c r="S112" s="2"/>
      <c r="T112" s="2"/>
      <c r="U112" s="2"/>
      <c r="V112" s="2"/>
      <c r="W112" s="2"/>
      <c r="X112" s="2"/>
      <c r="Y112" s="2"/>
      <c r="Z112" s="2"/>
    </row>
    <row r="113" spans="1:26" ht="12.75" customHeight="1" x14ac:dyDescent="0.2">
      <c r="A113" s="65" t="s">
        <v>145</v>
      </c>
      <c r="B113" s="67" t="s">
        <v>472</v>
      </c>
      <c r="C113" s="67" t="s">
        <v>473</v>
      </c>
      <c r="D113" s="2"/>
      <c r="E113" s="2"/>
      <c r="F113" s="2"/>
      <c r="G113" s="2"/>
      <c r="H113" s="2"/>
      <c r="I113" s="2"/>
      <c r="J113" s="2"/>
      <c r="K113" s="2"/>
      <c r="L113" s="2"/>
      <c r="M113" s="2"/>
      <c r="N113" s="2"/>
      <c r="O113" s="2"/>
      <c r="P113" s="2"/>
      <c r="Q113" s="2"/>
      <c r="R113" s="2"/>
      <c r="S113" s="2"/>
      <c r="T113" s="2"/>
      <c r="U113" s="2"/>
      <c r="V113" s="2"/>
      <c r="W113" s="2"/>
      <c r="X113" s="2"/>
      <c r="Y113" s="2"/>
      <c r="Z113" s="2"/>
    </row>
    <row r="114" spans="1:26" ht="12.75" customHeight="1" x14ac:dyDescent="0.2">
      <c r="A114" s="65" t="s">
        <v>53</v>
      </c>
      <c r="B114" s="67" t="s">
        <v>475</v>
      </c>
      <c r="C114" s="67" t="s">
        <v>434</v>
      </c>
      <c r="D114" s="2"/>
      <c r="E114" s="2"/>
      <c r="F114" s="2"/>
      <c r="G114" s="2"/>
      <c r="H114" s="2"/>
      <c r="I114" s="2"/>
      <c r="J114" s="2"/>
      <c r="K114" s="2"/>
      <c r="L114" s="2"/>
      <c r="M114" s="2"/>
      <c r="N114" s="2"/>
      <c r="O114" s="2"/>
      <c r="P114" s="2"/>
      <c r="Q114" s="2"/>
      <c r="R114" s="2"/>
      <c r="S114" s="2"/>
      <c r="T114" s="2"/>
      <c r="U114" s="2"/>
      <c r="V114" s="2"/>
      <c r="W114" s="2"/>
      <c r="X114" s="2"/>
      <c r="Y114" s="2"/>
      <c r="Z114" s="2"/>
    </row>
    <row r="115" spans="1:26" ht="12.75" customHeight="1" x14ac:dyDescent="0.2">
      <c r="A115" s="65" t="s">
        <v>246</v>
      </c>
      <c r="B115" s="67" t="s">
        <v>241</v>
      </c>
      <c r="C115" s="67" t="s">
        <v>476</v>
      </c>
      <c r="D115" s="2"/>
      <c r="E115" s="2"/>
      <c r="F115" s="2"/>
      <c r="G115" s="2"/>
      <c r="H115" s="2"/>
      <c r="I115" s="2"/>
      <c r="J115" s="2"/>
      <c r="K115" s="2"/>
      <c r="L115" s="2"/>
      <c r="M115" s="2"/>
      <c r="N115" s="2"/>
      <c r="O115" s="2"/>
      <c r="P115" s="2"/>
      <c r="Q115" s="2"/>
      <c r="R115" s="2"/>
      <c r="S115" s="2"/>
      <c r="T115" s="2"/>
      <c r="U115" s="2"/>
      <c r="V115" s="2"/>
      <c r="W115" s="2"/>
      <c r="X115" s="2"/>
      <c r="Y115" s="2"/>
      <c r="Z115" s="2"/>
    </row>
    <row r="116" spans="1:26" ht="12.75" customHeight="1" x14ac:dyDescent="0.2">
      <c r="A116" s="65" t="s">
        <v>259</v>
      </c>
      <c r="B116" s="67" t="s">
        <v>477</v>
      </c>
      <c r="C116" s="3"/>
      <c r="D116" s="2"/>
      <c r="E116" s="2"/>
      <c r="F116" s="2"/>
      <c r="G116" s="2"/>
      <c r="H116" s="2"/>
      <c r="I116" s="2"/>
      <c r="J116" s="2"/>
      <c r="K116" s="2"/>
      <c r="L116" s="2"/>
      <c r="M116" s="2"/>
      <c r="N116" s="2"/>
      <c r="O116" s="2"/>
      <c r="P116" s="2"/>
      <c r="Q116" s="2"/>
      <c r="R116" s="2"/>
      <c r="S116" s="2"/>
      <c r="T116" s="2"/>
      <c r="U116" s="2"/>
      <c r="V116" s="2"/>
      <c r="W116" s="2"/>
      <c r="X116" s="2"/>
      <c r="Y116" s="2"/>
      <c r="Z116" s="2"/>
    </row>
    <row r="117" spans="1:26" ht="12.75" customHeight="1" x14ac:dyDescent="0.2">
      <c r="A117" s="65" t="s">
        <v>155</v>
      </c>
      <c r="B117" s="3"/>
      <c r="C117" s="3"/>
      <c r="D117" s="2"/>
      <c r="E117" s="2"/>
      <c r="F117" s="2"/>
      <c r="G117" s="2"/>
      <c r="H117" s="2"/>
      <c r="I117" s="2"/>
      <c r="J117" s="2"/>
      <c r="K117" s="2"/>
      <c r="L117" s="2"/>
      <c r="M117" s="2"/>
      <c r="N117" s="2"/>
      <c r="O117" s="2"/>
      <c r="P117" s="2"/>
      <c r="Q117" s="2"/>
      <c r="R117" s="2"/>
      <c r="S117" s="2"/>
      <c r="T117" s="2"/>
      <c r="U117" s="2"/>
      <c r="V117" s="2"/>
      <c r="W117" s="2"/>
      <c r="X117" s="2"/>
      <c r="Y117" s="2"/>
      <c r="Z117" s="2"/>
    </row>
    <row r="118" spans="1:26" ht="12.75" customHeight="1" x14ac:dyDescent="0.2">
      <c r="A118" s="65" t="s">
        <v>281</v>
      </c>
      <c r="B118" s="67" t="s">
        <v>478</v>
      </c>
      <c r="C118" s="3"/>
      <c r="D118" s="2"/>
      <c r="E118" s="2"/>
      <c r="F118" s="2"/>
      <c r="G118" s="2"/>
      <c r="H118" s="2"/>
      <c r="I118" s="2"/>
      <c r="J118" s="2"/>
      <c r="K118" s="2"/>
      <c r="L118" s="2"/>
      <c r="M118" s="2"/>
      <c r="N118" s="2"/>
      <c r="O118" s="2"/>
      <c r="P118" s="2"/>
      <c r="Q118" s="2"/>
      <c r="R118" s="2"/>
      <c r="S118" s="2"/>
      <c r="T118" s="2"/>
      <c r="U118" s="2"/>
      <c r="V118" s="2"/>
      <c r="W118" s="2"/>
      <c r="X118" s="2"/>
      <c r="Y118" s="2"/>
      <c r="Z118" s="2"/>
    </row>
    <row r="119" spans="1:26" ht="12.75" customHeight="1" x14ac:dyDescent="0.2">
      <c r="A119" s="659" t="s">
        <v>294</v>
      </c>
      <c r="B119" s="612"/>
      <c r="C119" s="613"/>
      <c r="D119" s="2"/>
      <c r="E119" s="2"/>
      <c r="F119" s="2"/>
      <c r="G119" s="2"/>
      <c r="H119" s="2"/>
      <c r="I119" s="2"/>
      <c r="J119" s="2"/>
      <c r="K119" s="2"/>
      <c r="L119" s="2"/>
      <c r="M119" s="2"/>
      <c r="N119" s="2"/>
      <c r="O119" s="2"/>
      <c r="P119" s="2"/>
      <c r="Q119" s="2"/>
      <c r="R119" s="2"/>
      <c r="S119" s="2"/>
      <c r="T119" s="2"/>
      <c r="U119" s="2"/>
      <c r="V119" s="2"/>
      <c r="W119" s="2"/>
      <c r="X119" s="2"/>
      <c r="Y119" s="2"/>
      <c r="Z119" s="2"/>
    </row>
    <row r="120" spans="1:26" ht="12.75" customHeight="1" x14ac:dyDescent="0.2">
      <c r="A120" s="62" t="s">
        <v>197</v>
      </c>
      <c r="B120" s="62" t="s">
        <v>298</v>
      </c>
      <c r="C120" s="62" t="s">
        <v>299</v>
      </c>
      <c r="D120" s="2"/>
      <c r="E120" s="2"/>
      <c r="F120" s="2"/>
      <c r="G120" s="2"/>
      <c r="H120" s="2"/>
      <c r="I120" s="2"/>
      <c r="J120" s="2"/>
      <c r="K120" s="2"/>
      <c r="L120" s="2"/>
      <c r="M120" s="2"/>
      <c r="N120" s="2"/>
      <c r="O120" s="2"/>
      <c r="P120" s="2"/>
      <c r="Q120" s="2"/>
      <c r="R120" s="2"/>
      <c r="S120" s="2"/>
      <c r="T120" s="2"/>
      <c r="U120" s="2"/>
      <c r="V120" s="2"/>
      <c r="W120" s="2"/>
      <c r="X120" s="2"/>
      <c r="Y120" s="2"/>
      <c r="Z120" s="2"/>
    </row>
    <row r="121" spans="1:26" ht="12.75" customHeight="1" x14ac:dyDescent="0.2">
      <c r="A121" s="92" t="s">
        <v>158</v>
      </c>
      <c r="B121" s="3" t="s">
        <v>241</v>
      </c>
      <c r="C121" s="67" t="s">
        <v>241</v>
      </c>
      <c r="D121" s="2"/>
      <c r="E121" s="2"/>
      <c r="F121" s="2"/>
      <c r="G121" s="2"/>
      <c r="H121" s="2"/>
      <c r="I121" s="2"/>
      <c r="J121" s="2"/>
      <c r="K121" s="2"/>
      <c r="L121" s="2"/>
      <c r="M121" s="2"/>
      <c r="N121" s="2"/>
      <c r="O121" s="2"/>
      <c r="P121" s="2"/>
      <c r="Q121" s="2"/>
      <c r="R121" s="2"/>
      <c r="S121" s="2"/>
      <c r="T121" s="2"/>
      <c r="U121" s="2"/>
      <c r="V121" s="2"/>
      <c r="W121" s="2"/>
      <c r="X121" s="2"/>
      <c r="Y121" s="2"/>
      <c r="Z121" s="2"/>
    </row>
    <row r="122" spans="1:26" ht="12.75" customHeight="1" x14ac:dyDescent="0.2">
      <c r="A122" s="706" t="s">
        <v>159</v>
      </c>
      <c r="B122" s="710" t="s">
        <v>241</v>
      </c>
      <c r="C122" s="661" t="s">
        <v>480</v>
      </c>
      <c r="D122" s="2"/>
      <c r="E122" s="2"/>
      <c r="F122" s="2"/>
      <c r="G122" s="2"/>
      <c r="H122" s="2"/>
      <c r="I122" s="2"/>
      <c r="J122" s="2"/>
      <c r="K122" s="2"/>
      <c r="L122" s="2"/>
      <c r="M122" s="2"/>
      <c r="N122" s="2"/>
      <c r="O122" s="2"/>
      <c r="P122" s="2"/>
      <c r="Q122" s="2"/>
      <c r="R122" s="2"/>
      <c r="S122" s="2"/>
      <c r="T122" s="2"/>
      <c r="U122" s="2"/>
      <c r="V122" s="2"/>
      <c r="W122" s="2"/>
      <c r="X122" s="2"/>
      <c r="Y122" s="2"/>
      <c r="Z122" s="2"/>
    </row>
    <row r="123" spans="1:26" ht="25.5" customHeight="1" x14ac:dyDescent="0.2">
      <c r="A123" s="660"/>
      <c r="B123" s="657"/>
      <c r="C123" s="657"/>
      <c r="D123" s="2"/>
      <c r="E123" s="2"/>
      <c r="F123" s="2"/>
      <c r="G123" s="2"/>
      <c r="H123" s="2"/>
      <c r="I123" s="2"/>
      <c r="J123" s="2"/>
      <c r="K123" s="2"/>
      <c r="L123" s="2"/>
      <c r="M123" s="2"/>
      <c r="N123" s="2"/>
      <c r="O123" s="2"/>
      <c r="P123" s="2"/>
      <c r="Q123" s="2"/>
      <c r="R123" s="2"/>
      <c r="S123" s="2"/>
      <c r="T123" s="2"/>
      <c r="U123" s="2"/>
      <c r="V123" s="2"/>
      <c r="W123" s="2"/>
      <c r="X123" s="2"/>
      <c r="Y123" s="2"/>
      <c r="Z123" s="2"/>
    </row>
    <row r="124" spans="1:26" ht="12.75" customHeight="1" x14ac:dyDescent="0.2">
      <c r="A124" s="92" t="s">
        <v>332</v>
      </c>
      <c r="B124" s="3" t="s">
        <v>241</v>
      </c>
      <c r="C124" s="67" t="s">
        <v>481</v>
      </c>
      <c r="D124" s="2"/>
      <c r="E124" s="2"/>
      <c r="F124" s="2"/>
      <c r="G124" s="2"/>
      <c r="H124" s="2"/>
      <c r="I124" s="2"/>
      <c r="J124" s="2"/>
      <c r="K124" s="2"/>
      <c r="L124" s="2"/>
      <c r="M124" s="2"/>
      <c r="N124" s="2"/>
      <c r="O124" s="2"/>
      <c r="P124" s="2"/>
      <c r="Q124" s="2"/>
      <c r="R124" s="2"/>
      <c r="S124" s="2"/>
      <c r="T124" s="2"/>
      <c r="U124" s="2"/>
      <c r="V124" s="2"/>
      <c r="W124" s="2"/>
      <c r="X124" s="2"/>
      <c r="Y124" s="2"/>
      <c r="Z124" s="2"/>
    </row>
    <row r="125" spans="1:26" ht="12.75" customHeight="1" x14ac:dyDescent="0.2">
      <c r="A125" s="93" t="s">
        <v>163</v>
      </c>
      <c r="B125" s="67" t="s">
        <v>241</v>
      </c>
      <c r="C125" s="67" t="s">
        <v>241</v>
      </c>
      <c r="D125" s="2"/>
      <c r="E125" s="2"/>
      <c r="F125" s="2"/>
      <c r="G125" s="2"/>
      <c r="H125" s="2"/>
      <c r="I125" s="2"/>
      <c r="J125" s="2"/>
      <c r="K125" s="2"/>
      <c r="L125" s="2"/>
      <c r="M125" s="2"/>
      <c r="N125" s="2"/>
      <c r="O125" s="2"/>
      <c r="P125" s="2"/>
      <c r="Q125" s="2"/>
      <c r="R125" s="2"/>
      <c r="S125" s="2"/>
      <c r="T125" s="2"/>
      <c r="U125" s="2"/>
      <c r="V125" s="2"/>
      <c r="W125" s="2"/>
      <c r="X125" s="2"/>
      <c r="Y125" s="2"/>
      <c r="Z125" s="2"/>
    </row>
    <row r="126" spans="1:26" ht="12.75" customHeight="1" x14ac:dyDescent="0.2">
      <c r="A126" s="65" t="s">
        <v>356</v>
      </c>
      <c r="B126" s="3" t="s">
        <v>241</v>
      </c>
      <c r="C126" s="3" t="s">
        <v>241</v>
      </c>
      <c r="D126" s="2"/>
      <c r="E126" s="2"/>
      <c r="F126" s="2"/>
      <c r="G126" s="2"/>
      <c r="H126" s="2"/>
      <c r="I126" s="2"/>
      <c r="J126" s="2"/>
      <c r="K126" s="2"/>
      <c r="L126" s="2"/>
      <c r="M126" s="2"/>
      <c r="N126" s="2"/>
      <c r="O126" s="2"/>
      <c r="P126" s="2"/>
      <c r="Q126" s="2"/>
      <c r="R126" s="2"/>
      <c r="S126" s="2"/>
      <c r="T126" s="2"/>
      <c r="U126" s="2"/>
      <c r="V126" s="2"/>
      <c r="W126" s="2"/>
      <c r="X126" s="2"/>
      <c r="Y126" s="2"/>
      <c r="Z126" s="2"/>
    </row>
    <row r="127" spans="1:26" ht="12.75" customHeight="1" x14ac:dyDescent="0.2">
      <c r="A127" s="65" t="s">
        <v>366</v>
      </c>
      <c r="B127" s="3" t="s">
        <v>241</v>
      </c>
      <c r="C127" s="3" t="s">
        <v>241</v>
      </c>
      <c r="D127" s="2"/>
      <c r="E127" s="2"/>
      <c r="F127" s="2"/>
      <c r="G127" s="2"/>
      <c r="H127" s="2"/>
      <c r="I127" s="2"/>
      <c r="J127" s="2"/>
      <c r="K127" s="2"/>
      <c r="L127" s="2"/>
      <c r="M127" s="2"/>
      <c r="N127" s="2"/>
      <c r="O127" s="2"/>
      <c r="P127" s="2"/>
      <c r="Q127" s="2"/>
      <c r="R127" s="2"/>
      <c r="S127" s="2"/>
      <c r="T127" s="2"/>
      <c r="U127" s="2"/>
      <c r="V127" s="2"/>
      <c r="W127" s="2"/>
      <c r="X127" s="2"/>
      <c r="Y127" s="2"/>
      <c r="Z127" s="2"/>
    </row>
    <row r="128" spans="1:26" ht="12.75" customHeight="1" x14ac:dyDescent="0.2">
      <c r="A128" s="65" t="s">
        <v>393</v>
      </c>
      <c r="B128" s="3" t="s">
        <v>241</v>
      </c>
      <c r="C128" s="3" t="s">
        <v>241</v>
      </c>
      <c r="D128" s="2"/>
      <c r="E128" s="2"/>
      <c r="F128" s="2"/>
      <c r="G128" s="2"/>
      <c r="H128" s="2"/>
      <c r="I128" s="2"/>
      <c r="J128" s="2"/>
      <c r="K128" s="2"/>
      <c r="L128" s="2"/>
      <c r="M128" s="2"/>
      <c r="N128" s="2"/>
      <c r="O128" s="2"/>
      <c r="P128" s="2"/>
      <c r="Q128" s="2"/>
      <c r="R128" s="2"/>
      <c r="S128" s="2"/>
      <c r="T128" s="2"/>
      <c r="U128" s="2"/>
      <c r="V128" s="2"/>
      <c r="W128" s="2"/>
      <c r="X128" s="2"/>
      <c r="Y128" s="2"/>
      <c r="Z128" s="2"/>
    </row>
    <row r="129" spans="1:26" ht="12.75"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2.75"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2.75" customHeight="1" x14ac:dyDescent="0.2">
      <c r="A131" s="622" t="s">
        <v>179</v>
      </c>
      <c r="B131" s="612"/>
      <c r="C131" s="613"/>
      <c r="D131" s="2"/>
      <c r="E131" s="2"/>
      <c r="F131" s="2"/>
      <c r="G131" s="2"/>
      <c r="H131" s="2"/>
      <c r="I131" s="2"/>
      <c r="J131" s="2"/>
      <c r="K131" s="2"/>
      <c r="L131" s="2"/>
      <c r="M131" s="2"/>
      <c r="N131" s="2"/>
      <c r="O131" s="2"/>
      <c r="P131" s="2"/>
      <c r="Q131" s="2"/>
      <c r="R131" s="2"/>
      <c r="S131" s="2"/>
      <c r="T131" s="2"/>
      <c r="U131" s="2"/>
      <c r="V131" s="2"/>
      <c r="W131" s="2"/>
      <c r="X131" s="2"/>
      <c r="Y131" s="2"/>
      <c r="Z131" s="2"/>
    </row>
    <row r="132" spans="1:26" ht="12.75" customHeight="1" x14ac:dyDescent="0.2">
      <c r="A132" s="55"/>
      <c r="B132" s="55"/>
      <c r="C132" s="55"/>
      <c r="D132" s="2"/>
      <c r="E132" s="2"/>
      <c r="F132" s="2"/>
      <c r="G132" s="2"/>
      <c r="H132" s="2"/>
      <c r="I132" s="2"/>
      <c r="J132" s="2"/>
      <c r="K132" s="2"/>
      <c r="L132" s="2"/>
      <c r="M132" s="2"/>
      <c r="N132" s="2"/>
      <c r="O132" s="2"/>
      <c r="P132" s="2"/>
      <c r="Q132" s="2"/>
      <c r="R132" s="2"/>
      <c r="S132" s="2"/>
      <c r="T132" s="2"/>
      <c r="U132" s="2"/>
      <c r="V132" s="2"/>
      <c r="W132" s="2"/>
      <c r="X132" s="2"/>
      <c r="Y132" s="2"/>
      <c r="Z132" s="2"/>
    </row>
    <row r="133" spans="1:26" ht="12.75" customHeight="1" x14ac:dyDescent="0.2">
      <c r="A133" s="57" t="s">
        <v>181</v>
      </c>
      <c r="B133" s="654" t="s">
        <v>91</v>
      </c>
      <c r="C133" s="613"/>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75" customHeight="1" x14ac:dyDescent="0.2">
      <c r="A134" s="55"/>
      <c r="B134" s="55"/>
      <c r="C134" s="55"/>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75" customHeight="1" x14ac:dyDescent="0.2">
      <c r="A135" s="57" t="s">
        <v>184</v>
      </c>
      <c r="B135" s="654"/>
      <c r="C135" s="613"/>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75" customHeight="1" x14ac:dyDescent="0.2">
      <c r="A136" s="55"/>
      <c r="B136" s="55"/>
      <c r="C136" s="55"/>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75" customHeight="1" x14ac:dyDescent="0.2">
      <c r="A137" s="622" t="s">
        <v>194</v>
      </c>
      <c r="B137" s="612"/>
      <c r="C137" s="613"/>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75" customHeight="1" x14ac:dyDescent="0.2">
      <c r="A138" s="62" t="s">
        <v>197</v>
      </c>
      <c r="B138" s="62" t="s">
        <v>198</v>
      </c>
      <c r="C138" s="62" t="s">
        <v>199</v>
      </c>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75" customHeight="1" x14ac:dyDescent="0.2">
      <c r="A139" s="65" t="s">
        <v>202</v>
      </c>
      <c r="B139" s="67" t="s">
        <v>485</v>
      </c>
      <c r="C139" s="110" t="s">
        <v>486</v>
      </c>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75" customHeight="1" x14ac:dyDescent="0.2">
      <c r="A140" s="65" t="s">
        <v>145</v>
      </c>
      <c r="B140" s="67" t="s">
        <v>489</v>
      </c>
      <c r="C140" s="73" t="s">
        <v>490</v>
      </c>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75" customHeight="1" x14ac:dyDescent="0.2">
      <c r="A141" s="65" t="s">
        <v>53</v>
      </c>
      <c r="B141" s="67" t="s">
        <v>241</v>
      </c>
      <c r="C141" s="67" t="s">
        <v>287</v>
      </c>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75" customHeight="1" x14ac:dyDescent="0.2">
      <c r="A142" s="65" t="s">
        <v>246</v>
      </c>
      <c r="B142" s="3" t="s">
        <v>241</v>
      </c>
      <c r="C142" s="67" t="s">
        <v>287</v>
      </c>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75" customHeight="1" x14ac:dyDescent="0.2">
      <c r="A143" s="65" t="s">
        <v>259</v>
      </c>
      <c r="B143" s="67" t="s">
        <v>241</v>
      </c>
      <c r="C143" s="3" t="s">
        <v>287</v>
      </c>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75" customHeight="1" x14ac:dyDescent="0.2">
      <c r="A144" s="65" t="s">
        <v>155</v>
      </c>
      <c r="B144" s="3" t="s">
        <v>241</v>
      </c>
      <c r="C144" s="3" t="s">
        <v>492</v>
      </c>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75" customHeight="1" x14ac:dyDescent="0.2">
      <c r="A145" s="65" t="s">
        <v>281</v>
      </c>
      <c r="B145" s="9" t="s">
        <v>493</v>
      </c>
      <c r="C145" s="73" t="s">
        <v>494</v>
      </c>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75" customHeight="1" x14ac:dyDescent="0.2">
      <c r="A146" s="659" t="s">
        <v>294</v>
      </c>
      <c r="B146" s="612"/>
      <c r="C146" s="613"/>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75" customHeight="1" x14ac:dyDescent="0.2">
      <c r="A147" s="62" t="s">
        <v>197</v>
      </c>
      <c r="B147" s="62" t="s">
        <v>298</v>
      </c>
      <c r="C147" s="62" t="s">
        <v>299</v>
      </c>
      <c r="D147" s="2"/>
      <c r="E147" s="2"/>
      <c r="F147" s="2"/>
      <c r="G147" s="2"/>
      <c r="H147" s="2"/>
      <c r="I147" s="2"/>
      <c r="J147" s="2"/>
      <c r="K147" s="2"/>
      <c r="L147" s="2"/>
      <c r="M147" s="2"/>
      <c r="N147" s="2"/>
      <c r="O147" s="2"/>
      <c r="P147" s="2"/>
      <c r="Q147" s="2"/>
      <c r="R147" s="2"/>
      <c r="S147" s="2"/>
      <c r="T147" s="2"/>
      <c r="U147" s="2"/>
      <c r="V147" s="2"/>
      <c r="W147" s="2"/>
      <c r="X147" s="2"/>
      <c r="Y147" s="2"/>
      <c r="Z147" s="2"/>
    </row>
    <row r="148" spans="1:26" ht="12.75" customHeight="1" x14ac:dyDescent="0.2">
      <c r="A148" s="92" t="s">
        <v>158</v>
      </c>
      <c r="B148" s="3" t="s">
        <v>241</v>
      </c>
      <c r="C148" s="67" t="s">
        <v>241</v>
      </c>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75" customHeight="1" x14ac:dyDescent="0.2">
      <c r="A149" s="94" t="s">
        <v>159</v>
      </c>
      <c r="B149" s="3" t="s">
        <v>241</v>
      </c>
      <c r="C149" s="3" t="s">
        <v>241</v>
      </c>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75" customHeight="1" x14ac:dyDescent="0.2">
      <c r="A150" s="92" t="s">
        <v>332</v>
      </c>
      <c r="B150" s="3" t="s">
        <v>241</v>
      </c>
      <c r="C150" s="67" t="s">
        <v>495</v>
      </c>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75" customHeight="1" x14ac:dyDescent="0.2">
      <c r="A151" s="94" t="s">
        <v>163</v>
      </c>
      <c r="B151" s="67" t="s">
        <v>241</v>
      </c>
      <c r="C151" s="67" t="s">
        <v>241</v>
      </c>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75" customHeight="1" x14ac:dyDescent="0.2">
      <c r="A152" s="65" t="s">
        <v>356</v>
      </c>
      <c r="B152" s="3" t="s">
        <v>241</v>
      </c>
      <c r="C152" s="3" t="s">
        <v>241</v>
      </c>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75" customHeight="1" x14ac:dyDescent="0.2">
      <c r="A153" s="65" t="s">
        <v>366</v>
      </c>
      <c r="B153" s="3" t="s">
        <v>241</v>
      </c>
      <c r="C153" s="3" t="s">
        <v>241</v>
      </c>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75" customHeight="1" x14ac:dyDescent="0.2">
      <c r="A154" s="65" t="s">
        <v>393</v>
      </c>
      <c r="B154" s="3" t="s">
        <v>241</v>
      </c>
      <c r="C154" s="3" t="s">
        <v>241</v>
      </c>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75"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75"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75" customHeight="1" x14ac:dyDescent="0.2">
      <c r="A157" s="622" t="s">
        <v>179</v>
      </c>
      <c r="B157" s="612"/>
      <c r="C157" s="613"/>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75" customHeight="1" x14ac:dyDescent="0.2">
      <c r="A158" s="55"/>
      <c r="B158" s="55"/>
      <c r="C158" s="55"/>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75" customHeight="1" x14ac:dyDescent="0.2">
      <c r="A159" s="57" t="s">
        <v>181</v>
      </c>
      <c r="B159" s="654" t="s">
        <v>93</v>
      </c>
      <c r="C159" s="613"/>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75" customHeight="1" x14ac:dyDescent="0.2">
      <c r="A160" s="55"/>
      <c r="B160" s="55"/>
      <c r="C160" s="55"/>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75" customHeight="1" x14ac:dyDescent="0.2">
      <c r="A161" s="57" t="s">
        <v>184</v>
      </c>
      <c r="B161" s="654"/>
      <c r="C161" s="613"/>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75" customHeight="1" x14ac:dyDescent="0.2">
      <c r="A162" s="55"/>
      <c r="B162" s="55"/>
      <c r="C162" s="55"/>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75" customHeight="1" x14ac:dyDescent="0.2">
      <c r="A163" s="622" t="s">
        <v>194</v>
      </c>
      <c r="B163" s="612"/>
      <c r="C163" s="613"/>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75" customHeight="1" x14ac:dyDescent="0.2">
      <c r="A164" s="62" t="s">
        <v>197</v>
      </c>
      <c r="B164" s="62" t="s">
        <v>198</v>
      </c>
      <c r="C164" s="62" t="s">
        <v>199</v>
      </c>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75" customHeight="1" x14ac:dyDescent="0.2">
      <c r="A165" s="65" t="s">
        <v>202</v>
      </c>
      <c r="B165" s="110" t="s">
        <v>504</v>
      </c>
      <c r="C165" s="113" t="s">
        <v>505</v>
      </c>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75" customHeight="1" x14ac:dyDescent="0.2">
      <c r="A166" s="65" t="s">
        <v>145</v>
      </c>
      <c r="B166" s="113" t="s">
        <v>513</v>
      </c>
      <c r="C166" s="114" t="s">
        <v>514</v>
      </c>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75" customHeight="1" x14ac:dyDescent="0.2">
      <c r="A167" s="65" t="s">
        <v>53</v>
      </c>
      <c r="B167" s="113" t="s">
        <v>518</v>
      </c>
      <c r="C167" s="113" t="s">
        <v>519</v>
      </c>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75" customHeight="1" x14ac:dyDescent="0.2">
      <c r="A168" s="65" t="s">
        <v>246</v>
      </c>
      <c r="B168" s="110" t="s">
        <v>522</v>
      </c>
      <c r="C168" s="113" t="s">
        <v>523</v>
      </c>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75" customHeight="1" x14ac:dyDescent="0.2">
      <c r="A169" s="65" t="s">
        <v>259</v>
      </c>
      <c r="B169" s="113" t="s">
        <v>526</v>
      </c>
      <c r="C169" s="110" t="s">
        <v>527</v>
      </c>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75" customHeight="1" x14ac:dyDescent="0.2">
      <c r="A170" s="65" t="s">
        <v>155</v>
      </c>
      <c r="B170" s="110" t="s">
        <v>533</v>
      </c>
      <c r="C170" s="113" t="s">
        <v>534</v>
      </c>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75" customHeight="1" x14ac:dyDescent="0.2">
      <c r="A171" s="65" t="s">
        <v>281</v>
      </c>
      <c r="B171" s="113" t="s">
        <v>540</v>
      </c>
      <c r="C171" s="113" t="s">
        <v>541</v>
      </c>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75" customHeight="1" x14ac:dyDescent="0.2">
      <c r="A172" s="659" t="s">
        <v>294</v>
      </c>
      <c r="B172" s="612"/>
      <c r="C172" s="613"/>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75" customHeight="1" x14ac:dyDescent="0.2">
      <c r="A173" s="62" t="s">
        <v>197</v>
      </c>
      <c r="B173" s="62" t="s">
        <v>298</v>
      </c>
      <c r="C173" s="62" t="s">
        <v>299</v>
      </c>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75" customHeight="1" x14ac:dyDescent="0.2">
      <c r="A174" s="70" t="s">
        <v>158</v>
      </c>
      <c r="B174" s="113" t="s">
        <v>554</v>
      </c>
      <c r="C174" s="113" t="s">
        <v>555</v>
      </c>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75" customHeight="1" x14ac:dyDescent="0.2">
      <c r="A175" s="655" t="s">
        <v>159</v>
      </c>
      <c r="B175" s="119" t="s">
        <v>330</v>
      </c>
      <c r="C175" s="113" t="s">
        <v>558</v>
      </c>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75" customHeight="1" x14ac:dyDescent="0.2">
      <c r="A176" s="656"/>
      <c r="B176" s="113" t="s">
        <v>325</v>
      </c>
      <c r="C176" s="113" t="s">
        <v>559</v>
      </c>
      <c r="D176" s="2"/>
      <c r="E176" s="2"/>
      <c r="F176" s="2"/>
      <c r="G176" s="2"/>
      <c r="H176" s="2"/>
      <c r="I176" s="2"/>
      <c r="J176" s="2"/>
      <c r="K176" s="2"/>
      <c r="L176" s="2"/>
      <c r="M176" s="2"/>
      <c r="N176" s="2"/>
      <c r="O176" s="2"/>
      <c r="P176" s="2"/>
      <c r="Q176" s="2"/>
      <c r="R176" s="2"/>
      <c r="S176" s="2"/>
      <c r="T176" s="2"/>
      <c r="U176" s="2"/>
      <c r="V176" s="2"/>
      <c r="W176" s="2"/>
      <c r="X176" s="2"/>
      <c r="Y176" s="2"/>
      <c r="Z176" s="2"/>
    </row>
    <row r="177" spans="1:26" ht="33.75" customHeight="1" x14ac:dyDescent="0.2">
      <c r="A177" s="657"/>
      <c r="B177" s="113" t="s">
        <v>560</v>
      </c>
      <c r="C177" s="113" t="s">
        <v>561</v>
      </c>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75" customHeight="1" x14ac:dyDescent="0.2">
      <c r="A178" s="70" t="s">
        <v>332</v>
      </c>
      <c r="B178" s="110" t="s">
        <v>563</v>
      </c>
      <c r="C178" s="113" t="s">
        <v>564</v>
      </c>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75" customHeight="1" x14ac:dyDescent="0.2">
      <c r="A179" s="84" t="s">
        <v>163</v>
      </c>
      <c r="B179" s="110" t="s">
        <v>565</v>
      </c>
      <c r="C179" s="113" t="s">
        <v>351</v>
      </c>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75" customHeight="1" x14ac:dyDescent="0.2">
      <c r="A180" s="65" t="s">
        <v>356</v>
      </c>
      <c r="B180" s="113" t="s">
        <v>566</v>
      </c>
      <c r="C180" s="110" t="s">
        <v>567</v>
      </c>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75" customHeight="1" x14ac:dyDescent="0.2">
      <c r="A181" s="65" t="s">
        <v>366</v>
      </c>
      <c r="B181" s="110" t="s">
        <v>568</v>
      </c>
      <c r="C181" s="113" t="s">
        <v>569</v>
      </c>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75" customHeight="1" x14ac:dyDescent="0.2">
      <c r="A182" s="65" t="s">
        <v>393</v>
      </c>
      <c r="B182" s="110" t="s">
        <v>540</v>
      </c>
      <c r="C182" s="113" t="s">
        <v>541</v>
      </c>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75"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75"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75" customHeight="1" x14ac:dyDescent="0.2">
      <c r="A185" s="622" t="s">
        <v>179</v>
      </c>
      <c r="B185" s="612"/>
      <c r="C185" s="613"/>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75" customHeight="1" x14ac:dyDescent="0.2">
      <c r="A186" s="55"/>
      <c r="B186" s="55"/>
      <c r="C186" s="55"/>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75" customHeight="1" x14ac:dyDescent="0.2">
      <c r="A187" s="57" t="s">
        <v>181</v>
      </c>
      <c r="B187" s="654" t="s">
        <v>80</v>
      </c>
      <c r="C187" s="613"/>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75" customHeight="1" x14ac:dyDescent="0.2">
      <c r="A188" s="55"/>
      <c r="B188" s="55"/>
      <c r="C188" s="55"/>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75" customHeight="1" x14ac:dyDescent="0.2">
      <c r="A189" s="57" t="s">
        <v>184</v>
      </c>
      <c r="B189" s="654"/>
      <c r="C189" s="613"/>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75" customHeight="1" x14ac:dyDescent="0.2">
      <c r="A190" s="55"/>
      <c r="B190" s="55"/>
      <c r="C190" s="55"/>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75" customHeight="1" x14ac:dyDescent="0.2">
      <c r="A191" s="622" t="s">
        <v>194</v>
      </c>
      <c r="B191" s="612"/>
      <c r="C191" s="613"/>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75" customHeight="1" x14ac:dyDescent="0.2">
      <c r="A192" s="62" t="s">
        <v>197</v>
      </c>
      <c r="B192" s="62" t="s">
        <v>198</v>
      </c>
      <c r="C192" s="62" t="s">
        <v>199</v>
      </c>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75" customHeight="1" x14ac:dyDescent="0.2">
      <c r="A193" s="65" t="s">
        <v>202</v>
      </c>
      <c r="B193" s="113" t="s">
        <v>574</v>
      </c>
      <c r="C193" s="113" t="s">
        <v>575</v>
      </c>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75" customHeight="1" x14ac:dyDescent="0.2">
      <c r="A194" s="65" t="s">
        <v>145</v>
      </c>
      <c r="B194" s="113" t="s">
        <v>579</v>
      </c>
      <c r="C194" s="114" t="s">
        <v>581</v>
      </c>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75" customHeight="1" x14ac:dyDescent="0.2">
      <c r="A195" s="65" t="s">
        <v>53</v>
      </c>
      <c r="B195" s="113" t="s">
        <v>582</v>
      </c>
      <c r="C195" s="113" t="s">
        <v>583</v>
      </c>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75" customHeight="1" x14ac:dyDescent="0.2">
      <c r="A196" s="65" t="s">
        <v>246</v>
      </c>
      <c r="B196" s="113" t="s">
        <v>584</v>
      </c>
      <c r="C196" s="113" t="s">
        <v>585</v>
      </c>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75" customHeight="1" x14ac:dyDescent="0.2">
      <c r="A197" s="65" t="s">
        <v>259</v>
      </c>
      <c r="B197" s="113" t="s">
        <v>586</v>
      </c>
      <c r="C197" s="113" t="s">
        <v>587</v>
      </c>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75" customHeight="1" x14ac:dyDescent="0.2">
      <c r="A198" s="65" t="s">
        <v>155</v>
      </c>
      <c r="B198" s="113" t="s">
        <v>588</v>
      </c>
      <c r="C198" s="113" t="s">
        <v>287</v>
      </c>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75" customHeight="1" x14ac:dyDescent="0.2">
      <c r="A199" s="65" t="s">
        <v>281</v>
      </c>
      <c r="B199" s="113" t="s">
        <v>589</v>
      </c>
      <c r="C199" s="113" t="s">
        <v>590</v>
      </c>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75" customHeight="1" x14ac:dyDescent="0.2">
      <c r="A200" s="659" t="s">
        <v>294</v>
      </c>
      <c r="B200" s="612"/>
      <c r="C200" s="613"/>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75" customHeight="1" x14ac:dyDescent="0.2">
      <c r="A201" s="62" t="s">
        <v>197</v>
      </c>
      <c r="B201" s="62" t="s">
        <v>298</v>
      </c>
      <c r="C201" s="62" t="s">
        <v>299</v>
      </c>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75" customHeight="1" x14ac:dyDescent="0.2">
      <c r="A202" s="70" t="s">
        <v>158</v>
      </c>
      <c r="B202" s="113" t="s">
        <v>591</v>
      </c>
      <c r="C202" s="113" t="s">
        <v>592</v>
      </c>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75" customHeight="1" x14ac:dyDescent="0.2">
      <c r="A203" s="84" t="s">
        <v>159</v>
      </c>
      <c r="B203" s="113" t="s">
        <v>593</v>
      </c>
      <c r="C203" s="113" t="s">
        <v>594</v>
      </c>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75" customHeight="1" x14ac:dyDescent="0.2">
      <c r="A204" s="70" t="s">
        <v>332</v>
      </c>
      <c r="B204" s="113" t="s">
        <v>595</v>
      </c>
      <c r="C204" s="113" t="s">
        <v>241</v>
      </c>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75" customHeight="1" x14ac:dyDescent="0.2">
      <c r="A205" s="84" t="s">
        <v>163</v>
      </c>
      <c r="B205" s="113" t="s">
        <v>597</v>
      </c>
      <c r="C205" s="113" t="s">
        <v>241</v>
      </c>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75" customHeight="1" x14ac:dyDescent="0.2">
      <c r="A206" s="70" t="s">
        <v>356</v>
      </c>
      <c r="B206" s="113" t="s">
        <v>598</v>
      </c>
      <c r="C206" s="113" t="s">
        <v>241</v>
      </c>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75" customHeight="1" x14ac:dyDescent="0.2">
      <c r="A207" s="70" t="s">
        <v>366</v>
      </c>
      <c r="B207" s="113" t="s">
        <v>600</v>
      </c>
      <c r="C207" s="113" t="s">
        <v>241</v>
      </c>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75" customHeight="1" x14ac:dyDescent="0.2">
      <c r="A208" s="70" t="s">
        <v>393</v>
      </c>
      <c r="B208" s="113" t="s">
        <v>601</v>
      </c>
      <c r="C208" s="113" t="s">
        <v>602</v>
      </c>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75"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75"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75" customHeight="1" x14ac:dyDescent="0.2">
      <c r="A211" s="622" t="s">
        <v>179</v>
      </c>
      <c r="B211" s="612"/>
      <c r="C211" s="613"/>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75" customHeight="1" x14ac:dyDescent="0.2">
      <c r="A212" s="55"/>
      <c r="B212" s="55"/>
      <c r="C212" s="55"/>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75" customHeight="1" x14ac:dyDescent="0.2">
      <c r="A213" s="57" t="s">
        <v>181</v>
      </c>
      <c r="B213" s="654" t="s">
        <v>89</v>
      </c>
      <c r="C213" s="613"/>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75" customHeight="1" x14ac:dyDescent="0.2">
      <c r="A214" s="55"/>
      <c r="B214" s="55"/>
      <c r="C214" s="55"/>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75" customHeight="1" x14ac:dyDescent="0.2">
      <c r="A215" s="57" t="s">
        <v>184</v>
      </c>
      <c r="B215" s="654"/>
      <c r="C215" s="613"/>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75" customHeight="1" x14ac:dyDescent="0.2">
      <c r="A216" s="55"/>
      <c r="B216" s="55"/>
      <c r="C216" s="55"/>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75" customHeight="1" x14ac:dyDescent="0.2">
      <c r="A217" s="622" t="s">
        <v>194</v>
      </c>
      <c r="B217" s="612"/>
      <c r="C217" s="613"/>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75" customHeight="1" x14ac:dyDescent="0.2">
      <c r="A218" s="62" t="s">
        <v>197</v>
      </c>
      <c r="B218" s="62" t="s">
        <v>198</v>
      </c>
      <c r="C218" s="62" t="s">
        <v>199</v>
      </c>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75" customHeight="1" x14ac:dyDescent="0.2">
      <c r="A219" s="65" t="s">
        <v>202</v>
      </c>
      <c r="B219" s="67" t="s">
        <v>603</v>
      </c>
      <c r="C219" s="67" t="s">
        <v>604</v>
      </c>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75" customHeight="1" x14ac:dyDescent="0.2">
      <c r="A220" s="65" t="s">
        <v>145</v>
      </c>
      <c r="B220" s="123" t="s">
        <v>606</v>
      </c>
      <c r="C220" s="67" t="s">
        <v>607</v>
      </c>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75" customHeight="1" x14ac:dyDescent="0.2">
      <c r="A221" s="65" t="s">
        <v>53</v>
      </c>
      <c r="B221" s="67" t="s">
        <v>608</v>
      </c>
      <c r="C221" s="67" t="s">
        <v>609</v>
      </c>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75" customHeight="1" x14ac:dyDescent="0.2">
      <c r="A222" s="65" t="s">
        <v>246</v>
      </c>
      <c r="B222" s="67" t="s">
        <v>610</v>
      </c>
      <c r="C222" s="67" t="s">
        <v>611</v>
      </c>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75" customHeight="1" x14ac:dyDescent="0.2">
      <c r="A223" s="65" t="s">
        <v>259</v>
      </c>
      <c r="B223" s="67" t="s">
        <v>612</v>
      </c>
      <c r="C223" s="67" t="s">
        <v>613</v>
      </c>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75" customHeight="1" x14ac:dyDescent="0.2">
      <c r="A224" s="65" t="s">
        <v>155</v>
      </c>
      <c r="B224" s="123" t="s">
        <v>614</v>
      </c>
      <c r="C224" s="69" t="s">
        <v>615</v>
      </c>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75" customHeight="1" x14ac:dyDescent="0.2">
      <c r="A225" s="65" t="s">
        <v>281</v>
      </c>
      <c r="B225" s="69" t="s">
        <v>616</v>
      </c>
      <c r="C225" s="69" t="s">
        <v>617</v>
      </c>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75" customHeight="1" x14ac:dyDescent="0.2">
      <c r="A226" s="659" t="s">
        <v>294</v>
      </c>
      <c r="B226" s="612"/>
      <c r="C226" s="613"/>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75" customHeight="1" x14ac:dyDescent="0.2">
      <c r="A227" s="62" t="s">
        <v>197</v>
      </c>
      <c r="B227" s="62" t="s">
        <v>298</v>
      </c>
      <c r="C227" s="62" t="s">
        <v>299</v>
      </c>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75" customHeight="1" x14ac:dyDescent="0.2">
      <c r="A228" s="70" t="s">
        <v>158</v>
      </c>
      <c r="B228" s="9" t="s">
        <v>618</v>
      </c>
      <c r="C228" s="67" t="s">
        <v>619</v>
      </c>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75" customHeight="1" x14ac:dyDescent="0.2">
      <c r="A229" s="655" t="s">
        <v>159</v>
      </c>
      <c r="B229" s="707"/>
      <c r="C229" s="709" t="s">
        <v>620</v>
      </c>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75" customHeight="1" x14ac:dyDescent="0.2">
      <c r="A230" s="656"/>
      <c r="B230" s="656"/>
      <c r="C230" s="656"/>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75" customHeight="1" x14ac:dyDescent="0.2">
      <c r="A231" s="657"/>
      <c r="B231" s="657"/>
      <c r="C231" s="657"/>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75" customHeight="1" x14ac:dyDescent="0.2">
      <c r="A232" s="70" t="s">
        <v>332</v>
      </c>
      <c r="B232" s="67" t="s">
        <v>622</v>
      </c>
      <c r="C232" s="67" t="s">
        <v>623</v>
      </c>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75" customHeight="1" x14ac:dyDescent="0.2">
      <c r="A233" s="655" t="s">
        <v>163</v>
      </c>
      <c r="B233" s="708" t="s">
        <v>626</v>
      </c>
      <c r="C233" s="661" t="s">
        <v>628</v>
      </c>
      <c r="D233" s="2"/>
      <c r="E233" s="2"/>
      <c r="F233" s="2"/>
      <c r="G233" s="2"/>
      <c r="H233" s="2"/>
      <c r="I233" s="2"/>
      <c r="J233" s="2"/>
      <c r="K233" s="2"/>
      <c r="L233" s="2"/>
      <c r="M233" s="2"/>
      <c r="N233" s="2"/>
      <c r="O233" s="2"/>
      <c r="P233" s="2"/>
      <c r="Q233" s="2"/>
      <c r="R233" s="2"/>
      <c r="S233" s="2"/>
      <c r="T233" s="2"/>
      <c r="U233" s="2"/>
      <c r="V233" s="2"/>
      <c r="W233" s="2"/>
      <c r="X233" s="2"/>
      <c r="Y233" s="2"/>
      <c r="Z233" s="2"/>
    </row>
    <row r="234" spans="1:26" ht="12.75" customHeight="1" x14ac:dyDescent="0.2">
      <c r="A234" s="656"/>
      <c r="B234" s="656"/>
      <c r="C234" s="656"/>
      <c r="D234" s="2"/>
      <c r="E234" s="2"/>
      <c r="F234" s="2"/>
      <c r="G234" s="2"/>
      <c r="H234" s="2"/>
      <c r="I234" s="2"/>
      <c r="J234" s="2"/>
      <c r="K234" s="2"/>
      <c r="L234" s="2"/>
      <c r="M234" s="2"/>
      <c r="N234" s="2"/>
      <c r="O234" s="2"/>
      <c r="P234" s="2"/>
      <c r="Q234" s="2"/>
      <c r="R234" s="2"/>
      <c r="S234" s="2"/>
      <c r="T234" s="2"/>
      <c r="U234" s="2"/>
      <c r="V234" s="2"/>
      <c r="W234" s="2"/>
      <c r="X234" s="2"/>
      <c r="Y234" s="2"/>
      <c r="Z234" s="2"/>
    </row>
    <row r="235" spans="1:26" ht="12.75" customHeight="1" x14ac:dyDescent="0.2">
      <c r="A235" s="657"/>
      <c r="B235" s="657"/>
      <c r="C235" s="657"/>
      <c r="D235" s="2"/>
      <c r="E235" s="2"/>
      <c r="F235" s="2"/>
      <c r="G235" s="2"/>
      <c r="H235" s="2"/>
      <c r="I235" s="2"/>
      <c r="J235" s="2"/>
      <c r="K235" s="2"/>
      <c r="L235" s="2"/>
      <c r="M235" s="2"/>
      <c r="N235" s="2"/>
      <c r="O235" s="2"/>
      <c r="P235" s="2"/>
      <c r="Q235" s="2"/>
      <c r="R235" s="2"/>
      <c r="S235" s="2"/>
      <c r="T235" s="2"/>
      <c r="U235" s="2"/>
      <c r="V235" s="2"/>
      <c r="W235" s="2"/>
      <c r="X235" s="2"/>
      <c r="Y235" s="2"/>
      <c r="Z235" s="2"/>
    </row>
    <row r="236" spans="1:26" ht="12.75" customHeight="1" x14ac:dyDescent="0.2">
      <c r="A236" s="65" t="s">
        <v>356</v>
      </c>
      <c r="B236" s="123" t="s">
        <v>629</v>
      </c>
      <c r="C236" s="123" t="s">
        <v>630</v>
      </c>
      <c r="D236" s="2"/>
      <c r="E236" s="2"/>
      <c r="F236" s="2"/>
      <c r="G236" s="2"/>
      <c r="H236" s="2"/>
      <c r="I236" s="2"/>
      <c r="J236" s="2"/>
      <c r="K236" s="2"/>
      <c r="L236" s="2"/>
      <c r="M236" s="2"/>
      <c r="N236" s="2"/>
      <c r="O236" s="2"/>
      <c r="P236" s="2"/>
      <c r="Q236" s="2"/>
      <c r="R236" s="2"/>
      <c r="S236" s="2"/>
      <c r="T236" s="2"/>
      <c r="U236" s="2"/>
      <c r="V236" s="2"/>
      <c r="W236" s="2"/>
      <c r="X236" s="2"/>
      <c r="Y236" s="2"/>
      <c r="Z236" s="2"/>
    </row>
    <row r="237" spans="1:26" ht="12.75" customHeight="1" x14ac:dyDescent="0.2">
      <c r="A237" s="65" t="s">
        <v>366</v>
      </c>
      <c r="B237" s="86" t="s">
        <v>631</v>
      </c>
      <c r="C237" s="3"/>
      <c r="D237" s="2"/>
      <c r="E237" s="2"/>
      <c r="F237" s="2"/>
      <c r="G237" s="2"/>
      <c r="H237" s="2"/>
      <c r="I237" s="2"/>
      <c r="J237" s="2"/>
      <c r="K237" s="2"/>
      <c r="L237" s="2"/>
      <c r="M237" s="2"/>
      <c r="N237" s="2"/>
      <c r="O237" s="2"/>
      <c r="P237" s="2"/>
      <c r="Q237" s="2"/>
      <c r="R237" s="2"/>
      <c r="S237" s="2"/>
      <c r="T237" s="2"/>
      <c r="U237" s="2"/>
      <c r="V237" s="2"/>
      <c r="W237" s="2"/>
      <c r="X237" s="2"/>
      <c r="Y237" s="2"/>
      <c r="Z237" s="2"/>
    </row>
    <row r="238" spans="1:26" ht="12.75" customHeight="1" x14ac:dyDescent="0.2">
      <c r="A238" s="65" t="s">
        <v>393</v>
      </c>
      <c r="B238" s="125" t="s">
        <v>632</v>
      </c>
      <c r="C238" s="86" t="s">
        <v>633</v>
      </c>
      <c r="D238" s="2"/>
      <c r="E238" s="2"/>
      <c r="F238" s="2"/>
      <c r="G238" s="2"/>
      <c r="H238" s="2"/>
      <c r="I238" s="2"/>
      <c r="J238" s="2"/>
      <c r="K238" s="2"/>
      <c r="L238" s="2"/>
      <c r="M238" s="2"/>
      <c r="N238" s="2"/>
      <c r="O238" s="2"/>
      <c r="P238" s="2"/>
      <c r="Q238" s="2"/>
      <c r="R238" s="2"/>
      <c r="S238" s="2"/>
      <c r="T238" s="2"/>
      <c r="U238" s="2"/>
      <c r="V238" s="2"/>
      <c r="W238" s="2"/>
      <c r="X238" s="2"/>
      <c r="Y238" s="2"/>
      <c r="Z238" s="2"/>
    </row>
    <row r="239" spans="1:26" ht="12.75"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2.75"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2.75" customHeight="1" x14ac:dyDescent="0.2">
      <c r="A241" s="622" t="s">
        <v>179</v>
      </c>
      <c r="B241" s="612"/>
      <c r="C241" s="613"/>
      <c r="D241" s="2"/>
      <c r="E241" s="2"/>
      <c r="F241" s="2"/>
      <c r="G241" s="2"/>
      <c r="H241" s="2"/>
      <c r="I241" s="2"/>
      <c r="J241" s="2"/>
      <c r="K241" s="2"/>
      <c r="L241" s="2"/>
      <c r="M241" s="2"/>
      <c r="N241" s="2"/>
      <c r="O241" s="2"/>
      <c r="P241" s="2"/>
      <c r="Q241" s="2"/>
      <c r="R241" s="2"/>
      <c r="S241" s="2"/>
      <c r="T241" s="2"/>
      <c r="U241" s="2"/>
      <c r="V241" s="2"/>
      <c r="W241" s="2"/>
      <c r="X241" s="2"/>
      <c r="Y241" s="2"/>
      <c r="Z241" s="2"/>
    </row>
    <row r="242" spans="1:26" ht="12.75" customHeight="1" x14ac:dyDescent="0.2">
      <c r="A242" s="55"/>
      <c r="B242" s="55"/>
      <c r="C242" s="55"/>
      <c r="D242" s="2"/>
      <c r="E242" s="2"/>
      <c r="F242" s="2"/>
      <c r="G242" s="2"/>
      <c r="H242" s="2"/>
      <c r="I242" s="2"/>
      <c r="J242" s="2"/>
      <c r="K242" s="2"/>
      <c r="L242" s="2"/>
      <c r="M242" s="2"/>
      <c r="N242" s="2"/>
      <c r="O242" s="2"/>
      <c r="P242" s="2"/>
      <c r="Q242" s="2"/>
      <c r="R242" s="2"/>
      <c r="S242" s="2"/>
      <c r="T242" s="2"/>
      <c r="U242" s="2"/>
      <c r="V242" s="2"/>
      <c r="W242" s="2"/>
      <c r="X242" s="2"/>
      <c r="Y242" s="2"/>
      <c r="Z242" s="2"/>
    </row>
    <row r="243" spans="1:26" ht="12.75" customHeight="1" x14ac:dyDescent="0.2">
      <c r="A243" s="57" t="s">
        <v>181</v>
      </c>
      <c r="B243" s="654" t="s">
        <v>62</v>
      </c>
      <c r="C243" s="613"/>
      <c r="D243" s="2"/>
      <c r="E243" s="2"/>
      <c r="F243" s="2"/>
      <c r="G243" s="2"/>
      <c r="H243" s="2"/>
      <c r="I243" s="2"/>
      <c r="J243" s="2"/>
      <c r="K243" s="2"/>
      <c r="L243" s="2"/>
      <c r="M243" s="2"/>
      <c r="N243" s="2"/>
      <c r="O243" s="2"/>
      <c r="P243" s="2"/>
      <c r="Q243" s="2"/>
      <c r="R243" s="2"/>
      <c r="S243" s="2"/>
      <c r="T243" s="2"/>
      <c r="U243" s="2"/>
      <c r="V243" s="2"/>
      <c r="W243" s="2"/>
      <c r="X243" s="2"/>
      <c r="Y243" s="2"/>
      <c r="Z243" s="2"/>
    </row>
    <row r="244" spans="1:26" ht="12.75" customHeight="1" x14ac:dyDescent="0.2">
      <c r="A244" s="55"/>
      <c r="B244" s="55"/>
      <c r="C244" s="55"/>
      <c r="D244" s="2"/>
      <c r="E244" s="2"/>
      <c r="F244" s="2"/>
      <c r="G244" s="2"/>
      <c r="H244" s="2"/>
      <c r="I244" s="2"/>
      <c r="J244" s="2"/>
      <c r="K244" s="2"/>
      <c r="L244" s="2"/>
      <c r="M244" s="2"/>
      <c r="N244" s="2"/>
      <c r="O244" s="2"/>
      <c r="P244" s="2"/>
      <c r="Q244" s="2"/>
      <c r="R244" s="2"/>
      <c r="S244" s="2"/>
      <c r="T244" s="2"/>
      <c r="U244" s="2"/>
      <c r="V244" s="2"/>
      <c r="W244" s="2"/>
      <c r="X244" s="2"/>
      <c r="Y244" s="2"/>
      <c r="Z244" s="2"/>
    </row>
    <row r="245" spans="1:26" ht="12.75" customHeight="1" x14ac:dyDescent="0.2">
      <c r="A245" s="57" t="s">
        <v>184</v>
      </c>
      <c r="B245" s="654"/>
      <c r="C245" s="613"/>
      <c r="D245" s="2"/>
      <c r="E245" s="2"/>
      <c r="F245" s="2"/>
      <c r="G245" s="2"/>
      <c r="H245" s="2"/>
      <c r="I245" s="2"/>
      <c r="J245" s="2"/>
      <c r="K245" s="2"/>
      <c r="L245" s="2"/>
      <c r="M245" s="2"/>
      <c r="N245" s="2"/>
      <c r="O245" s="2"/>
      <c r="P245" s="2"/>
      <c r="Q245" s="2"/>
      <c r="R245" s="2"/>
      <c r="S245" s="2"/>
      <c r="T245" s="2"/>
      <c r="U245" s="2"/>
      <c r="V245" s="2"/>
      <c r="W245" s="2"/>
      <c r="X245" s="2"/>
      <c r="Y245" s="2"/>
      <c r="Z245" s="2"/>
    </row>
    <row r="246" spans="1:26" ht="12.75" customHeight="1" x14ac:dyDescent="0.2">
      <c r="A246" s="55"/>
      <c r="B246" s="55"/>
      <c r="C246" s="55"/>
      <c r="D246" s="2"/>
      <c r="E246" s="2"/>
      <c r="F246" s="2"/>
      <c r="G246" s="2"/>
      <c r="H246" s="2"/>
      <c r="I246" s="2"/>
      <c r="J246" s="2"/>
      <c r="K246" s="2"/>
      <c r="L246" s="2"/>
      <c r="M246" s="2"/>
      <c r="N246" s="2"/>
      <c r="O246" s="2"/>
      <c r="P246" s="2"/>
      <c r="Q246" s="2"/>
      <c r="R246" s="2"/>
      <c r="S246" s="2"/>
      <c r="T246" s="2"/>
      <c r="U246" s="2"/>
      <c r="V246" s="2"/>
      <c r="W246" s="2"/>
      <c r="X246" s="2"/>
      <c r="Y246" s="2"/>
      <c r="Z246" s="2"/>
    </row>
    <row r="247" spans="1:26" ht="12.75" customHeight="1" x14ac:dyDescent="0.2">
      <c r="A247" s="622" t="s">
        <v>194</v>
      </c>
      <c r="B247" s="612"/>
      <c r="C247" s="613"/>
      <c r="D247" s="2"/>
      <c r="E247" s="2"/>
      <c r="F247" s="2"/>
      <c r="G247" s="2"/>
      <c r="H247" s="2"/>
      <c r="I247" s="2"/>
      <c r="J247" s="2"/>
      <c r="K247" s="2"/>
      <c r="L247" s="2"/>
      <c r="M247" s="2"/>
      <c r="N247" s="2"/>
      <c r="O247" s="2"/>
      <c r="P247" s="2"/>
      <c r="Q247" s="2"/>
      <c r="R247" s="2"/>
      <c r="S247" s="2"/>
      <c r="T247" s="2"/>
      <c r="U247" s="2"/>
      <c r="V247" s="2"/>
      <c r="W247" s="2"/>
      <c r="X247" s="2"/>
      <c r="Y247" s="2"/>
      <c r="Z247" s="2"/>
    </row>
    <row r="248" spans="1:26" ht="12.75" customHeight="1" x14ac:dyDescent="0.2">
      <c r="A248" s="62" t="s">
        <v>197</v>
      </c>
      <c r="B248" s="62" t="s">
        <v>198</v>
      </c>
      <c r="C248" s="62" t="s">
        <v>199</v>
      </c>
      <c r="D248" s="2"/>
      <c r="E248" s="2"/>
      <c r="F248" s="2"/>
      <c r="G248" s="2"/>
      <c r="H248" s="2"/>
      <c r="I248" s="2"/>
      <c r="J248" s="2"/>
      <c r="K248" s="2"/>
      <c r="L248" s="2"/>
      <c r="M248" s="2"/>
      <c r="N248" s="2"/>
      <c r="O248" s="2"/>
      <c r="P248" s="2"/>
      <c r="Q248" s="2"/>
      <c r="R248" s="2"/>
      <c r="S248" s="2"/>
      <c r="T248" s="2"/>
      <c r="U248" s="2"/>
      <c r="V248" s="2"/>
      <c r="W248" s="2"/>
      <c r="X248" s="2"/>
      <c r="Y248" s="2"/>
      <c r="Z248" s="2"/>
    </row>
    <row r="249" spans="1:26" ht="12.75" customHeight="1" x14ac:dyDescent="0.2">
      <c r="A249" s="65" t="s">
        <v>202</v>
      </c>
      <c r="B249" s="67" t="s">
        <v>209</v>
      </c>
      <c r="C249" s="67" t="s">
        <v>471</v>
      </c>
      <c r="D249" s="2"/>
      <c r="E249" s="2"/>
      <c r="F249" s="2"/>
      <c r="G249" s="2"/>
      <c r="H249" s="2"/>
      <c r="I249" s="2"/>
      <c r="J249" s="2"/>
      <c r="K249" s="2"/>
      <c r="L249" s="2"/>
      <c r="M249" s="2"/>
      <c r="N249" s="2"/>
      <c r="O249" s="2"/>
      <c r="P249" s="2"/>
      <c r="Q249" s="2"/>
      <c r="R249" s="2"/>
      <c r="S249" s="2"/>
      <c r="T249" s="2"/>
      <c r="U249" s="2"/>
      <c r="V249" s="2"/>
      <c r="W249" s="2"/>
      <c r="X249" s="2"/>
      <c r="Y249" s="2"/>
      <c r="Z249" s="2"/>
    </row>
    <row r="250" spans="1:26" ht="12.75" customHeight="1" x14ac:dyDescent="0.2">
      <c r="A250" s="65" t="s">
        <v>145</v>
      </c>
      <c r="B250" s="67" t="s">
        <v>638</v>
      </c>
      <c r="C250" s="67" t="s">
        <v>639</v>
      </c>
      <c r="D250" s="2"/>
      <c r="E250" s="2"/>
      <c r="F250" s="2"/>
      <c r="G250" s="2"/>
      <c r="H250" s="2"/>
      <c r="I250" s="2"/>
      <c r="J250" s="2"/>
      <c r="K250" s="2"/>
      <c r="L250" s="2"/>
      <c r="M250" s="2"/>
      <c r="N250" s="2"/>
      <c r="O250" s="2"/>
      <c r="P250" s="2"/>
      <c r="Q250" s="2"/>
      <c r="R250" s="2"/>
      <c r="S250" s="2"/>
      <c r="T250" s="2"/>
      <c r="U250" s="2"/>
      <c r="V250" s="2"/>
      <c r="W250" s="2"/>
      <c r="X250" s="2"/>
      <c r="Y250" s="2"/>
      <c r="Z250" s="2"/>
    </row>
    <row r="251" spans="1:26" ht="12.75" customHeight="1" x14ac:dyDescent="0.2">
      <c r="A251" s="65" t="s">
        <v>53</v>
      </c>
      <c r="B251" s="67" t="s">
        <v>640</v>
      </c>
      <c r="C251" s="67" t="s">
        <v>519</v>
      </c>
      <c r="D251" s="2"/>
      <c r="E251" s="2"/>
      <c r="F251" s="2"/>
      <c r="G251" s="2"/>
      <c r="H251" s="2"/>
      <c r="I251" s="2"/>
      <c r="J251" s="2"/>
      <c r="K251" s="2"/>
      <c r="L251" s="2"/>
      <c r="M251" s="2"/>
      <c r="N251" s="2"/>
      <c r="O251" s="2"/>
      <c r="P251" s="2"/>
      <c r="Q251" s="2"/>
      <c r="R251" s="2"/>
      <c r="S251" s="2"/>
      <c r="T251" s="2"/>
      <c r="U251" s="2"/>
      <c r="V251" s="2"/>
      <c r="W251" s="2"/>
      <c r="X251" s="2"/>
      <c r="Y251" s="2"/>
      <c r="Z251" s="2"/>
    </row>
    <row r="252" spans="1:26" ht="12.75" customHeight="1" x14ac:dyDescent="0.2">
      <c r="A252" s="65" t="s">
        <v>246</v>
      </c>
      <c r="B252" s="67" t="s">
        <v>641</v>
      </c>
      <c r="C252" s="67" t="s">
        <v>476</v>
      </c>
      <c r="D252" s="2"/>
      <c r="E252" s="2"/>
      <c r="F252" s="2"/>
      <c r="G252" s="2"/>
      <c r="H252" s="2"/>
      <c r="I252" s="2"/>
      <c r="J252" s="2"/>
      <c r="K252" s="2"/>
      <c r="L252" s="2"/>
      <c r="M252" s="2"/>
      <c r="N252" s="2"/>
      <c r="O252" s="2"/>
      <c r="P252" s="2"/>
      <c r="Q252" s="2"/>
      <c r="R252" s="2"/>
      <c r="S252" s="2"/>
      <c r="T252" s="2"/>
      <c r="U252" s="2"/>
      <c r="V252" s="2"/>
      <c r="W252" s="2"/>
      <c r="X252" s="2"/>
      <c r="Y252" s="2"/>
      <c r="Z252" s="2"/>
    </row>
    <row r="253" spans="1:26" ht="12.75" customHeight="1" x14ac:dyDescent="0.2">
      <c r="A253" s="65" t="s">
        <v>259</v>
      </c>
      <c r="B253" s="67" t="s">
        <v>260</v>
      </c>
      <c r="C253" s="67" t="s">
        <v>643</v>
      </c>
      <c r="D253" s="2"/>
      <c r="E253" s="2"/>
      <c r="F253" s="2"/>
      <c r="G253" s="2"/>
      <c r="H253" s="2"/>
      <c r="I253" s="2"/>
      <c r="J253" s="2"/>
      <c r="K253" s="2"/>
      <c r="L253" s="2"/>
      <c r="M253" s="2"/>
      <c r="N253" s="2"/>
      <c r="O253" s="2"/>
      <c r="P253" s="2"/>
      <c r="Q253" s="2"/>
      <c r="R253" s="2"/>
      <c r="S253" s="2"/>
      <c r="T253" s="2"/>
      <c r="U253" s="2"/>
      <c r="V253" s="2"/>
      <c r="W253" s="2"/>
      <c r="X253" s="2"/>
      <c r="Y253" s="2"/>
      <c r="Z253" s="2"/>
    </row>
    <row r="254" spans="1:26" ht="12.75" customHeight="1" x14ac:dyDescent="0.2">
      <c r="A254" s="65" t="s">
        <v>155</v>
      </c>
      <c r="B254" s="3" t="s">
        <v>287</v>
      </c>
      <c r="C254" s="3" t="s">
        <v>287</v>
      </c>
      <c r="D254" s="2"/>
      <c r="E254" s="2"/>
      <c r="F254" s="2"/>
      <c r="G254" s="2"/>
      <c r="H254" s="2"/>
      <c r="I254" s="2"/>
      <c r="J254" s="2"/>
      <c r="K254" s="2"/>
      <c r="L254" s="2"/>
      <c r="M254" s="2"/>
      <c r="N254" s="2"/>
      <c r="O254" s="2"/>
      <c r="P254" s="2"/>
      <c r="Q254" s="2"/>
      <c r="R254" s="2"/>
      <c r="S254" s="2"/>
      <c r="T254" s="2"/>
      <c r="U254" s="2"/>
      <c r="V254" s="2"/>
      <c r="W254" s="2"/>
      <c r="X254" s="2"/>
      <c r="Y254" s="2"/>
      <c r="Z254" s="2"/>
    </row>
    <row r="255" spans="1:26" ht="12.75" customHeight="1" x14ac:dyDescent="0.2">
      <c r="A255" s="65" t="s">
        <v>281</v>
      </c>
      <c r="B255" s="3" t="s">
        <v>287</v>
      </c>
      <c r="C255" s="3" t="s">
        <v>287</v>
      </c>
      <c r="D255" s="2"/>
      <c r="E255" s="2"/>
      <c r="F255" s="2"/>
      <c r="G255" s="2"/>
      <c r="H255" s="2"/>
      <c r="I255" s="2"/>
      <c r="J255" s="2"/>
      <c r="K255" s="2"/>
      <c r="L255" s="2"/>
      <c r="M255" s="2"/>
      <c r="N255" s="2"/>
      <c r="O255" s="2"/>
      <c r="P255" s="2"/>
      <c r="Q255" s="2"/>
      <c r="R255" s="2"/>
      <c r="S255" s="2"/>
      <c r="T255" s="2"/>
      <c r="U255" s="2"/>
      <c r="V255" s="2"/>
      <c r="W255" s="2"/>
      <c r="X255" s="2"/>
      <c r="Y255" s="2"/>
      <c r="Z255" s="2"/>
    </row>
    <row r="256" spans="1:26" ht="12.75" customHeight="1" x14ac:dyDescent="0.2">
      <c r="A256" s="659" t="s">
        <v>294</v>
      </c>
      <c r="B256" s="612"/>
      <c r="C256" s="613"/>
      <c r="D256" s="2"/>
      <c r="E256" s="2"/>
      <c r="F256" s="2"/>
      <c r="G256" s="2"/>
      <c r="H256" s="2"/>
      <c r="I256" s="2"/>
      <c r="J256" s="2"/>
      <c r="K256" s="2"/>
      <c r="L256" s="2"/>
      <c r="M256" s="2"/>
      <c r="N256" s="2"/>
      <c r="O256" s="2"/>
      <c r="P256" s="2"/>
      <c r="Q256" s="2"/>
      <c r="R256" s="2"/>
      <c r="S256" s="2"/>
      <c r="T256" s="2"/>
      <c r="U256" s="2"/>
      <c r="V256" s="2"/>
      <c r="W256" s="2"/>
      <c r="X256" s="2"/>
      <c r="Y256" s="2"/>
      <c r="Z256" s="2"/>
    </row>
    <row r="257" spans="1:26" ht="12.75" customHeight="1" x14ac:dyDescent="0.2">
      <c r="A257" s="62" t="s">
        <v>197</v>
      </c>
      <c r="B257" s="62" t="s">
        <v>298</v>
      </c>
      <c r="C257" s="62" t="s">
        <v>299</v>
      </c>
      <c r="D257" s="2"/>
      <c r="E257" s="2"/>
      <c r="F257" s="2"/>
      <c r="G257" s="2"/>
      <c r="H257" s="2"/>
      <c r="I257" s="2"/>
      <c r="J257" s="2"/>
      <c r="K257" s="2"/>
      <c r="L257" s="2"/>
      <c r="M257" s="2"/>
      <c r="N257" s="2"/>
      <c r="O257" s="2"/>
      <c r="P257" s="2"/>
      <c r="Q257" s="2"/>
      <c r="R257" s="2"/>
      <c r="S257" s="2"/>
      <c r="T257" s="2"/>
      <c r="U257" s="2"/>
      <c r="V257" s="2"/>
      <c r="W257" s="2"/>
      <c r="X257" s="2"/>
      <c r="Y257" s="2"/>
      <c r="Z257" s="2"/>
    </row>
    <row r="258" spans="1:26" ht="12.75" customHeight="1" x14ac:dyDescent="0.2">
      <c r="A258" s="92" t="s">
        <v>158</v>
      </c>
      <c r="B258" s="67" t="s">
        <v>648</v>
      </c>
      <c r="C258" s="67" t="s">
        <v>649</v>
      </c>
      <c r="D258" s="2"/>
      <c r="E258" s="2"/>
      <c r="F258" s="2"/>
      <c r="G258" s="2"/>
      <c r="H258" s="2"/>
      <c r="I258" s="2"/>
      <c r="J258" s="2"/>
      <c r="K258" s="2"/>
      <c r="L258" s="2"/>
      <c r="M258" s="2"/>
      <c r="N258" s="2"/>
      <c r="O258" s="2"/>
      <c r="P258" s="2"/>
      <c r="Q258" s="2"/>
      <c r="R258" s="2"/>
      <c r="S258" s="2"/>
      <c r="T258" s="2"/>
      <c r="U258" s="2"/>
      <c r="V258" s="2"/>
      <c r="W258" s="2"/>
      <c r="X258" s="2"/>
      <c r="Y258" s="2"/>
      <c r="Z258" s="2"/>
    </row>
    <row r="259" spans="1:26" ht="12.75" customHeight="1" x14ac:dyDescent="0.2">
      <c r="A259" s="706" t="s">
        <v>159</v>
      </c>
      <c r="B259" s="67" t="s">
        <v>241</v>
      </c>
      <c r="C259" s="3" t="s">
        <v>287</v>
      </c>
      <c r="D259" s="2"/>
      <c r="E259" s="2"/>
      <c r="F259" s="2"/>
      <c r="G259" s="2"/>
      <c r="H259" s="2"/>
      <c r="I259" s="2"/>
      <c r="J259" s="2"/>
      <c r="K259" s="2"/>
      <c r="L259" s="2"/>
      <c r="M259" s="2"/>
      <c r="N259" s="2"/>
      <c r="O259" s="2"/>
      <c r="P259" s="2"/>
      <c r="Q259" s="2"/>
      <c r="R259" s="2"/>
      <c r="S259" s="2"/>
      <c r="T259" s="2"/>
      <c r="U259" s="2"/>
      <c r="V259" s="2"/>
      <c r="W259" s="2"/>
      <c r="X259" s="2"/>
      <c r="Y259" s="2"/>
      <c r="Z259" s="2"/>
    </row>
    <row r="260" spans="1:26" ht="12.75" customHeight="1" x14ac:dyDescent="0.2">
      <c r="A260" s="657"/>
      <c r="B260" s="67" t="s">
        <v>241</v>
      </c>
      <c r="C260" s="3" t="s">
        <v>287</v>
      </c>
      <c r="D260" s="2"/>
      <c r="E260" s="2"/>
      <c r="F260" s="2"/>
      <c r="G260" s="2"/>
      <c r="H260" s="2"/>
      <c r="I260" s="2"/>
      <c r="J260" s="2"/>
      <c r="K260" s="2"/>
      <c r="L260" s="2"/>
      <c r="M260" s="2"/>
      <c r="N260" s="2"/>
      <c r="O260" s="2"/>
      <c r="P260" s="2"/>
      <c r="Q260" s="2"/>
      <c r="R260" s="2"/>
      <c r="S260" s="2"/>
      <c r="T260" s="2"/>
      <c r="U260" s="2"/>
      <c r="V260" s="2"/>
      <c r="W260" s="2"/>
      <c r="X260" s="2"/>
      <c r="Y260" s="2"/>
      <c r="Z260" s="2"/>
    </row>
    <row r="261" spans="1:26" ht="12.75" customHeight="1" x14ac:dyDescent="0.2">
      <c r="A261" s="92" t="s">
        <v>332</v>
      </c>
      <c r="B261" s="3" t="s">
        <v>241</v>
      </c>
      <c r="C261" s="67" t="s">
        <v>287</v>
      </c>
      <c r="D261" s="2"/>
      <c r="E261" s="2"/>
      <c r="F261" s="2"/>
      <c r="G261" s="2"/>
      <c r="H261" s="2"/>
      <c r="I261" s="2"/>
      <c r="J261" s="2"/>
      <c r="K261" s="2"/>
      <c r="L261" s="2"/>
      <c r="M261" s="2"/>
      <c r="N261" s="2"/>
      <c r="O261" s="2"/>
      <c r="P261" s="2"/>
      <c r="Q261" s="2"/>
      <c r="R261" s="2"/>
      <c r="S261" s="2"/>
      <c r="T261" s="2"/>
      <c r="U261" s="2"/>
      <c r="V261" s="2"/>
      <c r="W261" s="2"/>
      <c r="X261" s="2"/>
      <c r="Y261" s="2"/>
      <c r="Z261" s="2"/>
    </row>
    <row r="262" spans="1:26" ht="12.75" customHeight="1" x14ac:dyDescent="0.2">
      <c r="A262" s="93" t="s">
        <v>163</v>
      </c>
      <c r="B262" s="67" t="s">
        <v>241</v>
      </c>
      <c r="C262" s="67" t="s">
        <v>287</v>
      </c>
      <c r="D262" s="2"/>
      <c r="E262" s="2"/>
      <c r="F262" s="2"/>
      <c r="G262" s="2"/>
      <c r="H262" s="2"/>
      <c r="I262" s="2"/>
      <c r="J262" s="2"/>
      <c r="K262" s="2"/>
      <c r="L262" s="2"/>
      <c r="M262" s="2"/>
      <c r="N262" s="2"/>
      <c r="O262" s="2"/>
      <c r="P262" s="2"/>
      <c r="Q262" s="2"/>
      <c r="R262" s="2"/>
      <c r="S262" s="2"/>
      <c r="T262" s="2"/>
      <c r="U262" s="2"/>
      <c r="V262" s="2"/>
      <c r="W262" s="2"/>
      <c r="X262" s="2"/>
      <c r="Y262" s="2"/>
      <c r="Z262" s="2"/>
    </row>
    <row r="263" spans="1:26" ht="12.75" customHeight="1" x14ac:dyDescent="0.2">
      <c r="A263" s="65" t="s">
        <v>356</v>
      </c>
      <c r="B263" s="3" t="s">
        <v>241</v>
      </c>
      <c r="C263" s="3" t="s">
        <v>241</v>
      </c>
      <c r="D263" s="2"/>
      <c r="E263" s="2"/>
      <c r="F263" s="2"/>
      <c r="G263" s="2"/>
      <c r="H263" s="2"/>
      <c r="I263" s="2"/>
      <c r="J263" s="2"/>
      <c r="K263" s="2"/>
      <c r="L263" s="2"/>
      <c r="M263" s="2"/>
      <c r="N263" s="2"/>
      <c r="O263" s="2"/>
      <c r="P263" s="2"/>
      <c r="Q263" s="2"/>
      <c r="R263" s="2"/>
      <c r="S263" s="2"/>
      <c r="T263" s="2"/>
      <c r="U263" s="2"/>
      <c r="V263" s="2"/>
      <c r="W263" s="2"/>
      <c r="X263" s="2"/>
      <c r="Y263" s="2"/>
      <c r="Z263" s="2"/>
    </row>
    <row r="264" spans="1:26" ht="12.75" customHeight="1" x14ac:dyDescent="0.2">
      <c r="A264" s="65" t="s">
        <v>366</v>
      </c>
      <c r="B264" s="3" t="s">
        <v>241</v>
      </c>
      <c r="C264" s="3" t="s">
        <v>241</v>
      </c>
      <c r="D264" s="2"/>
      <c r="E264" s="2"/>
      <c r="F264" s="2"/>
      <c r="G264" s="2"/>
      <c r="H264" s="2"/>
      <c r="I264" s="2"/>
      <c r="J264" s="2"/>
      <c r="K264" s="2"/>
      <c r="L264" s="2"/>
      <c r="M264" s="2"/>
      <c r="N264" s="2"/>
      <c r="O264" s="2"/>
      <c r="P264" s="2"/>
      <c r="Q264" s="2"/>
      <c r="R264" s="2"/>
      <c r="S264" s="2"/>
      <c r="T264" s="2"/>
      <c r="U264" s="2"/>
      <c r="V264" s="2"/>
      <c r="W264" s="2"/>
      <c r="X264" s="2"/>
      <c r="Y264" s="2"/>
      <c r="Z264" s="2"/>
    </row>
    <row r="265" spans="1:26" ht="12.75" customHeight="1" x14ac:dyDescent="0.2">
      <c r="A265" s="65" t="s">
        <v>393</v>
      </c>
      <c r="B265" s="3" t="s">
        <v>241</v>
      </c>
      <c r="C265" s="3" t="s">
        <v>241</v>
      </c>
      <c r="D265" s="2"/>
      <c r="E265" s="2"/>
      <c r="F265" s="2"/>
      <c r="G265" s="2"/>
      <c r="H265" s="2"/>
      <c r="I265" s="2"/>
      <c r="J265" s="2"/>
      <c r="K265" s="2"/>
      <c r="L265" s="2"/>
      <c r="M265" s="2"/>
      <c r="N265" s="2"/>
      <c r="O265" s="2"/>
      <c r="P265" s="2"/>
      <c r="Q265" s="2"/>
      <c r="R265" s="2"/>
      <c r="S265" s="2"/>
      <c r="T265" s="2"/>
      <c r="U265" s="2"/>
      <c r="V265" s="2"/>
      <c r="W265" s="2"/>
      <c r="X265" s="2"/>
      <c r="Y265" s="2"/>
      <c r="Z265" s="2"/>
    </row>
    <row r="266" spans="1:26" ht="12.75"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2.75"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2.75" customHeight="1" x14ac:dyDescent="0.2">
      <c r="A268" s="622" t="s">
        <v>179</v>
      </c>
      <c r="B268" s="612"/>
      <c r="C268" s="613"/>
      <c r="D268" s="2"/>
      <c r="E268" s="2"/>
      <c r="F268" s="2"/>
      <c r="G268" s="2"/>
      <c r="H268" s="2"/>
      <c r="I268" s="2"/>
      <c r="J268" s="2"/>
      <c r="K268" s="2"/>
      <c r="L268" s="2"/>
      <c r="M268" s="2"/>
      <c r="N268" s="2"/>
      <c r="O268" s="2"/>
      <c r="P268" s="2"/>
      <c r="Q268" s="2"/>
      <c r="R268" s="2"/>
      <c r="S268" s="2"/>
      <c r="T268" s="2"/>
      <c r="U268" s="2"/>
      <c r="V268" s="2"/>
      <c r="W268" s="2"/>
      <c r="X268" s="2"/>
      <c r="Y268" s="2"/>
      <c r="Z268" s="2"/>
    </row>
    <row r="269" spans="1:26" ht="12.75" customHeight="1" x14ac:dyDescent="0.2">
      <c r="A269" s="55"/>
      <c r="B269" s="55"/>
      <c r="C269" s="55"/>
      <c r="D269" s="2"/>
      <c r="E269" s="2"/>
      <c r="F269" s="2"/>
      <c r="G269" s="2"/>
      <c r="H269" s="2"/>
      <c r="I269" s="2"/>
      <c r="J269" s="2"/>
      <c r="K269" s="2"/>
      <c r="L269" s="2"/>
      <c r="M269" s="2"/>
      <c r="N269" s="2"/>
      <c r="O269" s="2"/>
      <c r="P269" s="2"/>
      <c r="Q269" s="2"/>
      <c r="R269" s="2"/>
      <c r="S269" s="2"/>
      <c r="T269" s="2"/>
      <c r="U269" s="2"/>
      <c r="V269" s="2"/>
      <c r="W269" s="2"/>
      <c r="X269" s="2"/>
      <c r="Y269" s="2"/>
      <c r="Z269" s="2"/>
    </row>
    <row r="270" spans="1:26" ht="12.75" customHeight="1" x14ac:dyDescent="0.2">
      <c r="A270" s="57" t="s">
        <v>181</v>
      </c>
      <c r="B270" s="654" t="s">
        <v>98</v>
      </c>
      <c r="C270" s="613"/>
      <c r="D270" s="2"/>
      <c r="E270" s="2"/>
      <c r="F270" s="2"/>
      <c r="G270" s="2"/>
      <c r="H270" s="2"/>
      <c r="I270" s="2"/>
      <c r="J270" s="2"/>
      <c r="K270" s="2"/>
      <c r="L270" s="2"/>
      <c r="M270" s="2"/>
      <c r="N270" s="2"/>
      <c r="O270" s="2"/>
      <c r="P270" s="2"/>
      <c r="Q270" s="2"/>
      <c r="R270" s="2"/>
      <c r="S270" s="2"/>
      <c r="T270" s="2"/>
      <c r="U270" s="2"/>
      <c r="V270" s="2"/>
      <c r="W270" s="2"/>
      <c r="X270" s="2"/>
      <c r="Y270" s="2"/>
      <c r="Z270" s="2"/>
    </row>
    <row r="271" spans="1:26" ht="12.75" customHeight="1" x14ac:dyDescent="0.2">
      <c r="A271" s="55"/>
      <c r="B271" s="55"/>
      <c r="C271" s="55"/>
      <c r="D271" s="2"/>
      <c r="E271" s="2"/>
      <c r="F271" s="2"/>
      <c r="G271" s="2"/>
      <c r="H271" s="2"/>
      <c r="I271" s="2"/>
      <c r="J271" s="2"/>
      <c r="K271" s="2"/>
      <c r="L271" s="2"/>
      <c r="M271" s="2"/>
      <c r="N271" s="2"/>
      <c r="O271" s="2"/>
      <c r="P271" s="2"/>
      <c r="Q271" s="2"/>
      <c r="R271" s="2"/>
      <c r="S271" s="2"/>
      <c r="T271" s="2"/>
      <c r="U271" s="2"/>
      <c r="V271" s="2"/>
      <c r="W271" s="2"/>
      <c r="X271" s="2"/>
      <c r="Y271" s="2"/>
      <c r="Z271" s="2"/>
    </row>
    <row r="272" spans="1:26" ht="12.75" customHeight="1" x14ac:dyDescent="0.2">
      <c r="A272" s="57" t="s">
        <v>184</v>
      </c>
      <c r="B272" s="654" t="s">
        <v>652</v>
      </c>
      <c r="C272" s="613"/>
      <c r="D272" s="2"/>
      <c r="E272" s="2"/>
      <c r="F272" s="2"/>
      <c r="G272" s="2"/>
      <c r="H272" s="2"/>
      <c r="I272" s="2"/>
      <c r="J272" s="2"/>
      <c r="K272" s="2"/>
      <c r="L272" s="2"/>
      <c r="M272" s="2"/>
      <c r="N272" s="2"/>
      <c r="O272" s="2"/>
      <c r="P272" s="2"/>
      <c r="Q272" s="2"/>
      <c r="R272" s="2"/>
      <c r="S272" s="2"/>
      <c r="T272" s="2"/>
      <c r="U272" s="2"/>
      <c r="V272" s="2"/>
      <c r="W272" s="2"/>
      <c r="X272" s="2"/>
      <c r="Y272" s="2"/>
      <c r="Z272" s="2"/>
    </row>
    <row r="273" spans="1:26" ht="12.75" customHeight="1" x14ac:dyDescent="0.2">
      <c r="A273" s="55"/>
      <c r="B273" s="55"/>
      <c r="C273" s="55"/>
      <c r="D273" s="2"/>
      <c r="E273" s="2"/>
      <c r="F273" s="2"/>
      <c r="G273" s="2"/>
      <c r="H273" s="2"/>
      <c r="I273" s="2"/>
      <c r="J273" s="2"/>
      <c r="K273" s="2"/>
      <c r="L273" s="2"/>
      <c r="M273" s="2"/>
      <c r="N273" s="2"/>
      <c r="O273" s="2"/>
      <c r="P273" s="2"/>
      <c r="Q273" s="2"/>
      <c r="R273" s="2"/>
      <c r="S273" s="2"/>
      <c r="T273" s="2"/>
      <c r="U273" s="2"/>
      <c r="V273" s="2"/>
      <c r="W273" s="2"/>
      <c r="X273" s="2"/>
      <c r="Y273" s="2"/>
      <c r="Z273" s="2"/>
    </row>
    <row r="274" spans="1:26" ht="12.75" customHeight="1" x14ac:dyDescent="0.2">
      <c r="A274" s="622" t="s">
        <v>194</v>
      </c>
      <c r="B274" s="612"/>
      <c r="C274" s="613"/>
      <c r="D274" s="2"/>
      <c r="E274" s="2"/>
      <c r="F274" s="2"/>
      <c r="G274" s="2"/>
      <c r="H274" s="2"/>
      <c r="I274" s="2"/>
      <c r="J274" s="2"/>
      <c r="K274" s="2"/>
      <c r="L274" s="2"/>
      <c r="M274" s="2"/>
      <c r="N274" s="2"/>
      <c r="O274" s="2"/>
      <c r="P274" s="2"/>
      <c r="Q274" s="2"/>
      <c r="R274" s="2"/>
      <c r="S274" s="2"/>
      <c r="T274" s="2"/>
      <c r="U274" s="2"/>
      <c r="V274" s="2"/>
      <c r="W274" s="2"/>
      <c r="X274" s="2"/>
      <c r="Y274" s="2"/>
      <c r="Z274" s="2"/>
    </row>
    <row r="275" spans="1:26" ht="12.75" customHeight="1" x14ac:dyDescent="0.2">
      <c r="A275" s="62" t="s">
        <v>197</v>
      </c>
      <c r="B275" s="62" t="s">
        <v>198</v>
      </c>
      <c r="C275" s="62" t="s">
        <v>199</v>
      </c>
      <c r="D275" s="2"/>
      <c r="E275" s="2"/>
      <c r="F275" s="2"/>
      <c r="G275" s="2"/>
      <c r="H275" s="2"/>
      <c r="I275" s="2"/>
      <c r="J275" s="2"/>
      <c r="K275" s="2"/>
      <c r="L275" s="2"/>
      <c r="M275" s="2"/>
      <c r="N275" s="2"/>
      <c r="O275" s="2"/>
      <c r="P275" s="2"/>
      <c r="Q275" s="2"/>
      <c r="R275" s="2"/>
      <c r="S275" s="2"/>
      <c r="T275" s="2"/>
      <c r="U275" s="2"/>
      <c r="V275" s="2"/>
      <c r="W275" s="2"/>
      <c r="X275" s="2"/>
      <c r="Y275" s="2"/>
      <c r="Z275" s="2"/>
    </row>
    <row r="276" spans="1:26" ht="12.75" customHeight="1" x14ac:dyDescent="0.2">
      <c r="A276" s="65" t="s">
        <v>202</v>
      </c>
      <c r="B276" s="67" t="s">
        <v>209</v>
      </c>
      <c r="C276" s="67" t="s">
        <v>654</v>
      </c>
      <c r="D276" s="2"/>
      <c r="E276" s="2"/>
      <c r="F276" s="2"/>
      <c r="G276" s="2"/>
      <c r="H276" s="2"/>
      <c r="I276" s="2"/>
      <c r="J276" s="2"/>
      <c r="K276" s="2"/>
      <c r="L276" s="2"/>
      <c r="M276" s="2"/>
      <c r="N276" s="2"/>
      <c r="O276" s="2"/>
      <c r="P276" s="2"/>
      <c r="Q276" s="2"/>
      <c r="R276" s="2"/>
      <c r="S276" s="2"/>
      <c r="T276" s="2"/>
      <c r="U276" s="2"/>
      <c r="V276" s="2"/>
      <c r="W276" s="2"/>
      <c r="X276" s="2"/>
      <c r="Y276" s="2"/>
      <c r="Z276" s="2"/>
    </row>
    <row r="277" spans="1:26" ht="12.75" customHeight="1" x14ac:dyDescent="0.2">
      <c r="A277" s="65" t="s">
        <v>145</v>
      </c>
      <c r="B277" s="3" t="s">
        <v>241</v>
      </c>
      <c r="C277" s="3" t="s">
        <v>241</v>
      </c>
      <c r="D277" s="2"/>
      <c r="E277" s="2"/>
      <c r="F277" s="2"/>
      <c r="G277" s="2"/>
      <c r="H277" s="2"/>
      <c r="I277" s="2"/>
      <c r="J277" s="2"/>
      <c r="K277" s="2"/>
      <c r="L277" s="2"/>
      <c r="M277" s="2"/>
      <c r="N277" s="2"/>
      <c r="O277" s="2"/>
      <c r="P277" s="2"/>
      <c r="Q277" s="2"/>
      <c r="R277" s="2"/>
      <c r="S277" s="2"/>
      <c r="T277" s="2"/>
      <c r="U277" s="2"/>
      <c r="V277" s="2"/>
      <c r="W277" s="2"/>
      <c r="X277" s="2"/>
      <c r="Y277" s="2"/>
      <c r="Z277" s="2"/>
    </row>
    <row r="278" spans="1:26" ht="12.75" customHeight="1" x14ac:dyDescent="0.2">
      <c r="A278" s="65" t="s">
        <v>53</v>
      </c>
      <c r="B278" s="67" t="s">
        <v>241</v>
      </c>
      <c r="C278" s="67" t="s">
        <v>241</v>
      </c>
      <c r="D278" s="2"/>
      <c r="E278" s="2"/>
      <c r="F278" s="2"/>
      <c r="G278" s="2"/>
      <c r="H278" s="2"/>
      <c r="I278" s="2"/>
      <c r="J278" s="2"/>
      <c r="K278" s="2"/>
      <c r="L278" s="2"/>
      <c r="M278" s="2"/>
      <c r="N278" s="2"/>
      <c r="O278" s="2"/>
      <c r="P278" s="2"/>
      <c r="Q278" s="2"/>
      <c r="R278" s="2"/>
      <c r="S278" s="2"/>
      <c r="T278" s="2"/>
      <c r="U278" s="2"/>
      <c r="V278" s="2"/>
      <c r="W278" s="2"/>
      <c r="X278" s="2"/>
      <c r="Y278" s="2"/>
      <c r="Z278" s="2"/>
    </row>
    <row r="279" spans="1:26" ht="12.75" customHeight="1" x14ac:dyDescent="0.2">
      <c r="A279" s="65" t="s">
        <v>246</v>
      </c>
      <c r="B279" s="67" t="s">
        <v>655</v>
      </c>
      <c r="C279" s="67" t="s">
        <v>656</v>
      </c>
      <c r="D279" s="2"/>
      <c r="E279" s="2"/>
      <c r="F279" s="2"/>
      <c r="G279" s="2"/>
      <c r="H279" s="2"/>
      <c r="I279" s="2"/>
      <c r="J279" s="2"/>
      <c r="K279" s="2"/>
      <c r="L279" s="2"/>
      <c r="M279" s="2"/>
      <c r="N279" s="2"/>
      <c r="O279" s="2"/>
      <c r="P279" s="2"/>
      <c r="Q279" s="2"/>
      <c r="R279" s="2"/>
      <c r="S279" s="2"/>
      <c r="T279" s="2"/>
      <c r="U279" s="2"/>
      <c r="V279" s="2"/>
      <c r="W279" s="2"/>
      <c r="X279" s="2"/>
      <c r="Y279" s="2"/>
      <c r="Z279" s="2"/>
    </row>
    <row r="280" spans="1:26" ht="12.75" customHeight="1" x14ac:dyDescent="0.2">
      <c r="A280" s="65" t="s">
        <v>259</v>
      </c>
      <c r="B280" s="67" t="s">
        <v>260</v>
      </c>
      <c r="C280" s="83" t="s">
        <v>241</v>
      </c>
      <c r="D280" s="2"/>
      <c r="E280" s="2"/>
      <c r="F280" s="2"/>
      <c r="G280" s="2"/>
      <c r="H280" s="2"/>
      <c r="I280" s="2"/>
      <c r="J280" s="2"/>
      <c r="K280" s="2"/>
      <c r="L280" s="2"/>
      <c r="M280" s="2"/>
      <c r="N280" s="2"/>
      <c r="O280" s="2"/>
      <c r="P280" s="2"/>
      <c r="Q280" s="2"/>
      <c r="R280" s="2"/>
      <c r="S280" s="2"/>
      <c r="T280" s="2"/>
      <c r="U280" s="2"/>
      <c r="V280" s="2"/>
      <c r="W280" s="2"/>
      <c r="X280" s="2"/>
      <c r="Y280" s="2"/>
      <c r="Z280" s="2"/>
    </row>
    <row r="281" spans="1:26" ht="12.75" customHeight="1" x14ac:dyDescent="0.2">
      <c r="A281" s="65" t="s">
        <v>155</v>
      </c>
      <c r="B281" s="3" t="s">
        <v>241</v>
      </c>
      <c r="C281" s="3" t="s">
        <v>241</v>
      </c>
      <c r="D281" s="2"/>
      <c r="E281" s="2"/>
      <c r="F281" s="2"/>
      <c r="G281" s="2"/>
      <c r="H281" s="2"/>
      <c r="I281" s="2"/>
      <c r="J281" s="2"/>
      <c r="K281" s="2"/>
      <c r="L281" s="2"/>
      <c r="M281" s="2"/>
      <c r="N281" s="2"/>
      <c r="O281" s="2"/>
      <c r="P281" s="2"/>
      <c r="Q281" s="2"/>
      <c r="R281" s="2"/>
      <c r="S281" s="2"/>
      <c r="T281" s="2"/>
      <c r="U281" s="2"/>
      <c r="V281" s="2"/>
      <c r="W281" s="2"/>
      <c r="X281" s="2"/>
      <c r="Y281" s="2"/>
      <c r="Z281" s="2"/>
    </row>
    <row r="282" spans="1:26" ht="12.75" customHeight="1" x14ac:dyDescent="0.2">
      <c r="A282" s="65" t="s">
        <v>281</v>
      </c>
      <c r="B282" s="67" t="s">
        <v>657</v>
      </c>
      <c r="C282" s="67" t="s">
        <v>658</v>
      </c>
      <c r="D282" s="2"/>
      <c r="E282" s="2"/>
      <c r="F282" s="2"/>
      <c r="G282" s="2"/>
      <c r="H282" s="2"/>
      <c r="I282" s="2"/>
      <c r="J282" s="2"/>
      <c r="K282" s="2"/>
      <c r="L282" s="2"/>
      <c r="M282" s="2"/>
      <c r="N282" s="2"/>
      <c r="O282" s="2"/>
      <c r="P282" s="2"/>
      <c r="Q282" s="2"/>
      <c r="R282" s="2"/>
      <c r="S282" s="2"/>
      <c r="T282" s="2"/>
      <c r="U282" s="2"/>
      <c r="V282" s="2"/>
      <c r="W282" s="2"/>
      <c r="X282" s="2"/>
      <c r="Y282" s="2"/>
      <c r="Z282" s="2"/>
    </row>
    <row r="283" spans="1:26" ht="12.75" customHeight="1" x14ac:dyDescent="0.2">
      <c r="A283" s="659" t="s">
        <v>294</v>
      </c>
      <c r="B283" s="612"/>
      <c r="C283" s="613"/>
      <c r="D283" s="2"/>
      <c r="E283" s="2"/>
      <c r="F283" s="2"/>
      <c r="G283" s="2"/>
      <c r="H283" s="2"/>
      <c r="I283" s="2"/>
      <c r="J283" s="2"/>
      <c r="K283" s="2"/>
      <c r="L283" s="2"/>
      <c r="M283" s="2"/>
      <c r="N283" s="2"/>
      <c r="O283" s="2"/>
      <c r="P283" s="2"/>
      <c r="Q283" s="2"/>
      <c r="R283" s="2"/>
      <c r="S283" s="2"/>
      <c r="T283" s="2"/>
      <c r="U283" s="2"/>
      <c r="V283" s="2"/>
      <c r="W283" s="2"/>
      <c r="X283" s="2"/>
      <c r="Y283" s="2"/>
      <c r="Z283" s="2"/>
    </row>
    <row r="284" spans="1:26" ht="12.75" customHeight="1" x14ac:dyDescent="0.2">
      <c r="A284" s="62" t="s">
        <v>197</v>
      </c>
      <c r="B284" s="62" t="s">
        <v>298</v>
      </c>
      <c r="C284" s="62" t="s">
        <v>299</v>
      </c>
      <c r="D284" s="2"/>
      <c r="E284" s="2"/>
      <c r="F284" s="2"/>
      <c r="G284" s="2"/>
      <c r="H284" s="2"/>
      <c r="I284" s="2"/>
      <c r="J284" s="2"/>
      <c r="K284" s="2"/>
      <c r="L284" s="2"/>
      <c r="M284" s="2"/>
      <c r="N284" s="2"/>
      <c r="O284" s="2"/>
      <c r="P284" s="2"/>
      <c r="Q284" s="2"/>
      <c r="R284" s="2"/>
      <c r="S284" s="2"/>
      <c r="T284" s="2"/>
      <c r="U284" s="2"/>
      <c r="V284" s="2"/>
      <c r="W284" s="2"/>
      <c r="X284" s="2"/>
      <c r="Y284" s="2"/>
      <c r="Z284" s="2"/>
    </row>
    <row r="285" spans="1:26" ht="12.75" customHeight="1" x14ac:dyDescent="0.2">
      <c r="A285" s="92" t="s">
        <v>158</v>
      </c>
      <c r="B285" s="67" t="s">
        <v>659</v>
      </c>
      <c r="C285" s="67" t="s">
        <v>660</v>
      </c>
      <c r="D285" s="2"/>
      <c r="E285" s="2"/>
      <c r="F285" s="2"/>
      <c r="G285" s="2"/>
      <c r="H285" s="2"/>
      <c r="I285" s="2"/>
      <c r="J285" s="2"/>
      <c r="K285" s="2"/>
      <c r="L285" s="2"/>
      <c r="M285" s="2"/>
      <c r="N285" s="2"/>
      <c r="O285" s="2"/>
      <c r="P285" s="2"/>
      <c r="Q285" s="2"/>
      <c r="R285" s="2"/>
      <c r="S285" s="2"/>
      <c r="T285" s="2"/>
      <c r="U285" s="2"/>
      <c r="V285" s="2"/>
      <c r="W285" s="2"/>
      <c r="X285" s="2"/>
      <c r="Y285" s="2"/>
      <c r="Z285" s="2"/>
    </row>
    <row r="286" spans="1:26" ht="12.75" customHeight="1" x14ac:dyDescent="0.2">
      <c r="A286" s="94" t="s">
        <v>159</v>
      </c>
      <c r="B286" s="3" t="s">
        <v>241</v>
      </c>
      <c r="C286" s="3" t="s">
        <v>241</v>
      </c>
      <c r="D286" s="2"/>
      <c r="E286" s="2"/>
      <c r="F286" s="2"/>
      <c r="G286" s="2"/>
      <c r="H286" s="2"/>
      <c r="I286" s="2"/>
      <c r="J286" s="2"/>
      <c r="K286" s="2"/>
      <c r="L286" s="2"/>
      <c r="M286" s="2"/>
      <c r="N286" s="2"/>
      <c r="O286" s="2"/>
      <c r="P286" s="2"/>
      <c r="Q286" s="2"/>
      <c r="R286" s="2"/>
      <c r="S286" s="2"/>
      <c r="T286" s="2"/>
      <c r="U286" s="2"/>
      <c r="V286" s="2"/>
      <c r="W286" s="2"/>
      <c r="X286" s="2"/>
      <c r="Y286" s="2"/>
      <c r="Z286" s="2"/>
    </row>
    <row r="287" spans="1:26" ht="12.75" customHeight="1" x14ac:dyDescent="0.2">
      <c r="A287" s="92" t="s">
        <v>332</v>
      </c>
      <c r="B287" s="3" t="s">
        <v>241</v>
      </c>
      <c r="C287" s="67" t="s">
        <v>241</v>
      </c>
      <c r="D287" s="2"/>
      <c r="E287" s="2"/>
      <c r="F287" s="2"/>
      <c r="G287" s="2"/>
      <c r="H287" s="2"/>
      <c r="I287" s="2"/>
      <c r="J287" s="2"/>
      <c r="K287" s="2"/>
      <c r="L287" s="2"/>
      <c r="M287" s="2"/>
      <c r="N287" s="2"/>
      <c r="O287" s="2"/>
      <c r="P287" s="2"/>
      <c r="Q287" s="2"/>
      <c r="R287" s="2"/>
      <c r="S287" s="2"/>
      <c r="T287" s="2"/>
      <c r="U287" s="2"/>
      <c r="V287" s="2"/>
      <c r="W287" s="2"/>
      <c r="X287" s="2"/>
      <c r="Y287" s="2"/>
      <c r="Z287" s="2"/>
    </row>
    <row r="288" spans="1:26" ht="12.75" customHeight="1" x14ac:dyDescent="0.2">
      <c r="A288" s="94" t="s">
        <v>163</v>
      </c>
      <c r="B288" s="67" t="s">
        <v>241</v>
      </c>
      <c r="C288" s="67" t="s">
        <v>241</v>
      </c>
      <c r="D288" s="2"/>
      <c r="E288" s="2"/>
      <c r="F288" s="2"/>
      <c r="G288" s="2"/>
      <c r="H288" s="2"/>
      <c r="I288" s="2"/>
      <c r="J288" s="2"/>
      <c r="K288" s="2"/>
      <c r="L288" s="2"/>
      <c r="M288" s="2"/>
      <c r="N288" s="2"/>
      <c r="O288" s="2"/>
      <c r="P288" s="2"/>
      <c r="Q288" s="2"/>
      <c r="R288" s="2"/>
      <c r="S288" s="2"/>
      <c r="T288" s="2"/>
      <c r="U288" s="2"/>
      <c r="V288" s="2"/>
      <c r="W288" s="2"/>
      <c r="X288" s="2"/>
      <c r="Y288" s="2"/>
      <c r="Z288" s="2"/>
    </row>
    <row r="289" spans="1:26" ht="12.75" customHeight="1" x14ac:dyDescent="0.2">
      <c r="A289" s="92" t="s">
        <v>356</v>
      </c>
      <c r="B289" s="3" t="s">
        <v>241</v>
      </c>
      <c r="C289" s="3" t="s">
        <v>241</v>
      </c>
      <c r="D289" s="2"/>
      <c r="E289" s="2"/>
      <c r="F289" s="2"/>
      <c r="G289" s="2"/>
      <c r="H289" s="2"/>
      <c r="I289" s="2"/>
      <c r="J289" s="2"/>
      <c r="K289" s="2"/>
      <c r="L289" s="2"/>
      <c r="M289" s="2"/>
      <c r="N289" s="2"/>
      <c r="O289" s="2"/>
      <c r="P289" s="2"/>
      <c r="Q289" s="2"/>
      <c r="R289" s="2"/>
      <c r="S289" s="2"/>
      <c r="T289" s="2"/>
      <c r="U289" s="2"/>
      <c r="V289" s="2"/>
      <c r="W289" s="2"/>
      <c r="X289" s="2"/>
      <c r="Y289" s="2"/>
      <c r="Z289" s="2"/>
    </row>
    <row r="290" spans="1:26" ht="12.75" customHeight="1" x14ac:dyDescent="0.2">
      <c r="A290" s="92" t="s">
        <v>366</v>
      </c>
      <c r="B290" s="3" t="s">
        <v>241</v>
      </c>
      <c r="C290" s="3" t="s">
        <v>241</v>
      </c>
      <c r="D290" s="2"/>
      <c r="E290" s="2"/>
      <c r="F290" s="2"/>
      <c r="G290" s="2"/>
      <c r="H290" s="2"/>
      <c r="I290" s="2"/>
      <c r="J290" s="2"/>
      <c r="K290" s="2"/>
      <c r="L290" s="2"/>
      <c r="M290" s="2"/>
      <c r="N290" s="2"/>
      <c r="O290" s="2"/>
      <c r="P290" s="2"/>
      <c r="Q290" s="2"/>
      <c r="R290" s="2"/>
      <c r="S290" s="2"/>
      <c r="T290" s="2"/>
      <c r="U290" s="2"/>
      <c r="V290" s="2"/>
      <c r="W290" s="2"/>
      <c r="X290" s="2"/>
      <c r="Y290" s="2"/>
      <c r="Z290" s="2"/>
    </row>
    <row r="291" spans="1:26" ht="12.75" customHeight="1" x14ac:dyDescent="0.2">
      <c r="A291" s="92" t="s">
        <v>393</v>
      </c>
      <c r="B291" s="3" t="s">
        <v>241</v>
      </c>
      <c r="C291" s="3" t="s">
        <v>241</v>
      </c>
      <c r="D291" s="2"/>
      <c r="E291" s="2"/>
      <c r="F291" s="2"/>
      <c r="G291" s="2"/>
      <c r="H291" s="2"/>
      <c r="I291" s="2"/>
      <c r="J291" s="2"/>
      <c r="K291" s="2"/>
      <c r="L291" s="2"/>
      <c r="M291" s="2"/>
      <c r="N291" s="2"/>
      <c r="O291" s="2"/>
      <c r="P291" s="2"/>
      <c r="Q291" s="2"/>
      <c r="R291" s="2"/>
      <c r="S291" s="2"/>
      <c r="T291" s="2"/>
      <c r="U291" s="2"/>
      <c r="V291" s="2"/>
      <c r="W291" s="2"/>
      <c r="X291" s="2"/>
      <c r="Y291" s="2"/>
      <c r="Z291" s="2"/>
    </row>
    <row r="292" spans="1:26" ht="12.75"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2.75"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2.75" customHeight="1" x14ac:dyDescent="0.2">
      <c r="A294" s="622" t="s">
        <v>179</v>
      </c>
      <c r="B294" s="612"/>
      <c r="C294" s="613"/>
      <c r="D294" s="2"/>
      <c r="E294" s="2"/>
      <c r="F294" s="2"/>
      <c r="G294" s="2"/>
      <c r="H294" s="2"/>
      <c r="I294" s="2"/>
      <c r="J294" s="2"/>
      <c r="K294" s="2"/>
      <c r="L294" s="2"/>
      <c r="M294" s="2"/>
      <c r="N294" s="2"/>
      <c r="O294" s="2"/>
      <c r="P294" s="2"/>
      <c r="Q294" s="2"/>
      <c r="R294" s="2"/>
      <c r="S294" s="2"/>
      <c r="T294" s="2"/>
      <c r="U294" s="2"/>
      <c r="V294" s="2"/>
      <c r="W294" s="2"/>
      <c r="X294" s="2"/>
      <c r="Y294" s="2"/>
      <c r="Z294" s="2"/>
    </row>
    <row r="295" spans="1:26" ht="12.75" customHeight="1" x14ac:dyDescent="0.2">
      <c r="A295" s="4"/>
      <c r="B295" s="4"/>
      <c r="C295" s="4"/>
      <c r="D295" s="2"/>
      <c r="E295" s="2"/>
      <c r="F295" s="2"/>
      <c r="G295" s="2"/>
      <c r="H295" s="2"/>
      <c r="I295" s="2"/>
      <c r="J295" s="2"/>
      <c r="K295" s="2"/>
      <c r="L295" s="2"/>
      <c r="M295" s="2"/>
      <c r="N295" s="2"/>
      <c r="O295" s="2"/>
      <c r="P295" s="2"/>
      <c r="Q295" s="2"/>
      <c r="R295" s="2"/>
      <c r="S295" s="2"/>
      <c r="T295" s="2"/>
      <c r="U295" s="2"/>
      <c r="V295" s="2"/>
      <c r="W295" s="2"/>
      <c r="X295" s="2"/>
      <c r="Y295" s="2"/>
      <c r="Z295" s="2"/>
    </row>
    <row r="296" spans="1:26" ht="12.75" customHeight="1" x14ac:dyDescent="0.2">
      <c r="A296" s="126" t="s">
        <v>181</v>
      </c>
      <c r="B296" s="642" t="s">
        <v>663</v>
      </c>
      <c r="C296" s="613"/>
      <c r="D296" s="2"/>
      <c r="E296" s="2"/>
      <c r="F296" s="2"/>
      <c r="G296" s="2"/>
      <c r="H296" s="2"/>
      <c r="I296" s="2"/>
      <c r="J296" s="2"/>
      <c r="K296" s="2"/>
      <c r="L296" s="2"/>
      <c r="M296" s="2"/>
      <c r="N296" s="2"/>
      <c r="O296" s="2"/>
      <c r="P296" s="2"/>
      <c r="Q296" s="2"/>
      <c r="R296" s="2"/>
      <c r="S296" s="2"/>
      <c r="T296" s="2"/>
      <c r="U296" s="2"/>
      <c r="V296" s="2"/>
      <c r="W296" s="2"/>
      <c r="X296" s="2"/>
      <c r="Y296" s="2"/>
      <c r="Z296" s="2"/>
    </row>
    <row r="297" spans="1:26" ht="12.75" customHeight="1" x14ac:dyDescent="0.2">
      <c r="A297" s="4"/>
      <c r="B297" s="4"/>
      <c r="C297" s="4"/>
      <c r="D297" s="2"/>
      <c r="E297" s="2"/>
      <c r="F297" s="2"/>
      <c r="G297" s="2"/>
      <c r="H297" s="2"/>
      <c r="I297" s="2"/>
      <c r="J297" s="2"/>
      <c r="K297" s="2"/>
      <c r="L297" s="2"/>
      <c r="M297" s="2"/>
      <c r="N297" s="2"/>
      <c r="O297" s="2"/>
      <c r="P297" s="2"/>
      <c r="Q297" s="2"/>
      <c r="R297" s="2"/>
      <c r="S297" s="2"/>
      <c r="T297" s="2"/>
      <c r="U297" s="2"/>
      <c r="V297" s="2"/>
      <c r="W297" s="2"/>
      <c r="X297" s="2"/>
      <c r="Y297" s="2"/>
      <c r="Z297" s="2"/>
    </row>
    <row r="298" spans="1:26" ht="12.75" customHeight="1" x14ac:dyDescent="0.2">
      <c r="A298" s="126" t="s">
        <v>184</v>
      </c>
      <c r="B298" s="642"/>
      <c r="C298" s="613"/>
      <c r="D298" s="2"/>
      <c r="E298" s="2"/>
      <c r="F298" s="2"/>
      <c r="G298" s="2"/>
      <c r="H298" s="2"/>
      <c r="I298" s="2"/>
      <c r="J298" s="2"/>
      <c r="K298" s="2"/>
      <c r="L298" s="2"/>
      <c r="M298" s="2"/>
      <c r="N298" s="2"/>
      <c r="O298" s="2"/>
      <c r="P298" s="2"/>
      <c r="Q298" s="2"/>
      <c r="R298" s="2"/>
      <c r="S298" s="2"/>
      <c r="T298" s="2"/>
      <c r="U298" s="2"/>
      <c r="V298" s="2"/>
      <c r="W298" s="2"/>
      <c r="X298" s="2"/>
      <c r="Y298" s="2"/>
      <c r="Z298" s="2"/>
    </row>
    <row r="299" spans="1:26" ht="12.75" customHeight="1" x14ac:dyDescent="0.2">
      <c r="A299" s="4"/>
      <c r="B299" s="4"/>
      <c r="C299" s="4"/>
      <c r="D299" s="2"/>
      <c r="E299" s="2"/>
      <c r="F299" s="2"/>
      <c r="G299" s="2"/>
      <c r="H299" s="2"/>
      <c r="I299" s="2"/>
      <c r="J299" s="2"/>
      <c r="K299" s="2"/>
      <c r="L299" s="2"/>
      <c r="M299" s="2"/>
      <c r="N299" s="2"/>
      <c r="O299" s="2"/>
      <c r="P299" s="2"/>
      <c r="Q299" s="2"/>
      <c r="R299" s="2"/>
      <c r="S299" s="2"/>
      <c r="T299" s="2"/>
      <c r="U299" s="2"/>
      <c r="V299" s="2"/>
      <c r="W299" s="2"/>
      <c r="X299" s="2"/>
      <c r="Y299" s="2"/>
      <c r="Z299" s="2"/>
    </row>
    <row r="300" spans="1:26" ht="12.75" customHeight="1" x14ac:dyDescent="0.2">
      <c r="A300" s="622" t="s">
        <v>194</v>
      </c>
      <c r="B300" s="612"/>
      <c r="C300" s="613"/>
      <c r="D300" s="2"/>
      <c r="E300" s="2"/>
      <c r="F300" s="2"/>
      <c r="G300" s="2"/>
      <c r="H300" s="2"/>
      <c r="I300" s="2"/>
      <c r="J300" s="2"/>
      <c r="K300" s="2"/>
      <c r="L300" s="2"/>
      <c r="M300" s="2"/>
      <c r="N300" s="2"/>
      <c r="O300" s="2"/>
      <c r="P300" s="2"/>
      <c r="Q300" s="2"/>
      <c r="R300" s="2"/>
      <c r="S300" s="2"/>
      <c r="T300" s="2"/>
      <c r="U300" s="2"/>
      <c r="V300" s="2"/>
      <c r="W300" s="2"/>
      <c r="X300" s="2"/>
      <c r="Y300" s="2"/>
      <c r="Z300" s="2"/>
    </row>
    <row r="301" spans="1:26" ht="12.75" customHeight="1" x14ac:dyDescent="0.2">
      <c r="A301" s="62" t="s">
        <v>197</v>
      </c>
      <c r="B301" s="62" t="s">
        <v>198</v>
      </c>
      <c r="C301" s="62" t="s">
        <v>199</v>
      </c>
      <c r="D301" s="2"/>
      <c r="E301" s="2"/>
      <c r="F301" s="2"/>
      <c r="G301" s="2"/>
      <c r="H301" s="2"/>
      <c r="I301" s="2"/>
      <c r="J301" s="2"/>
      <c r="K301" s="2"/>
      <c r="L301" s="2"/>
      <c r="M301" s="2"/>
      <c r="N301" s="2"/>
      <c r="O301" s="2"/>
      <c r="P301" s="2"/>
      <c r="Q301" s="2"/>
      <c r="R301" s="2"/>
      <c r="S301" s="2"/>
      <c r="T301" s="2"/>
      <c r="U301" s="2"/>
      <c r="V301" s="2"/>
      <c r="W301" s="2"/>
      <c r="X301" s="2"/>
      <c r="Y301" s="2"/>
      <c r="Z301" s="2"/>
    </row>
    <row r="302" spans="1:26" ht="12.75" customHeight="1" x14ac:dyDescent="0.2">
      <c r="A302" s="127" t="s">
        <v>202</v>
      </c>
      <c r="B302" s="67" t="s">
        <v>668</v>
      </c>
      <c r="C302" s="67" t="s">
        <v>669</v>
      </c>
      <c r="D302" s="2"/>
      <c r="E302" s="2"/>
      <c r="F302" s="2"/>
      <c r="G302" s="2"/>
      <c r="H302" s="2"/>
      <c r="I302" s="2"/>
      <c r="J302" s="2"/>
      <c r="K302" s="2"/>
      <c r="L302" s="2"/>
      <c r="M302" s="2"/>
      <c r="N302" s="2"/>
      <c r="O302" s="2"/>
      <c r="P302" s="2"/>
      <c r="Q302" s="2"/>
      <c r="R302" s="2"/>
      <c r="S302" s="2"/>
      <c r="T302" s="2"/>
      <c r="U302" s="2"/>
      <c r="V302" s="2"/>
      <c r="W302" s="2"/>
      <c r="X302" s="2"/>
      <c r="Y302" s="2"/>
      <c r="Z302" s="2"/>
    </row>
    <row r="303" spans="1:26" ht="12.75" customHeight="1" x14ac:dyDescent="0.2">
      <c r="A303" s="127" t="s">
        <v>145</v>
      </c>
      <c r="B303" s="67" t="s">
        <v>670</v>
      </c>
      <c r="C303" s="67" t="s">
        <v>455</v>
      </c>
      <c r="D303" s="2"/>
      <c r="E303" s="2"/>
      <c r="F303" s="2"/>
      <c r="G303" s="2"/>
      <c r="H303" s="2"/>
      <c r="I303" s="2"/>
      <c r="J303" s="2"/>
      <c r="K303" s="2"/>
      <c r="L303" s="2"/>
      <c r="M303" s="2"/>
      <c r="N303" s="2"/>
      <c r="O303" s="2"/>
      <c r="P303" s="2"/>
      <c r="Q303" s="2"/>
      <c r="R303" s="2"/>
      <c r="S303" s="2"/>
      <c r="T303" s="2"/>
      <c r="U303" s="2"/>
      <c r="V303" s="2"/>
      <c r="W303" s="2"/>
      <c r="X303" s="2"/>
      <c r="Y303" s="2"/>
      <c r="Z303" s="2"/>
    </row>
    <row r="304" spans="1:26" ht="12.75" customHeight="1" x14ac:dyDescent="0.2">
      <c r="A304" s="127" t="s">
        <v>53</v>
      </c>
      <c r="B304" s="67" t="s">
        <v>671</v>
      </c>
      <c r="C304" s="67" t="s">
        <v>672</v>
      </c>
      <c r="D304" s="2"/>
      <c r="E304" s="2"/>
      <c r="F304" s="2"/>
      <c r="G304" s="2"/>
      <c r="H304" s="2"/>
      <c r="I304" s="2"/>
      <c r="J304" s="2"/>
      <c r="K304" s="2"/>
      <c r="L304" s="2"/>
      <c r="M304" s="2"/>
      <c r="N304" s="2"/>
      <c r="O304" s="2"/>
      <c r="P304" s="2"/>
      <c r="Q304" s="2"/>
      <c r="R304" s="2"/>
      <c r="S304" s="2"/>
      <c r="T304" s="2"/>
      <c r="U304" s="2"/>
      <c r="V304" s="2"/>
      <c r="W304" s="2"/>
      <c r="X304" s="2"/>
      <c r="Y304" s="2"/>
      <c r="Z304" s="2"/>
    </row>
    <row r="305" spans="1:26" ht="12.75" customHeight="1" x14ac:dyDescent="0.2">
      <c r="A305" s="127" t="s">
        <v>246</v>
      </c>
      <c r="B305" s="3"/>
      <c r="C305" s="67"/>
      <c r="D305" s="2"/>
      <c r="E305" s="2"/>
      <c r="F305" s="2"/>
      <c r="G305" s="2"/>
      <c r="H305" s="2"/>
      <c r="I305" s="2"/>
      <c r="J305" s="2"/>
      <c r="K305" s="2"/>
      <c r="L305" s="2"/>
      <c r="M305" s="2"/>
      <c r="N305" s="2"/>
      <c r="O305" s="2"/>
      <c r="P305" s="2"/>
      <c r="Q305" s="2"/>
      <c r="R305" s="2"/>
      <c r="S305" s="2"/>
      <c r="T305" s="2"/>
      <c r="U305" s="2"/>
      <c r="V305" s="2"/>
      <c r="W305" s="2"/>
      <c r="X305" s="2"/>
      <c r="Y305" s="2"/>
      <c r="Z305" s="2"/>
    </row>
    <row r="306" spans="1:26" ht="12.75" customHeight="1" x14ac:dyDescent="0.2">
      <c r="A306" s="127" t="s">
        <v>259</v>
      </c>
      <c r="B306" s="67"/>
      <c r="C306" s="3"/>
      <c r="D306" s="2"/>
      <c r="E306" s="2"/>
      <c r="F306" s="2"/>
      <c r="G306" s="2"/>
      <c r="H306" s="2"/>
      <c r="I306" s="2"/>
      <c r="J306" s="2"/>
      <c r="K306" s="2"/>
      <c r="L306" s="2"/>
      <c r="M306" s="2"/>
      <c r="N306" s="2"/>
      <c r="O306" s="2"/>
      <c r="P306" s="2"/>
      <c r="Q306" s="2"/>
      <c r="R306" s="2"/>
      <c r="S306" s="2"/>
      <c r="T306" s="2"/>
      <c r="U306" s="2"/>
      <c r="V306" s="2"/>
      <c r="W306" s="2"/>
      <c r="X306" s="2"/>
      <c r="Y306" s="2"/>
      <c r="Z306" s="2"/>
    </row>
    <row r="307" spans="1:26" ht="12.75" customHeight="1" x14ac:dyDescent="0.2">
      <c r="A307" s="127" t="s">
        <v>155</v>
      </c>
      <c r="B307" s="67" t="s">
        <v>676</v>
      </c>
      <c r="C307" s="67" t="s">
        <v>677</v>
      </c>
      <c r="D307" s="2"/>
      <c r="E307" s="2"/>
      <c r="F307" s="2"/>
      <c r="G307" s="2"/>
      <c r="H307" s="2"/>
      <c r="I307" s="2"/>
      <c r="J307" s="2"/>
      <c r="K307" s="2"/>
      <c r="L307" s="2"/>
      <c r="M307" s="2"/>
      <c r="N307" s="2"/>
      <c r="O307" s="2"/>
      <c r="P307" s="2"/>
      <c r="Q307" s="2"/>
      <c r="R307" s="2"/>
      <c r="S307" s="2"/>
      <c r="T307" s="2"/>
      <c r="U307" s="2"/>
      <c r="V307" s="2"/>
      <c r="W307" s="2"/>
      <c r="X307" s="2"/>
      <c r="Y307" s="2"/>
      <c r="Z307" s="2"/>
    </row>
    <row r="308" spans="1:26" ht="12.75" customHeight="1" x14ac:dyDescent="0.2">
      <c r="A308" s="127" t="s">
        <v>281</v>
      </c>
      <c r="B308" s="67" t="s">
        <v>435</v>
      </c>
      <c r="C308" s="3"/>
      <c r="D308" s="2"/>
      <c r="E308" s="2"/>
      <c r="F308" s="2"/>
      <c r="G308" s="2"/>
      <c r="H308" s="2"/>
      <c r="I308" s="2"/>
      <c r="J308" s="2"/>
      <c r="K308" s="2"/>
      <c r="L308" s="2"/>
      <c r="M308" s="2"/>
      <c r="N308" s="2"/>
      <c r="O308" s="2"/>
      <c r="P308" s="2"/>
      <c r="Q308" s="2"/>
      <c r="R308" s="2"/>
      <c r="S308" s="2"/>
      <c r="T308" s="2"/>
      <c r="U308" s="2"/>
      <c r="V308" s="2"/>
      <c r="W308" s="2"/>
      <c r="X308" s="2"/>
      <c r="Y308" s="2"/>
      <c r="Z308" s="2"/>
    </row>
    <row r="309" spans="1:26" ht="12.75" customHeight="1" x14ac:dyDescent="0.2">
      <c r="A309" s="659" t="s">
        <v>294</v>
      </c>
      <c r="B309" s="612"/>
      <c r="C309" s="613"/>
      <c r="D309" s="2"/>
      <c r="E309" s="2"/>
      <c r="F309" s="2"/>
      <c r="G309" s="2"/>
      <c r="H309" s="2"/>
      <c r="I309" s="2"/>
      <c r="J309" s="2"/>
      <c r="K309" s="2"/>
      <c r="L309" s="2"/>
      <c r="M309" s="2"/>
      <c r="N309" s="2"/>
      <c r="O309" s="2"/>
      <c r="P309" s="2"/>
      <c r="Q309" s="2"/>
      <c r="R309" s="2"/>
      <c r="S309" s="2"/>
      <c r="T309" s="2"/>
      <c r="U309" s="2"/>
      <c r="V309" s="2"/>
      <c r="W309" s="2"/>
      <c r="X309" s="2"/>
      <c r="Y309" s="2"/>
      <c r="Z309" s="2"/>
    </row>
    <row r="310" spans="1:26" ht="12.75" customHeight="1" x14ac:dyDescent="0.2">
      <c r="A310" s="62" t="s">
        <v>197</v>
      </c>
      <c r="B310" s="62" t="s">
        <v>298</v>
      </c>
      <c r="C310" s="62" t="s">
        <v>299</v>
      </c>
      <c r="D310" s="2"/>
      <c r="E310" s="2"/>
      <c r="F310" s="2"/>
      <c r="G310" s="2"/>
      <c r="H310" s="2"/>
      <c r="I310" s="2"/>
      <c r="J310" s="2"/>
      <c r="K310" s="2"/>
      <c r="L310" s="2"/>
      <c r="M310" s="2"/>
      <c r="N310" s="2"/>
      <c r="O310" s="2"/>
      <c r="P310" s="2"/>
      <c r="Q310" s="2"/>
      <c r="R310" s="2"/>
      <c r="S310" s="2"/>
      <c r="T310" s="2"/>
      <c r="U310" s="2"/>
      <c r="V310" s="2"/>
      <c r="W310" s="2"/>
      <c r="X310" s="2"/>
      <c r="Y310" s="2"/>
      <c r="Z310" s="2"/>
    </row>
    <row r="311" spans="1:26" ht="12.75" customHeight="1" x14ac:dyDescent="0.2">
      <c r="A311" s="77" t="s">
        <v>158</v>
      </c>
      <c r="B311" s="3" t="s">
        <v>241</v>
      </c>
      <c r="C311" s="67" t="s">
        <v>679</v>
      </c>
      <c r="D311" s="2"/>
      <c r="E311" s="2"/>
      <c r="F311" s="2"/>
      <c r="G311" s="2"/>
      <c r="H311" s="2"/>
      <c r="I311" s="2"/>
      <c r="J311" s="2"/>
      <c r="K311" s="2"/>
      <c r="L311" s="2"/>
      <c r="M311" s="2"/>
      <c r="N311" s="2"/>
      <c r="O311" s="2"/>
      <c r="P311" s="2"/>
      <c r="Q311" s="2"/>
      <c r="R311" s="2"/>
      <c r="S311" s="2"/>
      <c r="T311" s="2"/>
      <c r="U311" s="2"/>
      <c r="V311" s="2"/>
      <c r="W311" s="2"/>
      <c r="X311" s="2"/>
      <c r="Y311" s="2"/>
      <c r="Z311" s="2"/>
    </row>
    <row r="312" spans="1:26" ht="12.75" customHeight="1" x14ac:dyDescent="0.2">
      <c r="A312" s="128" t="s">
        <v>159</v>
      </c>
      <c r="B312" s="3" t="s">
        <v>241</v>
      </c>
      <c r="C312" s="3" t="s">
        <v>241</v>
      </c>
      <c r="D312" s="2"/>
      <c r="E312" s="2"/>
      <c r="F312" s="2"/>
      <c r="G312" s="2"/>
      <c r="H312" s="2"/>
      <c r="I312" s="2"/>
      <c r="J312" s="2"/>
      <c r="K312" s="2"/>
      <c r="L312" s="2"/>
      <c r="M312" s="2"/>
      <c r="N312" s="2"/>
      <c r="O312" s="2"/>
      <c r="P312" s="2"/>
      <c r="Q312" s="2"/>
      <c r="R312" s="2"/>
      <c r="S312" s="2"/>
      <c r="T312" s="2"/>
      <c r="U312" s="2"/>
      <c r="V312" s="2"/>
      <c r="W312" s="2"/>
      <c r="X312" s="2"/>
      <c r="Y312" s="2"/>
      <c r="Z312" s="2"/>
    </row>
    <row r="313" spans="1:26" ht="12.75" customHeight="1" x14ac:dyDescent="0.2">
      <c r="A313" s="77" t="s">
        <v>332</v>
      </c>
      <c r="B313" s="67" t="s">
        <v>241</v>
      </c>
      <c r="C313" s="67" t="s">
        <v>241</v>
      </c>
      <c r="D313" s="2"/>
      <c r="E313" s="2"/>
      <c r="F313" s="2"/>
      <c r="G313" s="2"/>
      <c r="H313" s="2"/>
      <c r="I313" s="2"/>
      <c r="J313" s="2"/>
      <c r="K313" s="2"/>
      <c r="L313" s="2"/>
      <c r="M313" s="2"/>
      <c r="N313" s="2"/>
      <c r="O313" s="2"/>
      <c r="P313" s="2"/>
      <c r="Q313" s="2"/>
      <c r="R313" s="2"/>
      <c r="S313" s="2"/>
      <c r="T313" s="2"/>
      <c r="U313" s="2"/>
      <c r="V313" s="2"/>
      <c r="W313" s="2"/>
      <c r="X313" s="2"/>
      <c r="Y313" s="2"/>
      <c r="Z313" s="2"/>
    </row>
    <row r="314" spans="1:26" ht="12.75" customHeight="1" x14ac:dyDescent="0.2">
      <c r="A314" s="124" t="s">
        <v>163</v>
      </c>
      <c r="B314" s="67" t="s">
        <v>241</v>
      </c>
      <c r="C314" s="67" t="s">
        <v>241</v>
      </c>
      <c r="D314" s="2"/>
      <c r="E314" s="2"/>
      <c r="F314" s="2"/>
      <c r="G314" s="2"/>
      <c r="H314" s="2"/>
      <c r="I314" s="2"/>
      <c r="J314" s="2"/>
      <c r="K314" s="2"/>
      <c r="L314" s="2"/>
      <c r="M314" s="2"/>
      <c r="N314" s="2"/>
      <c r="O314" s="2"/>
      <c r="P314" s="2"/>
      <c r="Q314" s="2"/>
      <c r="R314" s="2"/>
      <c r="S314" s="2"/>
      <c r="T314" s="2"/>
      <c r="U314" s="2"/>
      <c r="V314" s="2"/>
      <c r="W314" s="2"/>
      <c r="X314" s="2"/>
      <c r="Y314" s="2"/>
      <c r="Z314" s="2"/>
    </row>
    <row r="315" spans="1:26" ht="12.75" customHeight="1" x14ac:dyDescent="0.2">
      <c r="A315" s="77" t="s">
        <v>356</v>
      </c>
      <c r="B315" s="67" t="s">
        <v>680</v>
      </c>
      <c r="C315" s="67" t="s">
        <v>681</v>
      </c>
      <c r="D315" s="2"/>
      <c r="E315" s="2"/>
      <c r="F315" s="2"/>
      <c r="G315" s="2"/>
      <c r="H315" s="2"/>
      <c r="I315" s="2"/>
      <c r="J315" s="2"/>
      <c r="K315" s="2"/>
      <c r="L315" s="2"/>
      <c r="M315" s="2"/>
      <c r="N315" s="2"/>
      <c r="O315" s="2"/>
      <c r="P315" s="2"/>
      <c r="Q315" s="2"/>
      <c r="R315" s="2"/>
      <c r="S315" s="2"/>
      <c r="T315" s="2"/>
      <c r="U315" s="2"/>
      <c r="V315" s="2"/>
      <c r="W315" s="2"/>
      <c r="X315" s="2"/>
      <c r="Y315" s="2"/>
      <c r="Z315" s="2"/>
    </row>
    <row r="316" spans="1:26" ht="12.75" customHeight="1" x14ac:dyDescent="0.2">
      <c r="A316" s="77" t="s">
        <v>366</v>
      </c>
      <c r="B316" s="3" t="s">
        <v>241</v>
      </c>
      <c r="C316" s="3" t="s">
        <v>241</v>
      </c>
      <c r="D316" s="2"/>
      <c r="E316" s="2"/>
      <c r="F316" s="2"/>
      <c r="G316" s="2"/>
      <c r="H316" s="2"/>
      <c r="I316" s="2"/>
      <c r="J316" s="2"/>
      <c r="K316" s="2"/>
      <c r="L316" s="2"/>
      <c r="M316" s="2"/>
      <c r="N316" s="2"/>
      <c r="O316" s="2"/>
      <c r="P316" s="2"/>
      <c r="Q316" s="2"/>
      <c r="R316" s="2"/>
      <c r="S316" s="2"/>
      <c r="T316" s="2"/>
      <c r="U316" s="2"/>
      <c r="V316" s="2"/>
      <c r="W316" s="2"/>
      <c r="X316" s="2"/>
      <c r="Y316" s="2"/>
      <c r="Z316" s="2"/>
    </row>
    <row r="317" spans="1:26" ht="12.75" customHeight="1" x14ac:dyDescent="0.2">
      <c r="A317" s="77" t="s">
        <v>393</v>
      </c>
      <c r="B317" s="67" t="s">
        <v>241</v>
      </c>
      <c r="C317" s="3" t="s">
        <v>241</v>
      </c>
      <c r="D317" s="2"/>
      <c r="E317" s="2"/>
      <c r="F317" s="2"/>
      <c r="G317" s="2"/>
      <c r="H317" s="2"/>
      <c r="I317" s="2"/>
      <c r="J317" s="2"/>
      <c r="K317" s="2"/>
      <c r="L317" s="2"/>
      <c r="M317" s="2"/>
      <c r="N317" s="2"/>
      <c r="O317" s="2"/>
      <c r="P317" s="2"/>
      <c r="Q317" s="2"/>
      <c r="R317" s="2"/>
      <c r="S317" s="2"/>
      <c r="T317" s="2"/>
      <c r="U317" s="2"/>
      <c r="V317" s="2"/>
      <c r="W317" s="2"/>
      <c r="X317" s="2"/>
      <c r="Y317" s="2"/>
      <c r="Z317" s="2"/>
    </row>
    <row r="318" spans="1:26" ht="12.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2.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2.75" customHeight="1" x14ac:dyDescent="0.2">
      <c r="A320" s="622" t="s">
        <v>179</v>
      </c>
      <c r="B320" s="612"/>
      <c r="C320" s="613"/>
      <c r="D320" s="2"/>
      <c r="E320" s="2"/>
      <c r="F320" s="2"/>
      <c r="G320" s="2"/>
      <c r="H320" s="2"/>
      <c r="I320" s="2"/>
      <c r="J320" s="2"/>
      <c r="K320" s="2"/>
      <c r="L320" s="2"/>
      <c r="M320" s="2"/>
      <c r="N320" s="2"/>
      <c r="O320" s="2"/>
      <c r="P320" s="2"/>
      <c r="Q320" s="2"/>
      <c r="R320" s="2"/>
      <c r="S320" s="2"/>
      <c r="T320" s="2"/>
      <c r="U320" s="2"/>
      <c r="V320" s="2"/>
      <c r="W320" s="2"/>
      <c r="X320" s="2"/>
      <c r="Y320" s="2"/>
      <c r="Z320" s="2"/>
    </row>
    <row r="321" spans="1:26" ht="12.75" customHeight="1" x14ac:dyDescent="0.2">
      <c r="A321" s="55"/>
      <c r="B321" s="55"/>
      <c r="C321" s="55"/>
      <c r="D321" s="2"/>
      <c r="E321" s="2"/>
      <c r="F321" s="2"/>
      <c r="G321" s="2"/>
      <c r="H321" s="2"/>
      <c r="I321" s="2"/>
      <c r="J321" s="2"/>
      <c r="K321" s="2"/>
      <c r="L321" s="2"/>
      <c r="M321" s="2"/>
      <c r="N321" s="2"/>
      <c r="O321" s="2"/>
      <c r="P321" s="2"/>
      <c r="Q321" s="2"/>
      <c r="R321" s="2"/>
      <c r="S321" s="2"/>
      <c r="T321" s="2"/>
      <c r="U321" s="2"/>
      <c r="V321" s="2"/>
      <c r="W321" s="2"/>
      <c r="X321" s="2"/>
      <c r="Y321" s="2"/>
      <c r="Z321" s="2"/>
    </row>
    <row r="322" spans="1:26" ht="12.75" customHeight="1" x14ac:dyDescent="0.2">
      <c r="A322" s="57" t="s">
        <v>181</v>
      </c>
      <c r="B322" s="654" t="s">
        <v>103</v>
      </c>
      <c r="C322" s="613"/>
      <c r="D322" s="2"/>
      <c r="E322" s="2"/>
      <c r="F322" s="2"/>
      <c r="G322" s="2"/>
      <c r="H322" s="2"/>
      <c r="I322" s="2"/>
      <c r="J322" s="2"/>
      <c r="K322" s="2"/>
      <c r="L322" s="2"/>
      <c r="M322" s="2"/>
      <c r="N322" s="2"/>
      <c r="O322" s="2"/>
      <c r="P322" s="2"/>
      <c r="Q322" s="2"/>
      <c r="R322" s="2"/>
      <c r="S322" s="2"/>
      <c r="T322" s="2"/>
      <c r="U322" s="2"/>
      <c r="V322" s="2"/>
      <c r="W322" s="2"/>
      <c r="X322" s="2"/>
      <c r="Y322" s="2"/>
      <c r="Z322" s="2"/>
    </row>
    <row r="323" spans="1:26" ht="12.75" customHeight="1" x14ac:dyDescent="0.2">
      <c r="A323" s="55"/>
      <c r="B323" s="55"/>
      <c r="C323" s="55"/>
      <c r="D323" s="2"/>
      <c r="E323" s="2"/>
      <c r="F323" s="2"/>
      <c r="G323" s="2"/>
      <c r="H323" s="2"/>
      <c r="I323" s="2"/>
      <c r="J323" s="2"/>
      <c r="K323" s="2"/>
      <c r="L323" s="2"/>
      <c r="M323" s="2"/>
      <c r="N323" s="2"/>
      <c r="O323" s="2"/>
      <c r="P323" s="2"/>
      <c r="Q323" s="2"/>
      <c r="R323" s="2"/>
      <c r="S323" s="2"/>
      <c r="T323" s="2"/>
      <c r="U323" s="2"/>
      <c r="V323" s="2"/>
      <c r="W323" s="2"/>
      <c r="X323" s="2"/>
      <c r="Y323" s="2"/>
      <c r="Z323" s="2"/>
    </row>
    <row r="324" spans="1:26" ht="12.75" customHeight="1" x14ac:dyDescent="0.2">
      <c r="A324" s="57" t="s">
        <v>184</v>
      </c>
      <c r="B324" s="654"/>
      <c r="C324" s="613"/>
      <c r="D324" s="2"/>
      <c r="E324" s="2"/>
      <c r="F324" s="2"/>
      <c r="G324" s="2"/>
      <c r="H324" s="2"/>
      <c r="I324" s="2"/>
      <c r="J324" s="2"/>
      <c r="K324" s="2"/>
      <c r="L324" s="2"/>
      <c r="M324" s="2"/>
      <c r="N324" s="2"/>
      <c r="O324" s="2"/>
      <c r="P324" s="2"/>
      <c r="Q324" s="2"/>
      <c r="R324" s="2"/>
      <c r="S324" s="2"/>
      <c r="T324" s="2"/>
      <c r="U324" s="2"/>
      <c r="V324" s="2"/>
      <c r="W324" s="2"/>
      <c r="X324" s="2"/>
      <c r="Y324" s="2"/>
      <c r="Z324" s="2"/>
    </row>
    <row r="325" spans="1:26" ht="12.75" customHeight="1" x14ac:dyDescent="0.2">
      <c r="A325" s="55"/>
      <c r="B325" s="55"/>
      <c r="C325" s="55"/>
      <c r="D325" s="2"/>
      <c r="E325" s="2"/>
      <c r="F325" s="2"/>
      <c r="G325" s="2"/>
      <c r="H325" s="2"/>
      <c r="I325" s="2"/>
      <c r="J325" s="2"/>
      <c r="K325" s="2"/>
      <c r="L325" s="2"/>
      <c r="M325" s="2"/>
      <c r="N325" s="2"/>
      <c r="O325" s="2"/>
      <c r="P325" s="2"/>
      <c r="Q325" s="2"/>
      <c r="R325" s="2"/>
      <c r="S325" s="2"/>
      <c r="T325" s="2"/>
      <c r="U325" s="2"/>
      <c r="V325" s="2"/>
      <c r="W325" s="2"/>
      <c r="X325" s="2"/>
      <c r="Y325" s="2"/>
      <c r="Z325" s="2"/>
    </row>
    <row r="326" spans="1:26" ht="12.75" customHeight="1" x14ac:dyDescent="0.2">
      <c r="A326" s="622" t="s">
        <v>194</v>
      </c>
      <c r="B326" s="612"/>
      <c r="C326" s="613"/>
      <c r="D326" s="2"/>
      <c r="E326" s="2"/>
      <c r="F326" s="2"/>
      <c r="G326" s="2"/>
      <c r="H326" s="2"/>
      <c r="I326" s="2"/>
      <c r="J326" s="2"/>
      <c r="K326" s="2"/>
      <c r="L326" s="2"/>
      <c r="M326" s="2"/>
      <c r="N326" s="2"/>
      <c r="O326" s="2"/>
      <c r="P326" s="2"/>
      <c r="Q326" s="2"/>
      <c r="R326" s="2"/>
      <c r="S326" s="2"/>
      <c r="T326" s="2"/>
      <c r="U326" s="2"/>
      <c r="V326" s="2"/>
      <c r="W326" s="2"/>
      <c r="X326" s="2"/>
      <c r="Y326" s="2"/>
      <c r="Z326" s="2"/>
    </row>
    <row r="327" spans="1:26" ht="12.75" customHeight="1" x14ac:dyDescent="0.2">
      <c r="A327" s="62" t="s">
        <v>197</v>
      </c>
      <c r="B327" s="62" t="s">
        <v>198</v>
      </c>
      <c r="C327" s="62" t="s">
        <v>199</v>
      </c>
      <c r="D327" s="2"/>
      <c r="E327" s="2"/>
      <c r="F327" s="2"/>
      <c r="G327" s="2"/>
      <c r="H327" s="2"/>
      <c r="I327" s="2"/>
      <c r="J327" s="2"/>
      <c r="K327" s="2"/>
      <c r="L327" s="2"/>
      <c r="M327" s="2"/>
      <c r="N327" s="2"/>
      <c r="O327" s="2"/>
      <c r="P327" s="2"/>
      <c r="Q327" s="2"/>
      <c r="R327" s="2"/>
      <c r="S327" s="2"/>
      <c r="T327" s="2"/>
      <c r="U327" s="2"/>
      <c r="V327" s="2"/>
      <c r="W327" s="2"/>
      <c r="X327" s="2"/>
      <c r="Y327" s="2"/>
      <c r="Z327" s="2"/>
    </row>
    <row r="328" spans="1:26" ht="12.75" customHeight="1" x14ac:dyDescent="0.2">
      <c r="A328" s="65" t="s">
        <v>202</v>
      </c>
      <c r="B328" s="67" t="s">
        <v>460</v>
      </c>
      <c r="C328" s="67" t="s">
        <v>461</v>
      </c>
      <c r="D328" s="2"/>
      <c r="E328" s="2"/>
      <c r="F328" s="2"/>
      <c r="G328" s="2"/>
      <c r="H328" s="2"/>
      <c r="I328" s="2"/>
      <c r="J328" s="2"/>
      <c r="K328" s="2"/>
      <c r="L328" s="2"/>
      <c r="M328" s="2"/>
      <c r="N328" s="2"/>
      <c r="O328" s="2"/>
      <c r="P328" s="2"/>
      <c r="Q328" s="2"/>
      <c r="R328" s="2"/>
      <c r="S328" s="2"/>
      <c r="T328" s="2"/>
      <c r="U328" s="2"/>
      <c r="V328" s="2"/>
      <c r="W328" s="2"/>
      <c r="X328" s="2"/>
      <c r="Y328" s="2"/>
      <c r="Z328" s="2"/>
    </row>
    <row r="329" spans="1:26" ht="12.75" customHeight="1" x14ac:dyDescent="0.2">
      <c r="A329" s="65" t="s">
        <v>145</v>
      </c>
      <c r="B329" s="67" t="s">
        <v>686</v>
      </c>
      <c r="C329" s="67" t="s">
        <v>241</v>
      </c>
      <c r="D329" s="2"/>
      <c r="E329" s="2"/>
      <c r="F329" s="2"/>
      <c r="G329" s="2"/>
      <c r="H329" s="2"/>
      <c r="I329" s="2"/>
      <c r="J329" s="2"/>
      <c r="K329" s="2"/>
      <c r="L329" s="2"/>
      <c r="M329" s="2"/>
      <c r="N329" s="2"/>
      <c r="O329" s="2"/>
      <c r="P329" s="2"/>
      <c r="Q329" s="2"/>
      <c r="R329" s="2"/>
      <c r="S329" s="2"/>
      <c r="T329" s="2"/>
      <c r="U329" s="2"/>
      <c r="V329" s="2"/>
      <c r="W329" s="2"/>
      <c r="X329" s="2"/>
      <c r="Y329" s="2"/>
      <c r="Z329" s="2"/>
    </row>
    <row r="330" spans="1:26" ht="12.75" customHeight="1" x14ac:dyDescent="0.2">
      <c r="A330" s="65" t="s">
        <v>53</v>
      </c>
      <c r="B330" s="67" t="s">
        <v>287</v>
      </c>
      <c r="C330" s="67" t="s">
        <v>287</v>
      </c>
      <c r="D330" s="2"/>
      <c r="E330" s="2"/>
      <c r="F330" s="2"/>
      <c r="G330" s="2"/>
      <c r="H330" s="2"/>
      <c r="I330" s="2"/>
      <c r="J330" s="2"/>
      <c r="K330" s="2"/>
      <c r="L330" s="2"/>
      <c r="M330" s="2"/>
      <c r="N330" s="2"/>
      <c r="O330" s="2"/>
      <c r="P330" s="2"/>
      <c r="Q330" s="2"/>
      <c r="R330" s="2"/>
      <c r="S330" s="2"/>
      <c r="T330" s="2"/>
      <c r="U330" s="2"/>
      <c r="V330" s="2"/>
      <c r="W330" s="2"/>
      <c r="X330" s="2"/>
      <c r="Y330" s="2"/>
      <c r="Z330" s="2"/>
    </row>
    <row r="331" spans="1:26" ht="12.75" customHeight="1" x14ac:dyDescent="0.2">
      <c r="A331" s="65" t="s">
        <v>246</v>
      </c>
      <c r="B331" s="3" t="s">
        <v>287</v>
      </c>
      <c r="C331" s="3" t="s">
        <v>287</v>
      </c>
      <c r="D331" s="2"/>
      <c r="E331" s="2"/>
      <c r="F331" s="2"/>
      <c r="G331" s="2"/>
      <c r="H331" s="2"/>
      <c r="I331" s="2"/>
      <c r="J331" s="2"/>
      <c r="K331" s="2"/>
      <c r="L331" s="2"/>
      <c r="M331" s="2"/>
      <c r="N331" s="2"/>
      <c r="O331" s="2"/>
      <c r="P331" s="2"/>
      <c r="Q331" s="2"/>
      <c r="R331" s="2"/>
      <c r="S331" s="2"/>
      <c r="T331" s="2"/>
      <c r="U331" s="2"/>
      <c r="V331" s="2"/>
      <c r="W331" s="2"/>
      <c r="X331" s="2"/>
      <c r="Y331" s="2"/>
      <c r="Z331" s="2"/>
    </row>
    <row r="332" spans="1:26" ht="12.75" customHeight="1" x14ac:dyDescent="0.2">
      <c r="A332" s="65" t="s">
        <v>259</v>
      </c>
      <c r="B332" s="67" t="s">
        <v>287</v>
      </c>
      <c r="C332" s="67" t="s">
        <v>287</v>
      </c>
      <c r="D332" s="2"/>
      <c r="E332" s="2"/>
      <c r="F332" s="2"/>
      <c r="G332" s="2"/>
      <c r="H332" s="2"/>
      <c r="I332" s="2"/>
      <c r="J332" s="2"/>
      <c r="K332" s="2"/>
      <c r="L332" s="2"/>
      <c r="M332" s="2"/>
      <c r="N332" s="2"/>
      <c r="O332" s="2"/>
      <c r="P332" s="2"/>
      <c r="Q332" s="2"/>
      <c r="R332" s="2"/>
      <c r="S332" s="2"/>
      <c r="T332" s="2"/>
      <c r="U332" s="2"/>
      <c r="V332" s="2"/>
      <c r="W332" s="2"/>
      <c r="X332" s="2"/>
      <c r="Y332" s="2"/>
      <c r="Z332" s="2"/>
    </row>
    <row r="333" spans="1:26" ht="12.75" customHeight="1" x14ac:dyDescent="0.2">
      <c r="A333" s="65" t="s">
        <v>155</v>
      </c>
      <c r="B333" s="3" t="s">
        <v>287</v>
      </c>
      <c r="C333" s="3" t="s">
        <v>287</v>
      </c>
      <c r="D333" s="2"/>
      <c r="E333" s="2"/>
      <c r="F333" s="2"/>
      <c r="G333" s="2"/>
      <c r="H333" s="2"/>
      <c r="I333" s="2"/>
      <c r="J333" s="2"/>
      <c r="K333" s="2"/>
      <c r="L333" s="2"/>
      <c r="M333" s="2"/>
      <c r="N333" s="2"/>
      <c r="O333" s="2"/>
      <c r="P333" s="2"/>
      <c r="Q333" s="2"/>
      <c r="R333" s="2"/>
      <c r="S333" s="2"/>
      <c r="T333" s="2"/>
      <c r="U333" s="2"/>
      <c r="V333" s="2"/>
      <c r="W333" s="2"/>
      <c r="X333" s="2"/>
      <c r="Y333" s="2"/>
      <c r="Z333" s="2"/>
    </row>
    <row r="334" spans="1:26" ht="12.75" customHeight="1" x14ac:dyDescent="0.2">
      <c r="A334" s="65" t="s">
        <v>281</v>
      </c>
      <c r="B334" s="67" t="s">
        <v>690</v>
      </c>
      <c r="C334" s="3" t="s">
        <v>287</v>
      </c>
      <c r="D334" s="2"/>
      <c r="E334" s="2"/>
      <c r="F334" s="2"/>
      <c r="G334" s="2"/>
      <c r="H334" s="2"/>
      <c r="I334" s="2"/>
      <c r="J334" s="2"/>
      <c r="K334" s="2"/>
      <c r="L334" s="2"/>
      <c r="M334" s="2"/>
      <c r="N334" s="2"/>
      <c r="O334" s="2"/>
      <c r="P334" s="2"/>
      <c r="Q334" s="2"/>
      <c r="R334" s="2"/>
      <c r="S334" s="2"/>
      <c r="T334" s="2"/>
      <c r="U334" s="2"/>
      <c r="V334" s="2"/>
      <c r="W334" s="2"/>
      <c r="X334" s="2"/>
      <c r="Y334" s="2"/>
      <c r="Z334" s="2"/>
    </row>
    <row r="335" spans="1:26" ht="12.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2.75" customHeight="1" x14ac:dyDescent="0.2">
      <c r="A336" s="659" t="s">
        <v>294</v>
      </c>
      <c r="B336" s="612"/>
      <c r="C336" s="613"/>
      <c r="D336" s="2"/>
      <c r="E336" s="2"/>
      <c r="F336" s="2"/>
      <c r="G336" s="2"/>
      <c r="H336" s="2"/>
      <c r="I336" s="2"/>
      <c r="J336" s="2"/>
      <c r="K336" s="2"/>
      <c r="L336" s="2"/>
      <c r="M336" s="2"/>
      <c r="N336" s="2"/>
      <c r="O336" s="2"/>
      <c r="P336" s="2"/>
      <c r="Q336" s="2"/>
      <c r="R336" s="2"/>
      <c r="S336" s="2"/>
      <c r="T336" s="2"/>
      <c r="U336" s="2"/>
      <c r="V336" s="2"/>
      <c r="W336" s="2"/>
      <c r="X336" s="2"/>
      <c r="Y336" s="2"/>
      <c r="Z336" s="2"/>
    </row>
    <row r="337" spans="1:26" ht="12.75" customHeight="1" x14ac:dyDescent="0.2">
      <c r="A337" s="62" t="s">
        <v>197</v>
      </c>
      <c r="B337" s="62" t="s">
        <v>298</v>
      </c>
      <c r="C337" s="62" t="s">
        <v>299</v>
      </c>
      <c r="D337" s="2"/>
      <c r="E337" s="2"/>
      <c r="F337" s="2"/>
      <c r="G337" s="2"/>
      <c r="H337" s="2"/>
      <c r="I337" s="2"/>
      <c r="J337" s="2"/>
      <c r="K337" s="2"/>
      <c r="L337" s="2"/>
      <c r="M337" s="2"/>
      <c r="N337" s="2"/>
      <c r="O337" s="2"/>
      <c r="P337" s="2"/>
      <c r="Q337" s="2"/>
      <c r="R337" s="2"/>
      <c r="S337" s="2"/>
      <c r="T337" s="2"/>
      <c r="U337" s="2"/>
      <c r="V337" s="2"/>
      <c r="W337" s="2"/>
      <c r="X337" s="2"/>
      <c r="Y337" s="2"/>
      <c r="Z337" s="2"/>
    </row>
    <row r="338" spans="1:26" ht="12.75" customHeight="1" x14ac:dyDescent="0.2">
      <c r="A338" s="92" t="s">
        <v>158</v>
      </c>
      <c r="B338" s="3" t="s">
        <v>287</v>
      </c>
      <c r="C338" s="67" t="s">
        <v>691</v>
      </c>
      <c r="D338" s="2"/>
      <c r="E338" s="2"/>
      <c r="F338" s="2"/>
      <c r="G338" s="2"/>
      <c r="H338" s="2"/>
      <c r="I338" s="2"/>
      <c r="J338" s="2"/>
      <c r="K338" s="2"/>
      <c r="L338" s="2"/>
      <c r="M338" s="2"/>
      <c r="N338" s="2"/>
      <c r="O338" s="2"/>
      <c r="P338" s="2"/>
      <c r="Q338" s="2"/>
      <c r="R338" s="2"/>
      <c r="S338" s="2"/>
      <c r="T338" s="2"/>
      <c r="U338" s="2"/>
      <c r="V338" s="2"/>
      <c r="W338" s="2"/>
      <c r="X338" s="2"/>
      <c r="Y338" s="2"/>
      <c r="Z338" s="2"/>
    </row>
    <row r="339" spans="1:26" ht="12.75" customHeight="1" x14ac:dyDescent="0.2">
      <c r="A339" s="94" t="s">
        <v>159</v>
      </c>
      <c r="B339" s="3" t="s">
        <v>287</v>
      </c>
      <c r="C339" s="67" t="s">
        <v>287</v>
      </c>
      <c r="D339" s="2"/>
      <c r="E339" s="2"/>
      <c r="F339" s="2"/>
      <c r="G339" s="2"/>
      <c r="H339" s="2"/>
      <c r="I339" s="2"/>
      <c r="J339" s="2"/>
      <c r="K339" s="2"/>
      <c r="L339" s="2"/>
      <c r="M339" s="2"/>
      <c r="N339" s="2"/>
      <c r="O339" s="2"/>
      <c r="P339" s="2"/>
      <c r="Q339" s="2"/>
      <c r="R339" s="2"/>
      <c r="S339" s="2"/>
      <c r="T339" s="2"/>
      <c r="U339" s="2"/>
      <c r="V339" s="2"/>
      <c r="W339" s="2"/>
      <c r="X339" s="2"/>
      <c r="Y339" s="2"/>
      <c r="Z339" s="2"/>
    </row>
    <row r="340" spans="1:26" ht="12.75" customHeight="1" x14ac:dyDescent="0.2">
      <c r="A340" s="92" t="s">
        <v>332</v>
      </c>
      <c r="B340" s="67" t="s">
        <v>692</v>
      </c>
      <c r="C340" s="67" t="s">
        <v>287</v>
      </c>
      <c r="D340" s="2"/>
      <c r="E340" s="2"/>
      <c r="F340" s="2"/>
      <c r="G340" s="2"/>
      <c r="H340" s="2"/>
      <c r="I340" s="2"/>
      <c r="J340" s="2"/>
      <c r="K340" s="2"/>
      <c r="L340" s="2"/>
      <c r="M340" s="2"/>
      <c r="N340" s="2"/>
      <c r="O340" s="2"/>
      <c r="P340" s="2"/>
      <c r="Q340" s="2"/>
      <c r="R340" s="2"/>
      <c r="S340" s="2"/>
      <c r="T340" s="2"/>
      <c r="U340" s="2"/>
      <c r="V340" s="2"/>
      <c r="W340" s="2"/>
      <c r="X340" s="2"/>
      <c r="Y340" s="2"/>
      <c r="Z340" s="2"/>
    </row>
    <row r="341" spans="1:26" ht="12.75" customHeight="1" x14ac:dyDescent="0.2">
      <c r="A341" s="93" t="s">
        <v>163</v>
      </c>
      <c r="B341" s="67" t="s">
        <v>287</v>
      </c>
      <c r="C341" s="67" t="s">
        <v>287</v>
      </c>
      <c r="D341" s="2"/>
      <c r="E341" s="2"/>
      <c r="F341" s="2"/>
      <c r="G341" s="2"/>
      <c r="H341" s="2"/>
      <c r="I341" s="2"/>
      <c r="J341" s="2"/>
      <c r="K341" s="2"/>
      <c r="L341" s="2"/>
      <c r="M341" s="2"/>
      <c r="N341" s="2"/>
      <c r="O341" s="2"/>
      <c r="P341" s="2"/>
      <c r="Q341" s="2"/>
      <c r="R341" s="2"/>
      <c r="S341" s="2"/>
      <c r="T341" s="2"/>
      <c r="U341" s="2"/>
      <c r="V341" s="2"/>
      <c r="W341" s="2"/>
      <c r="X341" s="2"/>
      <c r="Y341" s="2"/>
      <c r="Z341" s="2"/>
    </row>
    <row r="342" spans="1:26" ht="12.75" customHeight="1" x14ac:dyDescent="0.2">
      <c r="A342" s="92" t="s">
        <v>356</v>
      </c>
      <c r="B342" s="67" t="s">
        <v>693</v>
      </c>
      <c r="C342" s="67"/>
      <c r="D342" s="2"/>
      <c r="E342" s="2"/>
      <c r="F342" s="2"/>
      <c r="G342" s="2"/>
      <c r="H342" s="2"/>
      <c r="I342" s="2"/>
      <c r="J342" s="2"/>
      <c r="K342" s="2"/>
      <c r="L342" s="2"/>
      <c r="M342" s="2"/>
      <c r="N342" s="2"/>
      <c r="O342" s="2"/>
      <c r="P342" s="2"/>
      <c r="Q342" s="2"/>
      <c r="R342" s="2"/>
      <c r="S342" s="2"/>
      <c r="T342" s="2"/>
      <c r="U342" s="2"/>
      <c r="V342" s="2"/>
      <c r="W342" s="2"/>
      <c r="X342" s="2"/>
      <c r="Y342" s="2"/>
      <c r="Z342" s="2"/>
    </row>
    <row r="343" spans="1:26" ht="12.75" customHeight="1" x14ac:dyDescent="0.2">
      <c r="A343" s="92" t="s">
        <v>366</v>
      </c>
      <c r="B343" s="3" t="s">
        <v>287</v>
      </c>
      <c r="C343" s="3" t="s">
        <v>287</v>
      </c>
      <c r="D343" s="2"/>
      <c r="E343" s="2"/>
      <c r="F343" s="2"/>
      <c r="G343" s="2"/>
      <c r="H343" s="2"/>
      <c r="I343" s="2"/>
      <c r="J343" s="2"/>
      <c r="K343" s="2"/>
      <c r="L343" s="2"/>
      <c r="M343" s="2"/>
      <c r="N343" s="2"/>
      <c r="O343" s="2"/>
      <c r="P343" s="2"/>
      <c r="Q343" s="2"/>
      <c r="R343" s="2"/>
      <c r="S343" s="2"/>
      <c r="T343" s="2"/>
      <c r="U343" s="2"/>
      <c r="V343" s="2"/>
      <c r="W343" s="2"/>
      <c r="X343" s="2"/>
      <c r="Y343" s="2"/>
      <c r="Z343" s="2"/>
    </row>
    <row r="344" spans="1:26" ht="12.75" customHeight="1" x14ac:dyDescent="0.2">
      <c r="A344" s="92" t="s">
        <v>393</v>
      </c>
      <c r="B344" s="67" t="s">
        <v>287</v>
      </c>
      <c r="C344" s="3" t="s">
        <v>287</v>
      </c>
      <c r="D344" s="2"/>
      <c r="E344" s="2"/>
      <c r="F344" s="2"/>
      <c r="G344" s="2"/>
      <c r="H344" s="2"/>
      <c r="I344" s="2"/>
      <c r="J344" s="2"/>
      <c r="K344" s="2"/>
      <c r="L344" s="2"/>
      <c r="M344" s="2"/>
      <c r="N344" s="2"/>
      <c r="O344" s="2"/>
      <c r="P344" s="2"/>
      <c r="Q344" s="2"/>
      <c r="R344" s="2"/>
      <c r="S344" s="2"/>
      <c r="T344" s="2"/>
      <c r="U344" s="2"/>
      <c r="V344" s="2"/>
      <c r="W344" s="2"/>
      <c r="X344" s="2"/>
      <c r="Y344" s="2"/>
      <c r="Z344" s="2"/>
    </row>
    <row r="345" spans="1:26" ht="12.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2.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2.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2.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2.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2.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2.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2.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2.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2.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2.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2.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2.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2.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2.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2.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2.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2.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2.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2.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2.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2.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2.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2.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2.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2.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2.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2.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2.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2.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2.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2.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2.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2.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2.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2.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2.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2.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2.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2.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2.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2.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2.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2.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2.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2.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2.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2.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2.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2.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2.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2.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2.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2.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2.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2.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2.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2.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2.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2.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2.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2.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2.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2.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2.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2.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2.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2.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2.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2.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2.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2.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2.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2.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2.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2.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2.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2.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2.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2.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2.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2.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2.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2.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2.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2.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2.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2.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2.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2.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2.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2.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2.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2.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2.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2.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2.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2.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2.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2.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2.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2.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2.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2.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2.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2.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2.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2.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2.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2.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2.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2.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2.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2.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2.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2.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2.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2.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2.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2.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2.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2.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2.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2.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2.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2.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2.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2.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2.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2.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2.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2.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2.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2.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2.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2.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2.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2.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2.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2.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2.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2.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2.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2.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2.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2.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2.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2.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2.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2.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2.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2.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2.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2.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2.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2.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2.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2.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2.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2.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2.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2.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2.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2.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2.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2.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2.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2.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2.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2.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2.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2.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2.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2.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2.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2.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2.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2.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2.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2.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2.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2.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2.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2.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2.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2.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2.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2.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2.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2.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2.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2.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2.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2.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2.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2.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2.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2.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2.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2.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2.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2.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2.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2.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2.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2.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2.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2.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2.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2.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2.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2.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2.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2.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2.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2.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2.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2.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2.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2.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2.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2.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2.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2.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2.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2.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2.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2.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2.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2.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2.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2.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2.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2.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2.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2.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2.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2.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2.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2.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2.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2.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2.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2.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2.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2.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2.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2.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2.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2.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2.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2.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2.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2.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2.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2.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2.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2.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2.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2.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2.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2.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2.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2.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2.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2.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2.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2.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2.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2.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2.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2.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2.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2.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2.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2.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2.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2.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2.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2.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2.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2.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2.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2.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2.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2.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2.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2.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2.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2.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2.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2.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2.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2.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2.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2.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2.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2.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2.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2.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2.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2.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2.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2.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2.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2.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2.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2.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2.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2.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2.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2.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2.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2.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2.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2.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2.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2.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2.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2.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2.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2.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2.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2.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2.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2.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2.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2.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2.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2.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2.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2.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2.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2.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2.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2.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2.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2.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2.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2.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2.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2.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2.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2.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2.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2.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2.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2.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2.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2.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2.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2.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2.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2.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2.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2.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2.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2.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2.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2.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2.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2.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2.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2.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2.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2.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2.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2.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2.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2.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2.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2.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2.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2.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2.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2.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2.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2.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2.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2.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2.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2.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2.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2.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2.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2.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2.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2.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2.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2.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2.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2.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2.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2.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2.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2.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2.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2.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2.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2.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2.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2.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2.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2.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2.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2.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2.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2.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2.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2.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2.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2.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2.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2.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2.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2.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2.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2.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2.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2.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2.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2.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2.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2.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2.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2.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2.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2.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2.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2.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2.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2.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2.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2.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2.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2.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2.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2.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2.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2.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2.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2.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2.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2.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2.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2.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2.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2.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2.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2.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2.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2.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2.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2.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2.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2.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2.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2.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2.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2.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2.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2.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2.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2.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2.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2.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2.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2.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2.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2.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2.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2.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2.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2.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2.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2.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2.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2.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2.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2.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2.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2.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2.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2.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2.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2.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2.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2.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2.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2.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2.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2.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2.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2.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2.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2.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2.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2.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2.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2.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2.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2.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2.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2.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2.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2.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2.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2.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2.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2.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2.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2.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2.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2.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2.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2.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2.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2.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2.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2.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2.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2.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2.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2.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2.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2.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2.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2.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2.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2.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2.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2.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2.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2.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2.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2.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2.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2.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2.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2.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2.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2.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2.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2.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2.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2.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2.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2.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2.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2.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2.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2.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2.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2.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2.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2.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2.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2.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2.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2.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2.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2.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2.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2.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2.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2.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2.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2.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2.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2.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2.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2.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2.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2.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2.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2.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2.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2.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2.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2.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2.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2.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2.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2.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2.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2.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2.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2.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2.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2.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2.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2.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2.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2.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2.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2.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2.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2.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2.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2.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2.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2.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2.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2.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2.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2.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2.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2.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2.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2.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2.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2.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2.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2.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2.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2.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2.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2.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2.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2.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2.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2.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2.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2.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2.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2.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2.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2.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2.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2.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2.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2.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2.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2.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2.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2.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2.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2.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2.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2.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2.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2.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2.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2.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2.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2.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2.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75"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75"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2.75" customHeight="1"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2.75" customHeight="1"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2.75" customHeight="1" x14ac:dyDescent="0.2">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2.75" customHeight="1" x14ac:dyDescent="0.2">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2.75" customHeight="1" x14ac:dyDescent="0.2">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2.75" customHeight="1" x14ac:dyDescent="0.2">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76">
    <mergeCell ref="B122:B123"/>
    <mergeCell ref="C122:C123"/>
    <mergeCell ref="A93:C93"/>
    <mergeCell ref="B108:C108"/>
    <mergeCell ref="A110:C110"/>
    <mergeCell ref="A119:C119"/>
    <mergeCell ref="A122:A123"/>
    <mergeCell ref="B106:C106"/>
    <mergeCell ref="A104:C104"/>
    <mergeCell ref="B133:C133"/>
    <mergeCell ref="A131:C131"/>
    <mergeCell ref="A172:C172"/>
    <mergeCell ref="A146:C146"/>
    <mergeCell ref="B161:C161"/>
    <mergeCell ref="A163:C163"/>
    <mergeCell ref="A137:C137"/>
    <mergeCell ref="B159:C159"/>
    <mergeCell ref="A157:C157"/>
    <mergeCell ref="A27:C27"/>
    <mergeCell ref="B80:C80"/>
    <mergeCell ref="A78:C78"/>
    <mergeCell ref="A33:C33"/>
    <mergeCell ref="A1:C1"/>
    <mergeCell ref="B3:C3"/>
    <mergeCell ref="B5:C5"/>
    <mergeCell ref="A7:C7"/>
    <mergeCell ref="A16:C16"/>
    <mergeCell ref="B29:C29"/>
    <mergeCell ref="B31:C31"/>
    <mergeCell ref="B55:C55"/>
    <mergeCell ref="A53:C53"/>
    <mergeCell ref="A42:C42"/>
    <mergeCell ref="B322:C322"/>
    <mergeCell ref="B324:C324"/>
    <mergeCell ref="A326:C326"/>
    <mergeCell ref="A336:C336"/>
    <mergeCell ref="B57:C57"/>
    <mergeCell ref="A68:C68"/>
    <mergeCell ref="A59:C59"/>
    <mergeCell ref="A84:C84"/>
    <mergeCell ref="B82:C82"/>
    <mergeCell ref="C229:C231"/>
    <mergeCell ref="A226:C226"/>
    <mergeCell ref="A185:C185"/>
    <mergeCell ref="B187:C187"/>
    <mergeCell ref="A294:C294"/>
    <mergeCell ref="A283:C283"/>
    <mergeCell ref="B135:C135"/>
    <mergeCell ref="B298:C298"/>
    <mergeCell ref="B296:C296"/>
    <mergeCell ref="A300:C300"/>
    <mergeCell ref="A309:C309"/>
    <mergeCell ref="A320:C320"/>
    <mergeCell ref="A175:A177"/>
    <mergeCell ref="A233:A235"/>
    <mergeCell ref="A229:A231"/>
    <mergeCell ref="A200:C200"/>
    <mergeCell ref="A191:C191"/>
    <mergeCell ref="B189:C189"/>
    <mergeCell ref="C233:C235"/>
    <mergeCell ref="B229:B231"/>
    <mergeCell ref="B213:C213"/>
    <mergeCell ref="B215:C215"/>
    <mergeCell ref="A211:C211"/>
    <mergeCell ref="A217:C217"/>
    <mergeCell ref="B233:B235"/>
    <mergeCell ref="A241:C241"/>
    <mergeCell ref="A268:C268"/>
    <mergeCell ref="A274:C274"/>
    <mergeCell ref="B270:C270"/>
    <mergeCell ref="B272:C272"/>
    <mergeCell ref="B243:C243"/>
    <mergeCell ref="B245:C245"/>
    <mergeCell ref="A247:C247"/>
    <mergeCell ref="A259:A260"/>
    <mergeCell ref="A256:C256"/>
  </mergeCells>
  <dataValidations count="5">
    <dataValidation type="list" allowBlank="1" showErrorMessage="1" sqref="B243" xr:uid="{00000000-0002-0000-0A00-000000000000}">
      <formula1>$A$373:$A$385</formula1>
    </dataValidation>
    <dataValidation type="list" allowBlank="1" showErrorMessage="1" sqref="B159" xr:uid="{00000000-0002-0000-0A00-000001000000}">
      <formula1>$A$348:$A$360</formula1>
    </dataValidation>
    <dataValidation type="list" allowBlank="1" showErrorMessage="1" sqref="B322" xr:uid="{00000000-0002-0000-0A00-000002000000}">
      <formula1>$A$396:$A$408</formula1>
    </dataValidation>
    <dataValidation type="list" allowBlank="1" showErrorMessage="1" sqref="B3 B29 B55 B80 B106 B133" xr:uid="{00000000-0002-0000-0A00-000003000000}">
      <formula1>$A$350:$A$362</formula1>
    </dataValidation>
    <dataValidation type="list" allowBlank="1" showErrorMessage="1" sqref="B213 B270" xr:uid="{00000000-0002-0000-0A00-000004000000}">
      <formula1>$A$374:$A$386</formula1>
    </dataValidation>
  </dataValidations>
  <pageMargins left="0.7" right="0.7" top="0.75" bottom="0.75" header="0" footer="0"/>
  <pageSetup orientation="landscape"/>
  <legacyDrawing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0000"/>
    <pageSetUpPr fitToPage="1"/>
  </sheetPr>
  <dimension ref="A1:BP576"/>
  <sheetViews>
    <sheetView showGridLines="0" tabSelected="1" zoomScale="60" zoomScaleNormal="60" workbookViewId="0">
      <pane ySplit="8" topLeftCell="A9" activePane="bottomLeft" state="frozen"/>
      <selection pane="bottomLeft" activeCell="A8" sqref="A8"/>
    </sheetView>
  </sheetViews>
  <sheetFormatPr baseColWidth="10" defaultColWidth="14.42578125" defaultRowHeight="15" customHeight="1" x14ac:dyDescent="0.2"/>
  <cols>
    <col min="1" max="1" width="11.42578125" customWidth="1"/>
    <col min="2" max="2" width="21.5703125" customWidth="1"/>
    <col min="3" max="3" width="42.140625" customWidth="1"/>
    <col min="4" max="4" width="23.7109375" customWidth="1"/>
    <col min="5" max="5" width="26" customWidth="1"/>
    <col min="6" max="6" width="18.28515625" customWidth="1"/>
    <col min="7" max="7" width="36.140625" customWidth="1"/>
    <col min="8" max="8" width="39.28515625" customWidth="1"/>
    <col min="9" max="9" width="15.85546875" customWidth="1"/>
    <col min="10" max="10" width="31.7109375" customWidth="1"/>
    <col min="11" max="11" width="18.7109375" customWidth="1"/>
    <col min="12" max="12" width="17" customWidth="1"/>
    <col min="13" max="13" width="18.140625" customWidth="1"/>
    <col min="14" max="14" width="5.42578125" customWidth="1"/>
    <col min="15" max="15" width="20.42578125" customWidth="1"/>
    <col min="16" max="16" width="40.28515625" customWidth="1"/>
    <col min="17" max="17" width="18.7109375" customWidth="1"/>
    <col min="18" max="18" width="14.7109375" customWidth="1"/>
    <col min="19" max="19" width="12.7109375" customWidth="1"/>
    <col min="20" max="20" width="15.42578125" customWidth="1"/>
    <col min="21" max="21" width="11.85546875" customWidth="1"/>
    <col min="22" max="22" width="14.42578125" customWidth="1"/>
    <col min="23" max="23" width="11" customWidth="1"/>
    <col min="24" max="24" width="15.42578125" customWidth="1"/>
    <col min="25" max="25" width="10.7109375" customWidth="1"/>
    <col min="26" max="26" width="6.85546875" customWidth="1"/>
    <col min="27" max="27" width="10" customWidth="1"/>
    <col min="28" max="28" width="12.85546875" customWidth="1"/>
    <col min="29" max="29" width="10.28515625" customWidth="1"/>
    <col min="30" max="30" width="16.42578125" customWidth="1"/>
    <col min="31" max="31" width="20.28515625" customWidth="1"/>
    <col min="32" max="32" width="22.140625" customWidth="1"/>
    <col min="33" max="33" width="21.42578125" customWidth="1"/>
    <col min="34" max="34" width="23.28515625" customWidth="1"/>
    <col min="35" max="35" width="17.85546875" customWidth="1"/>
    <col min="36" max="36" width="20" customWidth="1"/>
    <col min="37" max="37" width="20.7109375" customWidth="1"/>
    <col min="38" max="38" width="23.140625" customWidth="1"/>
    <col min="39" max="39" width="21.85546875" customWidth="1"/>
    <col min="40" max="40" width="45.85546875" style="252" customWidth="1"/>
    <col min="41" max="41" width="15.28515625" customWidth="1"/>
    <col min="42" max="42" width="33.5703125" customWidth="1"/>
    <col min="43" max="43" width="28.42578125" customWidth="1"/>
    <col min="44" max="45" width="16.28515625" customWidth="1"/>
    <col min="46" max="46" width="33.42578125" customWidth="1"/>
    <col min="47" max="47" width="16.42578125" customWidth="1"/>
    <col min="48" max="48" width="34.5703125" customWidth="1"/>
    <col min="49" max="49" width="15.42578125" customWidth="1"/>
    <col min="50" max="50" width="14.5703125" customWidth="1"/>
    <col min="51" max="51" width="38.7109375" customWidth="1"/>
    <col min="52" max="52" width="14" style="362" customWidth="1"/>
    <col min="53" max="53" width="39.5703125" style="362" customWidth="1"/>
    <col min="54" max="54" width="14.140625" style="362" customWidth="1"/>
    <col min="55" max="55" width="18" customWidth="1"/>
    <col min="56" max="56" width="40.85546875" customWidth="1"/>
    <col min="57" max="57" width="12.7109375" customWidth="1"/>
    <col min="58" max="58" width="79.5703125" customWidth="1"/>
    <col min="59" max="60" width="13.85546875" customWidth="1"/>
    <col min="61" max="61" width="21.28515625" customWidth="1"/>
    <col min="62" max="62" width="49.140625" customWidth="1"/>
    <col min="63" max="64" width="10.7109375" customWidth="1"/>
  </cols>
  <sheetData>
    <row r="1" spans="1:68" ht="23.25" customHeight="1" x14ac:dyDescent="0.2">
      <c r="A1" s="727"/>
      <c r="B1" s="725"/>
      <c r="C1" s="616"/>
      <c r="D1" s="724" t="s">
        <v>469</v>
      </c>
      <c r="E1" s="725"/>
      <c r="F1" s="725"/>
      <c r="G1" s="725"/>
      <c r="H1" s="725"/>
      <c r="I1" s="725"/>
      <c r="J1" s="725"/>
      <c r="K1" s="725"/>
      <c r="L1" s="725"/>
      <c r="M1" s="725"/>
      <c r="N1" s="725"/>
      <c r="O1" s="725"/>
      <c r="P1" s="725"/>
      <c r="Q1" s="725"/>
      <c r="R1" s="725"/>
      <c r="S1" s="725"/>
      <c r="T1" s="725"/>
      <c r="U1" s="725"/>
      <c r="V1" s="725"/>
      <c r="W1" s="725"/>
      <c r="X1" s="725"/>
      <c r="Y1" s="725"/>
      <c r="Z1" s="725"/>
      <c r="AA1" s="725"/>
      <c r="AB1" s="725"/>
      <c r="AC1" s="725"/>
      <c r="AD1" s="725"/>
      <c r="AE1" s="725"/>
      <c r="AF1" s="725"/>
      <c r="AG1" s="725"/>
      <c r="AH1" s="725"/>
      <c r="AI1" s="725"/>
      <c r="AJ1" s="725"/>
      <c r="AK1" s="725"/>
      <c r="AL1" s="725"/>
      <c r="AM1" s="725"/>
      <c r="AN1" s="725"/>
      <c r="AO1" s="725"/>
      <c r="AP1" s="725"/>
      <c r="AQ1" s="725"/>
      <c r="AR1" s="725"/>
      <c r="AS1" s="725"/>
      <c r="AT1" s="725"/>
      <c r="AU1" s="95"/>
      <c r="AV1" s="96"/>
      <c r="AW1" s="97"/>
      <c r="AX1" s="95"/>
      <c r="AY1" s="95"/>
      <c r="AZ1" s="349"/>
      <c r="BA1" s="349"/>
      <c r="BB1" s="349"/>
      <c r="BC1" s="95"/>
      <c r="BD1" s="95"/>
      <c r="BE1" s="95"/>
      <c r="BF1" s="98"/>
      <c r="BG1" s="729" t="s">
        <v>474</v>
      </c>
      <c r="BH1" s="612"/>
      <c r="BI1" s="612"/>
      <c r="BJ1" s="613"/>
      <c r="BK1" s="25"/>
      <c r="BL1" s="25"/>
    </row>
    <row r="2" spans="1:68" ht="24.75" customHeight="1" x14ac:dyDescent="0.2">
      <c r="A2" s="726"/>
      <c r="B2" s="624"/>
      <c r="C2" s="728"/>
      <c r="D2" s="726"/>
      <c r="E2" s="624"/>
      <c r="F2" s="624"/>
      <c r="G2" s="624"/>
      <c r="H2" s="624"/>
      <c r="I2" s="624"/>
      <c r="J2" s="624"/>
      <c r="K2" s="624"/>
      <c r="L2" s="624"/>
      <c r="M2" s="624"/>
      <c r="N2" s="624"/>
      <c r="O2" s="624"/>
      <c r="P2" s="624"/>
      <c r="Q2" s="624"/>
      <c r="R2" s="624"/>
      <c r="S2" s="624"/>
      <c r="T2" s="624"/>
      <c r="U2" s="624"/>
      <c r="V2" s="624"/>
      <c r="W2" s="624"/>
      <c r="X2" s="624"/>
      <c r="Y2" s="624"/>
      <c r="Z2" s="624"/>
      <c r="AA2" s="624"/>
      <c r="AB2" s="624"/>
      <c r="AC2" s="624"/>
      <c r="AD2" s="624"/>
      <c r="AE2" s="624"/>
      <c r="AF2" s="624"/>
      <c r="AG2" s="624"/>
      <c r="AH2" s="624"/>
      <c r="AI2" s="624"/>
      <c r="AJ2" s="624"/>
      <c r="AK2" s="624"/>
      <c r="AL2" s="624"/>
      <c r="AM2" s="624"/>
      <c r="AN2" s="624"/>
      <c r="AO2" s="624"/>
      <c r="AP2" s="624"/>
      <c r="AQ2" s="624"/>
      <c r="AR2" s="624"/>
      <c r="AS2" s="624"/>
      <c r="AT2" s="624"/>
      <c r="AU2" s="58"/>
      <c r="AV2" s="99"/>
      <c r="AW2" s="100"/>
      <c r="AX2" s="58"/>
      <c r="AY2" s="58"/>
      <c r="AZ2" s="350"/>
      <c r="BA2" s="350"/>
      <c r="BB2" s="350"/>
      <c r="BC2" s="58"/>
      <c r="BD2" s="58"/>
      <c r="BE2" s="58"/>
      <c r="BF2" s="101"/>
      <c r="BG2" s="729" t="s">
        <v>479</v>
      </c>
      <c r="BH2" s="612"/>
      <c r="BI2" s="612"/>
      <c r="BJ2" s="613"/>
      <c r="BK2" s="25"/>
      <c r="BL2" s="25"/>
    </row>
    <row r="3" spans="1:68" ht="20.25" customHeight="1" x14ac:dyDescent="0.2">
      <c r="A3" s="617"/>
      <c r="B3" s="621"/>
      <c r="C3" s="618"/>
      <c r="D3" s="617"/>
      <c r="E3" s="621"/>
      <c r="F3" s="621"/>
      <c r="G3" s="621"/>
      <c r="H3" s="621"/>
      <c r="I3" s="621"/>
      <c r="J3" s="621"/>
      <c r="K3" s="621"/>
      <c r="L3" s="621"/>
      <c r="M3" s="621"/>
      <c r="N3" s="621"/>
      <c r="O3" s="621"/>
      <c r="P3" s="621"/>
      <c r="Q3" s="621"/>
      <c r="R3" s="621"/>
      <c r="S3" s="621"/>
      <c r="T3" s="621"/>
      <c r="U3" s="621"/>
      <c r="V3" s="621"/>
      <c r="W3" s="621"/>
      <c r="X3" s="621"/>
      <c r="Y3" s="621"/>
      <c r="Z3" s="621"/>
      <c r="AA3" s="621"/>
      <c r="AB3" s="621"/>
      <c r="AC3" s="621"/>
      <c r="AD3" s="621"/>
      <c r="AE3" s="621"/>
      <c r="AF3" s="621"/>
      <c r="AG3" s="621"/>
      <c r="AH3" s="621"/>
      <c r="AI3" s="621"/>
      <c r="AJ3" s="621"/>
      <c r="AK3" s="621"/>
      <c r="AL3" s="621"/>
      <c r="AM3" s="621"/>
      <c r="AN3" s="621"/>
      <c r="AO3" s="621"/>
      <c r="AP3" s="621"/>
      <c r="AQ3" s="621"/>
      <c r="AR3" s="621"/>
      <c r="AS3" s="621"/>
      <c r="AT3" s="621"/>
      <c r="AU3" s="102"/>
      <c r="AV3" s="103"/>
      <c r="AW3" s="104"/>
      <c r="AX3" s="102"/>
      <c r="AY3" s="102"/>
      <c r="AZ3" s="351"/>
      <c r="BA3" s="351"/>
      <c r="BB3" s="351"/>
      <c r="BC3" s="102"/>
      <c r="BD3" s="102"/>
      <c r="BE3" s="102"/>
      <c r="BF3" s="105"/>
      <c r="BG3" s="729" t="s">
        <v>482</v>
      </c>
      <c r="BH3" s="612"/>
      <c r="BI3" s="612"/>
      <c r="BJ3" s="613"/>
      <c r="BK3" s="25"/>
      <c r="BL3" s="25"/>
    </row>
    <row r="4" spans="1:68" ht="15.75" customHeight="1" x14ac:dyDescent="0.2">
      <c r="A4" s="58"/>
      <c r="B4" s="58"/>
      <c r="C4" s="58"/>
      <c r="D4" s="58"/>
      <c r="E4" s="58"/>
      <c r="F4" s="106"/>
      <c r="G4" s="58"/>
      <c r="H4" s="58"/>
      <c r="I4" s="58"/>
      <c r="J4" s="58"/>
      <c r="K4" s="58"/>
      <c r="L4" s="58"/>
      <c r="M4" s="58"/>
      <c r="N4" s="58"/>
      <c r="O4" s="58"/>
      <c r="P4" s="58"/>
      <c r="Q4" s="58"/>
      <c r="R4" s="25"/>
      <c r="S4" s="25"/>
      <c r="T4" s="25"/>
      <c r="U4" s="25"/>
      <c r="V4" s="25"/>
      <c r="W4" s="25"/>
      <c r="X4" s="25"/>
      <c r="Y4" s="25"/>
      <c r="Z4" s="25"/>
      <c r="AA4" s="25"/>
      <c r="AB4" s="25"/>
      <c r="AC4" s="25"/>
      <c r="AD4" s="25"/>
      <c r="AE4" s="25"/>
      <c r="AF4" s="25"/>
      <c r="AG4" s="25"/>
      <c r="AH4" s="25"/>
      <c r="AI4" s="25"/>
      <c r="AJ4" s="25"/>
      <c r="AK4" s="25"/>
      <c r="AL4" s="25"/>
      <c r="AM4" s="25"/>
      <c r="AN4" s="251"/>
      <c r="AO4" s="25"/>
      <c r="AP4" s="25"/>
      <c r="AQ4" s="25"/>
      <c r="AR4" s="25"/>
      <c r="AS4" s="25"/>
      <c r="AT4" s="25"/>
      <c r="AU4" s="25"/>
      <c r="AV4" s="108"/>
      <c r="AW4" s="109"/>
      <c r="AX4" s="25"/>
      <c r="AY4" s="25"/>
      <c r="AZ4" s="352"/>
      <c r="BA4" s="352"/>
      <c r="BB4" s="352"/>
      <c r="BC4" s="25"/>
      <c r="BD4" s="25"/>
      <c r="BE4" s="25"/>
      <c r="BF4" s="25"/>
      <c r="BG4" s="25"/>
      <c r="BH4" s="25"/>
      <c r="BI4" s="25"/>
      <c r="BJ4" s="25"/>
      <c r="BK4" s="25"/>
      <c r="BL4" s="25"/>
    </row>
    <row r="5" spans="1:68" ht="30" customHeight="1" x14ac:dyDescent="0.2">
      <c r="A5" s="731" t="s">
        <v>483</v>
      </c>
      <c r="B5" s="725"/>
      <c r="C5" s="725"/>
      <c r="D5" s="725"/>
      <c r="E5" s="725"/>
      <c r="F5" s="725"/>
      <c r="G5" s="725"/>
      <c r="H5" s="725"/>
      <c r="I5" s="725"/>
      <c r="J5" s="616"/>
      <c r="K5" s="719" t="s">
        <v>484</v>
      </c>
      <c r="L5" s="612"/>
      <c r="M5" s="612"/>
      <c r="N5" s="612"/>
      <c r="O5" s="612"/>
      <c r="P5" s="612"/>
      <c r="Q5" s="612"/>
      <c r="R5" s="612"/>
      <c r="S5" s="612"/>
      <c r="T5" s="612"/>
      <c r="U5" s="612"/>
      <c r="V5" s="612"/>
      <c r="W5" s="612"/>
      <c r="X5" s="612"/>
      <c r="Y5" s="612"/>
      <c r="Z5" s="612"/>
      <c r="AA5" s="612"/>
      <c r="AB5" s="612"/>
      <c r="AC5" s="612"/>
      <c r="AD5" s="612"/>
      <c r="AE5" s="612"/>
      <c r="AF5" s="612"/>
      <c r="AG5" s="612"/>
      <c r="AH5" s="612"/>
      <c r="AI5" s="612"/>
      <c r="AJ5" s="612"/>
      <c r="AK5" s="612"/>
      <c r="AL5" s="613"/>
      <c r="AM5" s="731" t="s">
        <v>487</v>
      </c>
      <c r="AN5" s="725"/>
      <c r="AO5" s="725"/>
      <c r="AP5" s="725"/>
      <c r="AQ5" s="725"/>
      <c r="AR5" s="725"/>
      <c r="AS5" s="725"/>
      <c r="AT5" s="616"/>
      <c r="AU5" s="718" t="s">
        <v>488</v>
      </c>
      <c r="AV5" s="612"/>
      <c r="AW5" s="720"/>
      <c r="AX5" s="718" t="s">
        <v>491</v>
      </c>
      <c r="AY5" s="613"/>
      <c r="AZ5" s="721" t="s">
        <v>488</v>
      </c>
      <c r="BA5" s="722"/>
      <c r="BB5" s="723"/>
      <c r="BC5" s="718" t="s">
        <v>491</v>
      </c>
      <c r="BD5" s="613"/>
      <c r="BE5" s="718" t="s">
        <v>488</v>
      </c>
      <c r="BF5" s="612"/>
      <c r="BG5" s="613"/>
      <c r="BH5" s="111"/>
      <c r="BI5" s="718" t="s">
        <v>491</v>
      </c>
      <c r="BJ5" s="730"/>
      <c r="BK5" s="148"/>
      <c r="BL5" s="148"/>
      <c r="BM5" s="149"/>
      <c r="BN5" s="149"/>
      <c r="BO5" s="149"/>
      <c r="BP5" s="149"/>
    </row>
    <row r="6" spans="1:68" ht="16.5" customHeight="1" x14ac:dyDescent="0.2">
      <c r="A6" s="617"/>
      <c r="B6" s="621"/>
      <c r="C6" s="621"/>
      <c r="D6" s="621"/>
      <c r="E6" s="621"/>
      <c r="F6" s="621"/>
      <c r="G6" s="621"/>
      <c r="H6" s="621"/>
      <c r="I6" s="621"/>
      <c r="J6" s="618"/>
      <c r="K6" s="719" t="s">
        <v>496</v>
      </c>
      <c r="L6" s="612"/>
      <c r="M6" s="612"/>
      <c r="N6" s="612"/>
      <c r="O6" s="613"/>
      <c r="P6" s="719" t="s">
        <v>497</v>
      </c>
      <c r="Q6" s="612"/>
      <c r="R6" s="612"/>
      <c r="S6" s="612"/>
      <c r="T6" s="612"/>
      <c r="U6" s="612"/>
      <c r="V6" s="612"/>
      <c r="W6" s="612"/>
      <c r="X6" s="612"/>
      <c r="Y6" s="612"/>
      <c r="Z6" s="612"/>
      <c r="AA6" s="612"/>
      <c r="AB6" s="612"/>
      <c r="AC6" s="612"/>
      <c r="AD6" s="612"/>
      <c r="AE6" s="612"/>
      <c r="AF6" s="612"/>
      <c r="AG6" s="612"/>
      <c r="AH6" s="612"/>
      <c r="AI6" s="612"/>
      <c r="AJ6" s="612"/>
      <c r="AK6" s="612"/>
      <c r="AL6" s="613"/>
      <c r="AM6" s="617"/>
      <c r="AN6" s="621"/>
      <c r="AO6" s="621"/>
      <c r="AP6" s="621"/>
      <c r="AQ6" s="621"/>
      <c r="AR6" s="621"/>
      <c r="AS6" s="621"/>
      <c r="AT6" s="618"/>
      <c r="AU6" s="718" t="s">
        <v>498</v>
      </c>
      <c r="AV6" s="612"/>
      <c r="AW6" s="720"/>
      <c r="AX6" s="718" t="s">
        <v>498</v>
      </c>
      <c r="AY6" s="613"/>
      <c r="AZ6" s="721" t="s">
        <v>499</v>
      </c>
      <c r="BA6" s="722"/>
      <c r="BB6" s="723"/>
      <c r="BC6" s="718" t="s">
        <v>500</v>
      </c>
      <c r="BD6" s="613"/>
      <c r="BE6" s="718" t="s">
        <v>501</v>
      </c>
      <c r="BF6" s="612"/>
      <c r="BG6" s="613"/>
      <c r="BH6" s="111"/>
      <c r="BI6" s="718" t="s">
        <v>502</v>
      </c>
      <c r="BJ6" s="730"/>
      <c r="BK6" s="148"/>
      <c r="BL6" s="148"/>
      <c r="BM6" s="149"/>
      <c r="BN6" s="149"/>
      <c r="BO6" s="149"/>
      <c r="BP6" s="149"/>
    </row>
    <row r="7" spans="1:68" ht="63.75" customHeight="1" x14ac:dyDescent="0.2">
      <c r="A7" s="112" t="s">
        <v>503</v>
      </c>
      <c r="B7" s="112" t="s">
        <v>506</v>
      </c>
      <c r="C7" s="112" t="s">
        <v>507</v>
      </c>
      <c r="D7" s="112" t="s">
        <v>508</v>
      </c>
      <c r="E7" s="112" t="s">
        <v>509</v>
      </c>
      <c r="F7" s="112" t="s">
        <v>510</v>
      </c>
      <c r="G7" s="112" t="s">
        <v>511</v>
      </c>
      <c r="H7" s="112" t="s">
        <v>512</v>
      </c>
      <c r="I7" s="112" t="s">
        <v>515</v>
      </c>
      <c r="J7" s="112" t="s">
        <v>516</v>
      </c>
      <c r="K7" s="115" t="s">
        <v>517</v>
      </c>
      <c r="L7" s="115"/>
      <c r="M7" s="115" t="s">
        <v>520</v>
      </c>
      <c r="N7" s="112"/>
      <c r="O7" s="115" t="s">
        <v>521</v>
      </c>
      <c r="P7" s="112" t="s">
        <v>524</v>
      </c>
      <c r="Q7" s="112" t="s">
        <v>525</v>
      </c>
      <c r="R7" s="115" t="s">
        <v>528</v>
      </c>
      <c r="S7" s="115"/>
      <c r="T7" s="115" t="s">
        <v>529</v>
      </c>
      <c r="U7" s="115"/>
      <c r="V7" s="115" t="s">
        <v>530</v>
      </c>
      <c r="W7" s="115"/>
      <c r="X7" s="115" t="s">
        <v>531</v>
      </c>
      <c r="Y7" s="115"/>
      <c r="Z7" s="115" t="s">
        <v>532</v>
      </c>
      <c r="AA7" s="115"/>
      <c r="AB7" s="115" t="s">
        <v>535</v>
      </c>
      <c r="AC7" s="115" t="s">
        <v>536</v>
      </c>
      <c r="AD7" s="115" t="s">
        <v>537</v>
      </c>
      <c r="AE7" s="115" t="s">
        <v>538</v>
      </c>
      <c r="AF7" s="116" t="s">
        <v>539</v>
      </c>
      <c r="AG7" s="116" t="s">
        <v>542</v>
      </c>
      <c r="AH7" s="115" t="s">
        <v>543</v>
      </c>
      <c r="AI7" s="115"/>
      <c r="AJ7" s="115" t="s">
        <v>515</v>
      </c>
      <c r="AK7" s="112"/>
      <c r="AL7" s="115" t="s">
        <v>544</v>
      </c>
      <c r="AM7" s="115" t="s">
        <v>545</v>
      </c>
      <c r="AN7" s="112" t="s">
        <v>546</v>
      </c>
      <c r="AO7" s="112" t="s">
        <v>547</v>
      </c>
      <c r="AP7" s="112" t="s">
        <v>548</v>
      </c>
      <c r="AQ7" s="115" t="s">
        <v>549</v>
      </c>
      <c r="AR7" s="115" t="s">
        <v>550</v>
      </c>
      <c r="AS7" s="115" t="s">
        <v>551</v>
      </c>
      <c r="AT7" s="115" t="s">
        <v>552</v>
      </c>
      <c r="AU7" s="117" t="s">
        <v>553</v>
      </c>
      <c r="AV7" s="117" t="s">
        <v>556</v>
      </c>
      <c r="AW7" s="118" t="s">
        <v>557</v>
      </c>
      <c r="AX7" s="120" t="s">
        <v>553</v>
      </c>
      <c r="AY7" s="120" t="s">
        <v>556</v>
      </c>
      <c r="AZ7" s="353" t="s">
        <v>553</v>
      </c>
      <c r="BA7" s="354" t="s">
        <v>556</v>
      </c>
      <c r="BB7" s="354" t="s">
        <v>557</v>
      </c>
      <c r="BC7" s="117" t="s">
        <v>553</v>
      </c>
      <c r="BD7" s="117" t="s">
        <v>556</v>
      </c>
      <c r="BE7" s="117" t="s">
        <v>553</v>
      </c>
      <c r="BF7" s="117" t="s">
        <v>556</v>
      </c>
      <c r="BG7" s="117" t="s">
        <v>557</v>
      </c>
      <c r="BH7" s="117" t="s">
        <v>562</v>
      </c>
      <c r="BI7" s="117" t="s">
        <v>553</v>
      </c>
      <c r="BJ7" s="118" t="s">
        <v>556</v>
      </c>
      <c r="BK7" s="148"/>
      <c r="BL7" s="148"/>
      <c r="BM7" s="149"/>
      <c r="BN7" s="149"/>
      <c r="BO7" s="149"/>
      <c r="BP7" s="149"/>
    </row>
    <row r="8" spans="1:68" ht="29.25" customHeight="1" x14ac:dyDescent="0.2">
      <c r="A8" s="175"/>
      <c r="B8" s="175"/>
      <c r="C8" s="175"/>
      <c r="D8" s="175"/>
      <c r="E8" s="175"/>
      <c r="F8" s="175"/>
      <c r="G8" s="175"/>
      <c r="H8" s="175"/>
      <c r="I8" s="175"/>
      <c r="J8" s="175"/>
      <c r="K8" s="176" t="s">
        <v>30</v>
      </c>
      <c r="L8" s="177" t="s">
        <v>38</v>
      </c>
      <c r="M8" s="175"/>
      <c r="N8" s="177"/>
      <c r="O8" s="175"/>
      <c r="P8" s="177"/>
      <c r="Q8" s="177"/>
      <c r="R8" s="177" t="s">
        <v>570</v>
      </c>
      <c r="S8" s="177" t="s">
        <v>571</v>
      </c>
      <c r="T8" s="177" t="s">
        <v>570</v>
      </c>
      <c r="U8" s="177" t="s">
        <v>571</v>
      </c>
      <c r="V8" s="177" t="s">
        <v>570</v>
      </c>
      <c r="W8" s="177" t="s">
        <v>571</v>
      </c>
      <c r="X8" s="177" t="s">
        <v>570</v>
      </c>
      <c r="Y8" s="177" t="s">
        <v>571</v>
      </c>
      <c r="Z8" s="177" t="s">
        <v>570</v>
      </c>
      <c r="AA8" s="177" t="s">
        <v>571</v>
      </c>
      <c r="AB8" s="175"/>
      <c r="AC8" s="175"/>
      <c r="AD8" s="175"/>
      <c r="AE8" s="175"/>
      <c r="AF8" s="178"/>
      <c r="AG8" s="178"/>
      <c r="AH8" s="177" t="s">
        <v>30</v>
      </c>
      <c r="AI8" s="177" t="s">
        <v>38</v>
      </c>
      <c r="AJ8" s="175"/>
      <c r="AK8" s="177"/>
      <c r="AL8" s="175"/>
      <c r="AM8" s="175"/>
      <c r="AN8" s="175"/>
      <c r="AO8" s="175"/>
      <c r="AP8" s="175"/>
      <c r="AQ8" s="175"/>
      <c r="AR8" s="175"/>
      <c r="AS8" s="175"/>
      <c r="AT8" s="175"/>
      <c r="AU8" s="179"/>
      <c r="AV8" s="180"/>
      <c r="AW8" s="181"/>
      <c r="AX8" s="179"/>
      <c r="AY8" s="179"/>
      <c r="AZ8" s="355"/>
      <c r="BA8" s="356"/>
      <c r="BB8" s="356"/>
      <c r="BC8" s="182"/>
      <c r="BD8" s="182"/>
      <c r="BE8" s="182"/>
      <c r="BF8" s="182"/>
      <c r="BG8" s="182"/>
      <c r="BH8" s="182"/>
      <c r="BI8" s="182"/>
      <c r="BJ8" s="181"/>
      <c r="BK8" s="148"/>
      <c r="BL8" s="148"/>
      <c r="BM8" s="149"/>
      <c r="BN8" s="149"/>
      <c r="BO8" s="149"/>
      <c r="BP8" s="149"/>
    </row>
    <row r="9" spans="1:68" ht="69.95" customHeight="1" x14ac:dyDescent="0.2">
      <c r="A9" s="271">
        <v>1</v>
      </c>
      <c r="B9" s="271" t="s">
        <v>93</v>
      </c>
      <c r="C9" s="271" t="str">
        <f>IFERROR(+VLOOKUP(B9,'Tablas de apoyo'!$C10:$D22,2,0),"")</f>
        <v xml:space="preserve">Planificar e implementar estrategias de manejo  que permitan tener un sistema de Parques efectivamente gestionado. </v>
      </c>
      <c r="D9" s="271" t="s">
        <v>572</v>
      </c>
      <c r="E9" s="272" t="s">
        <v>573</v>
      </c>
      <c r="F9" s="272" t="s">
        <v>576</v>
      </c>
      <c r="G9" s="272" t="s">
        <v>577</v>
      </c>
      <c r="H9" s="272" t="s">
        <v>578</v>
      </c>
      <c r="I9" s="271" t="s">
        <v>14</v>
      </c>
      <c r="J9" s="232" t="s">
        <v>580</v>
      </c>
      <c r="K9" s="171">
        <v>5</v>
      </c>
      <c r="L9" s="171">
        <v>4</v>
      </c>
      <c r="M9" s="172">
        <f>IF(K9&gt;=1,(K9*L9)," ")</f>
        <v>20</v>
      </c>
      <c r="N9" s="172" t="str">
        <f>+CONCATENATE(K9,L9)</f>
        <v>54</v>
      </c>
      <c r="O9" s="172" t="str">
        <f>+IF(D9="Institucional",VLOOKUP(N9,'Conveciones Riesgo Ajustada'!$D$10:$F$25,2,0),VLOOKUP(N9,'Conveciones Riesgo Ajustada'!$D$10:$F$25,3,0))</f>
        <v>RI - Moderada</v>
      </c>
      <c r="P9" s="174" t="s">
        <v>596</v>
      </c>
      <c r="Q9" s="171" t="s">
        <v>599</v>
      </c>
      <c r="R9" s="184" t="s">
        <v>139</v>
      </c>
      <c r="S9" s="185" t="str">
        <f t="shared" ref="S9:S36" si="0">IF(R9= "SI","15",0)</f>
        <v>15</v>
      </c>
      <c r="T9" s="184" t="s">
        <v>139</v>
      </c>
      <c r="U9" s="185" t="str">
        <f t="shared" ref="U9:U36" si="1">IF(T9= "SI","15",0)</f>
        <v>15</v>
      </c>
      <c r="V9" s="184" t="s">
        <v>139</v>
      </c>
      <c r="W9" s="185" t="str">
        <f t="shared" ref="W9:W36" si="2">IF(V9= "SI","20",0)</f>
        <v>20</v>
      </c>
      <c r="X9" s="184" t="s">
        <v>139</v>
      </c>
      <c r="Y9" s="185" t="str">
        <f t="shared" ref="Y9:Y36" si="3">IF(X9= "SI","20",0)</f>
        <v>20</v>
      </c>
      <c r="Z9" s="184" t="s">
        <v>139</v>
      </c>
      <c r="AA9" s="185" t="str">
        <f t="shared" ref="AA9:AA36" si="4">IF(Z9= "SI","30",0)</f>
        <v>30</v>
      </c>
      <c r="AB9" s="184">
        <f t="shared" ref="AB9:AB36" si="5">+$S9+$U9+$W9+$Y9+$AA9</f>
        <v>100</v>
      </c>
      <c r="AC9" s="184" t="s">
        <v>605</v>
      </c>
      <c r="AD9" s="185">
        <f t="shared" ref="AD9:AD36" si="6">IF(AC9="PROBABILIDAD ",1,0)*IF(AB9&lt;=50,0,IF(AB9&lt;75,1,2))</f>
        <v>2</v>
      </c>
      <c r="AE9" s="185">
        <f t="shared" ref="AE9:AE36" si="7">IF(AC9="IMPACTO ",1,0)*IF(AB9&lt;=50,0,IF(AB9&lt;75,1,2))</f>
        <v>0</v>
      </c>
      <c r="AF9" s="184">
        <f>SUM(AD9:AD10)</f>
        <v>4</v>
      </c>
      <c r="AG9" s="184">
        <f>SUM(AE9:AE10)</f>
        <v>0</v>
      </c>
      <c r="AH9" s="185">
        <f>IF(K9-AF9&lt;=1,1,K9-AF9)</f>
        <v>1</v>
      </c>
      <c r="AI9" s="185">
        <f>IF(L9-AG9&lt;=3,3,L9-AG9)</f>
        <v>4</v>
      </c>
      <c r="AJ9" s="172">
        <f>IFERROR(IF(M9&gt;=1,(AH9*AI9)," ")," ")</f>
        <v>4</v>
      </c>
      <c r="AK9" s="172" t="str">
        <f>+CONCATENATE(AH9,AI9)</f>
        <v>14</v>
      </c>
      <c r="AL9" s="172" t="str">
        <f>+IF(D9="Institucional",VLOOKUP(AK9,'Conveciones Riesgo Ajustada'!$D$10:$F$25,2,0),VLOOKUP(AK9,'Conveciones Riesgo Ajustada'!$D$10:$F$25,3,0))</f>
        <v>RI - Muy baja</v>
      </c>
      <c r="AM9" s="186" t="str">
        <f>+VLOOKUP(AL9,'Conveciones Riesgo Ajustada'!$C$29:$D$36,2,0)</f>
        <v>Asumir el riesgo</v>
      </c>
      <c r="AN9" s="281" t="s">
        <v>621</v>
      </c>
      <c r="AO9" s="418">
        <v>0.4</v>
      </c>
      <c r="AP9" s="281" t="s">
        <v>624</v>
      </c>
      <c r="AQ9" s="187" t="s">
        <v>625</v>
      </c>
      <c r="AR9" s="188">
        <v>43497</v>
      </c>
      <c r="AS9" s="188">
        <v>43646</v>
      </c>
      <c r="AT9" s="174" t="s">
        <v>627</v>
      </c>
      <c r="AU9" s="150">
        <v>43570</v>
      </c>
      <c r="AV9" s="162" t="s">
        <v>2244</v>
      </c>
      <c r="AW9" s="161">
        <v>0.2</v>
      </c>
      <c r="AX9" s="248">
        <v>43588</v>
      </c>
      <c r="AY9" s="247" t="s">
        <v>2431</v>
      </c>
      <c r="AZ9" s="310">
        <v>43699</v>
      </c>
      <c r="BA9" s="311" t="s">
        <v>2697</v>
      </c>
      <c r="BB9" s="348">
        <v>0.5</v>
      </c>
      <c r="BC9" s="248">
        <v>43713</v>
      </c>
      <c r="BD9" s="535" t="s">
        <v>2439</v>
      </c>
      <c r="BE9" s="310">
        <v>43795</v>
      </c>
      <c r="BF9" s="311" t="s">
        <v>2850</v>
      </c>
      <c r="BG9" s="437">
        <v>0.4</v>
      </c>
      <c r="BH9" s="542"/>
      <c r="BI9" s="248">
        <v>43815</v>
      </c>
      <c r="BJ9" s="532" t="s">
        <v>2440</v>
      </c>
      <c r="BK9" s="148"/>
      <c r="BL9" s="148"/>
      <c r="BM9" s="149"/>
      <c r="BN9" s="149"/>
      <c r="BO9" s="149"/>
      <c r="BP9" s="149"/>
    </row>
    <row r="10" spans="1:68" ht="69.95" customHeight="1" x14ac:dyDescent="0.2">
      <c r="A10" s="271">
        <v>1</v>
      </c>
      <c r="B10" s="271" t="s">
        <v>93</v>
      </c>
      <c r="C10" s="271" t="str">
        <f>IFERROR(+VLOOKUP(B10,'Tablas de apoyo'!$C10:$D22,2,0),"")</f>
        <v xml:space="preserve">Planificar e implementar estrategias de manejo  que permitan tener un sistema de Parques efectivamente gestionado. </v>
      </c>
      <c r="D10" s="271" t="s">
        <v>572</v>
      </c>
      <c r="E10" s="272" t="s">
        <v>573</v>
      </c>
      <c r="F10" s="272" t="s">
        <v>576</v>
      </c>
      <c r="G10" s="272" t="s">
        <v>634</v>
      </c>
      <c r="H10" s="272" t="s">
        <v>578</v>
      </c>
      <c r="I10" s="271" t="s">
        <v>14</v>
      </c>
      <c r="J10" s="232" t="s">
        <v>580</v>
      </c>
      <c r="K10" s="171"/>
      <c r="L10" s="171"/>
      <c r="M10" s="172"/>
      <c r="N10" s="172"/>
      <c r="O10" s="172"/>
      <c r="P10" s="174" t="s">
        <v>635</v>
      </c>
      <c r="Q10" s="171" t="s">
        <v>599</v>
      </c>
      <c r="R10" s="184" t="s">
        <v>139</v>
      </c>
      <c r="S10" s="185" t="str">
        <f t="shared" si="0"/>
        <v>15</v>
      </c>
      <c r="T10" s="184" t="s">
        <v>139</v>
      </c>
      <c r="U10" s="185" t="str">
        <f t="shared" si="1"/>
        <v>15</v>
      </c>
      <c r="V10" s="184" t="s">
        <v>139</v>
      </c>
      <c r="W10" s="185" t="str">
        <f t="shared" si="2"/>
        <v>20</v>
      </c>
      <c r="X10" s="184" t="s">
        <v>139</v>
      </c>
      <c r="Y10" s="185" t="str">
        <f t="shared" si="3"/>
        <v>20</v>
      </c>
      <c r="Z10" s="184" t="s">
        <v>139</v>
      </c>
      <c r="AA10" s="185" t="str">
        <f t="shared" si="4"/>
        <v>30</v>
      </c>
      <c r="AB10" s="184">
        <f t="shared" si="5"/>
        <v>100</v>
      </c>
      <c r="AC10" s="184" t="s">
        <v>605</v>
      </c>
      <c r="AD10" s="185">
        <f t="shared" si="6"/>
        <v>2</v>
      </c>
      <c r="AE10" s="185">
        <f t="shared" si="7"/>
        <v>0</v>
      </c>
      <c r="AF10" s="184"/>
      <c r="AG10" s="184"/>
      <c r="AH10" s="185"/>
      <c r="AI10" s="185"/>
      <c r="AJ10" s="172"/>
      <c r="AK10" s="172"/>
      <c r="AL10" s="172"/>
      <c r="AM10" s="186"/>
      <c r="AN10" s="281" t="s">
        <v>636</v>
      </c>
      <c r="AO10" s="418">
        <v>0.6</v>
      </c>
      <c r="AP10" s="272" t="s">
        <v>637</v>
      </c>
      <c r="AQ10" s="187" t="s">
        <v>625</v>
      </c>
      <c r="AR10" s="188">
        <v>43497</v>
      </c>
      <c r="AS10" s="188">
        <v>43829</v>
      </c>
      <c r="AT10" s="174" t="s">
        <v>627</v>
      </c>
      <c r="AU10" s="150">
        <v>43570</v>
      </c>
      <c r="AV10" s="162" t="s">
        <v>2245</v>
      </c>
      <c r="AW10" s="161">
        <v>0.15</v>
      </c>
      <c r="AX10" s="248">
        <v>43588</v>
      </c>
      <c r="AY10" s="247" t="s">
        <v>2431</v>
      </c>
      <c r="AZ10" s="310">
        <v>43699</v>
      </c>
      <c r="BA10" s="311" t="s">
        <v>2698</v>
      </c>
      <c r="BB10" s="348">
        <v>0.6</v>
      </c>
      <c r="BC10" s="248">
        <v>43713</v>
      </c>
      <c r="BD10" s="247" t="s">
        <v>2431</v>
      </c>
      <c r="BE10" s="310">
        <v>43795</v>
      </c>
      <c r="BF10" s="311" t="s">
        <v>2851</v>
      </c>
      <c r="BG10" s="437">
        <v>0.6</v>
      </c>
      <c r="BH10" s="542"/>
      <c r="BI10" s="248">
        <v>43815</v>
      </c>
      <c r="BJ10" s="247" t="s">
        <v>2431</v>
      </c>
      <c r="BK10" s="148"/>
      <c r="BL10" s="148"/>
      <c r="BM10" s="149"/>
      <c r="BN10" s="149"/>
      <c r="BO10" s="149"/>
      <c r="BP10" s="149"/>
    </row>
    <row r="11" spans="1:68" ht="69.95" customHeight="1" x14ac:dyDescent="0.2">
      <c r="A11" s="271">
        <v>1</v>
      </c>
      <c r="B11" s="271" t="s">
        <v>93</v>
      </c>
      <c r="C11" s="271" t="str">
        <f>IFERROR(+VLOOKUP(B11,'Tablas de apoyo'!$C10:$D22,2,0),"")</f>
        <v xml:space="preserve">Planificar e implementar estrategias de manejo  que permitan tener un sistema de Parques efectivamente gestionado. </v>
      </c>
      <c r="D11" s="271" t="s">
        <v>572</v>
      </c>
      <c r="E11" s="272" t="s">
        <v>573</v>
      </c>
      <c r="F11" s="273" t="s">
        <v>642</v>
      </c>
      <c r="G11" s="272" t="s">
        <v>644</v>
      </c>
      <c r="H11" s="273" t="s">
        <v>645</v>
      </c>
      <c r="I11" s="271" t="s">
        <v>14</v>
      </c>
      <c r="J11" s="232" t="s">
        <v>646</v>
      </c>
      <c r="K11" s="171">
        <v>3</v>
      </c>
      <c r="L11" s="171">
        <v>5</v>
      </c>
      <c r="M11" s="172">
        <f>IF(K11&gt;=1,(K11*L11)," ")</f>
        <v>15</v>
      </c>
      <c r="N11" s="172" t="str">
        <f>+CONCATENATE(K11,L11)</f>
        <v>35</v>
      </c>
      <c r="O11" s="172" t="str">
        <f>+IF(D11="Institucional",VLOOKUP(N11,'Conveciones Riesgo Ajustada'!$D$10:$F$25,2,0),VLOOKUP(N11,'Conveciones Riesgo Ajustada'!$D$10:$F$25,3,0))</f>
        <v>RI - Alta</v>
      </c>
      <c r="P11" s="174" t="s">
        <v>647</v>
      </c>
      <c r="Q11" s="171" t="s">
        <v>599</v>
      </c>
      <c r="R11" s="184" t="s">
        <v>139</v>
      </c>
      <c r="S11" s="185" t="str">
        <f t="shared" si="0"/>
        <v>15</v>
      </c>
      <c r="T11" s="184" t="s">
        <v>139</v>
      </c>
      <c r="U11" s="185" t="str">
        <f t="shared" si="1"/>
        <v>15</v>
      </c>
      <c r="V11" s="184" t="s">
        <v>139</v>
      </c>
      <c r="W11" s="185" t="str">
        <f t="shared" si="2"/>
        <v>20</v>
      </c>
      <c r="X11" s="184" t="s">
        <v>139</v>
      </c>
      <c r="Y11" s="185" t="str">
        <f t="shared" si="3"/>
        <v>20</v>
      </c>
      <c r="Z11" s="184" t="s">
        <v>139</v>
      </c>
      <c r="AA11" s="185" t="str">
        <f t="shared" si="4"/>
        <v>30</v>
      </c>
      <c r="AB11" s="184">
        <f t="shared" si="5"/>
        <v>100</v>
      </c>
      <c r="AC11" s="184" t="s">
        <v>605</v>
      </c>
      <c r="AD11" s="185">
        <f t="shared" si="6"/>
        <v>2</v>
      </c>
      <c r="AE11" s="185">
        <f t="shared" si="7"/>
        <v>0</v>
      </c>
      <c r="AF11" s="184">
        <f t="shared" ref="AF11:AG11" si="8">SUM(AD11:AD13)</f>
        <v>6</v>
      </c>
      <c r="AG11" s="184">
        <f t="shared" si="8"/>
        <v>0</v>
      </c>
      <c r="AH11" s="185">
        <f>IF(K11-AF11&lt;=1,1,K11-AF11)</f>
        <v>1</v>
      </c>
      <c r="AI11" s="185">
        <f>IF(L11-AG11&lt;=3,3,L11-AG11)</f>
        <v>5</v>
      </c>
      <c r="AJ11" s="172">
        <f>IFERROR(IF(M11&gt;=1,(AH11*AI11)," ")," ")</f>
        <v>5</v>
      </c>
      <c r="AK11" s="172" t="str">
        <f>+CONCATENATE(AH11,AI11)</f>
        <v>15</v>
      </c>
      <c r="AL11" s="172" t="str">
        <f>+IF(D11="Institucional",VLOOKUP(AK11,'Conveciones Riesgo Ajustada'!$D$10:$F$25,2,0),VLOOKUP(AK11,'Conveciones Riesgo Ajustada'!$D$10:$F$25,3,0))</f>
        <v>RI - Baja</v>
      </c>
      <c r="AM11" s="186" t="str">
        <f>+VLOOKUP(AL11,'Conveciones Riesgo Ajustada'!$C$29:$D$36,2,0)</f>
        <v>Reducir el riesgo</v>
      </c>
      <c r="AN11" s="272" t="s">
        <v>650</v>
      </c>
      <c r="AO11" s="418">
        <v>0.5</v>
      </c>
      <c r="AP11" s="272" t="s">
        <v>651</v>
      </c>
      <c r="AQ11" s="187" t="s">
        <v>625</v>
      </c>
      <c r="AR11" s="188">
        <v>43466</v>
      </c>
      <c r="AS11" s="188">
        <v>43830</v>
      </c>
      <c r="AT11" s="174" t="s">
        <v>653</v>
      </c>
      <c r="AU11" s="189">
        <v>43565</v>
      </c>
      <c r="AV11" s="183" t="s">
        <v>2191</v>
      </c>
      <c r="AW11" s="192">
        <v>0.3</v>
      </c>
      <c r="AX11" s="248">
        <v>43588</v>
      </c>
      <c r="AY11" s="247" t="s">
        <v>2431</v>
      </c>
      <c r="AZ11" s="306">
        <v>43698</v>
      </c>
      <c r="BA11" s="297" t="s">
        <v>2595</v>
      </c>
      <c r="BB11" s="290">
        <v>0.4</v>
      </c>
      <c r="BC11" s="248">
        <v>43714</v>
      </c>
      <c r="BD11" s="536" t="s">
        <v>2430</v>
      </c>
      <c r="BE11" s="554">
        <v>43771</v>
      </c>
      <c r="BF11" s="338" t="s">
        <v>2803</v>
      </c>
      <c r="BG11" s="422">
        <v>0</v>
      </c>
      <c r="BH11" s="421">
        <v>0.4</v>
      </c>
      <c r="BI11" s="248">
        <v>43815</v>
      </c>
      <c r="BJ11" s="533" t="s">
        <v>3198</v>
      </c>
      <c r="BK11" s="148"/>
      <c r="BL11" s="148"/>
      <c r="BM11" s="149"/>
      <c r="BN11" s="149"/>
      <c r="BO11" s="149"/>
      <c r="BP11" s="149"/>
    </row>
    <row r="12" spans="1:68" ht="69.95" customHeight="1" x14ac:dyDescent="0.2">
      <c r="A12" s="271">
        <v>1</v>
      </c>
      <c r="B12" s="271" t="s">
        <v>93</v>
      </c>
      <c r="C12" s="271" t="str">
        <f>IFERROR(+VLOOKUP(B12,'Tablas de apoyo'!$C10:$D22,2,0),"")</f>
        <v xml:space="preserve">Planificar e implementar estrategias de manejo  que permitan tener un sistema de Parques efectivamente gestionado. </v>
      </c>
      <c r="D12" s="271" t="s">
        <v>572</v>
      </c>
      <c r="E12" s="272" t="s">
        <v>573</v>
      </c>
      <c r="F12" s="273" t="s">
        <v>642</v>
      </c>
      <c r="G12" s="272" t="s">
        <v>661</v>
      </c>
      <c r="H12" s="273" t="s">
        <v>645</v>
      </c>
      <c r="I12" s="271" t="s">
        <v>14</v>
      </c>
      <c r="J12" s="232" t="s">
        <v>646</v>
      </c>
      <c r="K12" s="171"/>
      <c r="L12" s="171"/>
      <c r="M12" s="172"/>
      <c r="N12" s="172"/>
      <c r="O12" s="172"/>
      <c r="P12" s="174" t="s">
        <v>662</v>
      </c>
      <c r="Q12" s="171" t="s">
        <v>599</v>
      </c>
      <c r="R12" s="184" t="s">
        <v>139</v>
      </c>
      <c r="S12" s="185" t="str">
        <f t="shared" si="0"/>
        <v>15</v>
      </c>
      <c r="T12" s="184" t="s">
        <v>139</v>
      </c>
      <c r="U12" s="185" t="str">
        <f t="shared" si="1"/>
        <v>15</v>
      </c>
      <c r="V12" s="184" t="s">
        <v>139</v>
      </c>
      <c r="W12" s="185" t="str">
        <f t="shared" si="2"/>
        <v>20</v>
      </c>
      <c r="X12" s="184" t="s">
        <v>139</v>
      </c>
      <c r="Y12" s="185" t="str">
        <f t="shared" si="3"/>
        <v>20</v>
      </c>
      <c r="Z12" s="184" t="s">
        <v>139</v>
      </c>
      <c r="AA12" s="185" t="str">
        <f t="shared" si="4"/>
        <v>30</v>
      </c>
      <c r="AB12" s="184">
        <f t="shared" si="5"/>
        <v>100</v>
      </c>
      <c r="AC12" s="184" t="s">
        <v>605</v>
      </c>
      <c r="AD12" s="185">
        <f t="shared" si="6"/>
        <v>2</v>
      </c>
      <c r="AE12" s="185">
        <f t="shared" si="7"/>
        <v>0</v>
      </c>
      <c r="AF12" s="184"/>
      <c r="AG12" s="184"/>
      <c r="AH12" s="185"/>
      <c r="AI12" s="185"/>
      <c r="AJ12" s="172"/>
      <c r="AK12" s="172"/>
      <c r="AL12" s="172"/>
      <c r="AM12" s="186"/>
      <c r="AN12" s="168" t="s">
        <v>2794</v>
      </c>
      <c r="AO12" s="418">
        <v>0.2</v>
      </c>
      <c r="AP12" s="168" t="s">
        <v>2795</v>
      </c>
      <c r="AQ12" s="187" t="s">
        <v>625</v>
      </c>
      <c r="AR12" s="188">
        <v>43497</v>
      </c>
      <c r="AS12" s="188">
        <v>43830</v>
      </c>
      <c r="AT12" s="174" t="s">
        <v>653</v>
      </c>
      <c r="AU12" s="189">
        <v>43565</v>
      </c>
      <c r="AV12" s="183" t="s">
        <v>2192</v>
      </c>
      <c r="AW12" s="192">
        <v>0</v>
      </c>
      <c r="AX12" s="248">
        <v>43588</v>
      </c>
      <c r="AY12" s="538" t="s">
        <v>2432</v>
      </c>
      <c r="AZ12" s="288">
        <v>43698</v>
      </c>
      <c r="BA12" s="297" t="s">
        <v>2596</v>
      </c>
      <c r="BB12" s="290">
        <v>0.05</v>
      </c>
      <c r="BC12" s="248">
        <v>43714</v>
      </c>
      <c r="BD12" s="538" t="s">
        <v>2432</v>
      </c>
      <c r="BE12" s="554">
        <v>43771</v>
      </c>
      <c r="BF12" s="338" t="s">
        <v>2803</v>
      </c>
      <c r="BG12" s="422">
        <v>0</v>
      </c>
      <c r="BH12" s="421">
        <v>0.05</v>
      </c>
      <c r="BI12" s="248">
        <v>43815</v>
      </c>
      <c r="BJ12" s="533" t="s">
        <v>3198</v>
      </c>
      <c r="BK12" s="148"/>
      <c r="BL12" s="148"/>
      <c r="BM12" s="149"/>
      <c r="BN12" s="149"/>
      <c r="BO12" s="149"/>
      <c r="BP12" s="149"/>
    </row>
    <row r="13" spans="1:68" ht="69.95" customHeight="1" x14ac:dyDescent="0.2">
      <c r="A13" s="271">
        <v>1</v>
      </c>
      <c r="B13" s="271" t="s">
        <v>93</v>
      </c>
      <c r="C13" s="271" t="str">
        <f>IFERROR(+VLOOKUP(B13,'Tablas de apoyo'!$C10:$D22,2,0),"")</f>
        <v xml:space="preserve">Planificar e implementar estrategias de manejo  que permitan tener un sistema de Parques efectivamente gestionado. </v>
      </c>
      <c r="D13" s="271" t="s">
        <v>572</v>
      </c>
      <c r="E13" s="272" t="s">
        <v>573</v>
      </c>
      <c r="F13" s="273" t="s">
        <v>642</v>
      </c>
      <c r="G13" s="272" t="s">
        <v>664</v>
      </c>
      <c r="H13" s="273" t="s">
        <v>645</v>
      </c>
      <c r="I13" s="271" t="s">
        <v>14</v>
      </c>
      <c r="J13" s="232" t="s">
        <v>646</v>
      </c>
      <c r="K13" s="171"/>
      <c r="L13" s="171"/>
      <c r="M13" s="172"/>
      <c r="N13" s="172"/>
      <c r="O13" s="172"/>
      <c r="P13" s="174" t="s">
        <v>665</v>
      </c>
      <c r="Q13" s="171" t="s">
        <v>599</v>
      </c>
      <c r="R13" s="184" t="s">
        <v>139</v>
      </c>
      <c r="S13" s="185" t="str">
        <f t="shared" si="0"/>
        <v>15</v>
      </c>
      <c r="T13" s="184" t="s">
        <v>139</v>
      </c>
      <c r="U13" s="185" t="str">
        <f t="shared" si="1"/>
        <v>15</v>
      </c>
      <c r="V13" s="184" t="s">
        <v>139</v>
      </c>
      <c r="W13" s="185" t="str">
        <f t="shared" si="2"/>
        <v>20</v>
      </c>
      <c r="X13" s="184" t="s">
        <v>139</v>
      </c>
      <c r="Y13" s="185" t="str">
        <f t="shared" si="3"/>
        <v>20</v>
      </c>
      <c r="Z13" s="184" t="s">
        <v>139</v>
      </c>
      <c r="AA13" s="185" t="str">
        <f t="shared" si="4"/>
        <v>30</v>
      </c>
      <c r="AB13" s="184">
        <f t="shared" si="5"/>
        <v>100</v>
      </c>
      <c r="AC13" s="184" t="s">
        <v>605</v>
      </c>
      <c r="AD13" s="185">
        <f t="shared" si="6"/>
        <v>2</v>
      </c>
      <c r="AE13" s="185">
        <f t="shared" si="7"/>
        <v>0</v>
      </c>
      <c r="AF13" s="184"/>
      <c r="AG13" s="184"/>
      <c r="AH13" s="185"/>
      <c r="AI13" s="185"/>
      <c r="AJ13" s="172"/>
      <c r="AK13" s="172"/>
      <c r="AL13" s="172"/>
      <c r="AM13" s="186"/>
      <c r="AN13" s="272" t="s">
        <v>666</v>
      </c>
      <c r="AO13" s="418">
        <v>0.3</v>
      </c>
      <c r="AP13" s="272" t="s">
        <v>667</v>
      </c>
      <c r="AQ13" s="187" t="s">
        <v>625</v>
      </c>
      <c r="AR13" s="188">
        <v>43497</v>
      </c>
      <c r="AS13" s="188">
        <v>43830</v>
      </c>
      <c r="AT13" s="174" t="s">
        <v>653</v>
      </c>
      <c r="AU13" s="189">
        <v>43565</v>
      </c>
      <c r="AV13" s="183" t="s">
        <v>2193</v>
      </c>
      <c r="AW13" s="192">
        <v>0.1</v>
      </c>
      <c r="AX13" s="248">
        <v>43588</v>
      </c>
      <c r="AY13" s="536" t="s">
        <v>2430</v>
      </c>
      <c r="AZ13" s="288">
        <v>43698</v>
      </c>
      <c r="BA13" s="297" t="s">
        <v>2597</v>
      </c>
      <c r="BB13" s="290">
        <v>0.2</v>
      </c>
      <c r="BC13" s="248">
        <v>43714</v>
      </c>
      <c r="BD13" s="247" t="s">
        <v>2431</v>
      </c>
      <c r="BE13" s="554">
        <v>43771</v>
      </c>
      <c r="BF13" s="338" t="s">
        <v>2803</v>
      </c>
      <c r="BG13" s="422">
        <v>0</v>
      </c>
      <c r="BH13" s="421">
        <v>0.2</v>
      </c>
      <c r="BI13" s="248">
        <v>43815</v>
      </c>
      <c r="BJ13" s="533" t="s">
        <v>3198</v>
      </c>
      <c r="BK13" s="148"/>
      <c r="BL13" s="148"/>
      <c r="BM13" s="149"/>
      <c r="BN13" s="149"/>
      <c r="BO13" s="149"/>
      <c r="BP13" s="149"/>
    </row>
    <row r="14" spans="1:68" ht="69.95" customHeight="1" x14ac:dyDescent="0.2">
      <c r="A14" s="271">
        <v>1</v>
      </c>
      <c r="B14" s="271" t="s">
        <v>93</v>
      </c>
      <c r="C14" s="271" t="str">
        <f>IFERROR(+VLOOKUP(B14,'Tablas de apoyo'!$C10:$D22,2,0),"")</f>
        <v xml:space="preserve">Planificar e implementar estrategias de manejo  que permitan tener un sistema de Parques efectivamente gestionado. </v>
      </c>
      <c r="D14" s="271" t="s">
        <v>572</v>
      </c>
      <c r="E14" s="273" t="s">
        <v>573</v>
      </c>
      <c r="F14" s="273" t="s">
        <v>673</v>
      </c>
      <c r="G14" s="272" t="s">
        <v>674</v>
      </c>
      <c r="H14" s="273" t="s">
        <v>675</v>
      </c>
      <c r="I14" s="271" t="s">
        <v>14</v>
      </c>
      <c r="J14" s="232" t="s">
        <v>2194</v>
      </c>
      <c r="K14" s="171">
        <v>4</v>
      </c>
      <c r="L14" s="171">
        <v>5</v>
      </c>
      <c r="M14" s="172">
        <f>IF(K14&gt;=1,(K14*L14)," ")</f>
        <v>20</v>
      </c>
      <c r="N14" s="172" t="str">
        <f>+CONCATENATE(K14,L14)</f>
        <v>45</v>
      </c>
      <c r="O14" s="172" t="str">
        <f>+IF(D14="Institucional",VLOOKUP(N14,'Conveciones Riesgo Ajustada'!$D$10:$F$25,2,0),VLOOKUP(N14,'Conveciones Riesgo Ajustada'!$D$10:$F$25,3,0))</f>
        <v>RI - Alta</v>
      </c>
      <c r="P14" s="174" t="s">
        <v>678</v>
      </c>
      <c r="Q14" s="171" t="s">
        <v>599</v>
      </c>
      <c r="R14" s="184" t="s">
        <v>139</v>
      </c>
      <c r="S14" s="185" t="str">
        <f t="shared" si="0"/>
        <v>15</v>
      </c>
      <c r="T14" s="184" t="s">
        <v>139</v>
      </c>
      <c r="U14" s="185" t="str">
        <f t="shared" si="1"/>
        <v>15</v>
      </c>
      <c r="V14" s="184" t="s">
        <v>139</v>
      </c>
      <c r="W14" s="185" t="str">
        <f t="shared" si="2"/>
        <v>20</v>
      </c>
      <c r="X14" s="184" t="s">
        <v>139</v>
      </c>
      <c r="Y14" s="185" t="str">
        <f t="shared" si="3"/>
        <v>20</v>
      </c>
      <c r="Z14" s="184" t="s">
        <v>139</v>
      </c>
      <c r="AA14" s="185" t="str">
        <f t="shared" si="4"/>
        <v>30</v>
      </c>
      <c r="AB14" s="184">
        <f t="shared" si="5"/>
        <v>100</v>
      </c>
      <c r="AC14" s="184" t="s">
        <v>605</v>
      </c>
      <c r="AD14" s="185">
        <f t="shared" si="6"/>
        <v>2</v>
      </c>
      <c r="AE14" s="185">
        <f t="shared" si="7"/>
        <v>0</v>
      </c>
      <c r="AF14" s="184">
        <f t="shared" ref="AF14:AG14" si="9">SUM(AD14:AD16)</f>
        <v>6</v>
      </c>
      <c r="AG14" s="184">
        <f t="shared" si="9"/>
        <v>0</v>
      </c>
      <c r="AH14" s="185">
        <f>IF(K14-AF14&lt;=1,1,K14-AF14)</f>
        <v>1</v>
      </c>
      <c r="AI14" s="185">
        <f>IF(L14-AG14&lt;=3,3,L14-AG14)</f>
        <v>5</v>
      </c>
      <c r="AJ14" s="172">
        <f>IFERROR(IF(M14&gt;=1,(AH14*AI14)," ")," ")</f>
        <v>5</v>
      </c>
      <c r="AK14" s="172" t="str">
        <f>+CONCATENATE(AH14,AI14)</f>
        <v>15</v>
      </c>
      <c r="AL14" s="172" t="str">
        <f>+IF(D14="Institucional",VLOOKUP(AK14,'Conveciones Riesgo Ajustada'!$D$10:$F$25,2,0),VLOOKUP(AK14,'Conveciones Riesgo Ajustada'!$D$10:$F$25,3,0))</f>
        <v>RI - Baja</v>
      </c>
      <c r="AM14" s="186" t="str">
        <f>+VLOOKUP(AL14,'Conveciones Riesgo Ajustada'!$C$29:$D$36,2,0)</f>
        <v>Reducir el riesgo</v>
      </c>
      <c r="AN14" s="281" t="s">
        <v>682</v>
      </c>
      <c r="AO14" s="418">
        <v>1</v>
      </c>
      <c r="AP14" s="419" t="s">
        <v>683</v>
      </c>
      <c r="AQ14" s="187" t="s">
        <v>684</v>
      </c>
      <c r="AR14" s="188">
        <v>43497</v>
      </c>
      <c r="AS14" s="188">
        <v>43830</v>
      </c>
      <c r="AT14" s="174" t="s">
        <v>685</v>
      </c>
      <c r="AU14" s="189">
        <v>43567</v>
      </c>
      <c r="AV14" s="183" t="s">
        <v>2195</v>
      </c>
      <c r="AW14" s="197">
        <v>0.33</v>
      </c>
      <c r="AX14" s="248">
        <v>43588</v>
      </c>
      <c r="AY14" s="247" t="s">
        <v>2431</v>
      </c>
      <c r="AZ14" s="288">
        <v>43698</v>
      </c>
      <c r="BA14" s="168" t="s">
        <v>2598</v>
      </c>
      <c r="BB14" s="328">
        <v>0.66</v>
      </c>
      <c r="BC14" s="248">
        <v>43713</v>
      </c>
      <c r="BD14" s="247" t="s">
        <v>2431</v>
      </c>
      <c r="BE14" s="554">
        <v>43771</v>
      </c>
      <c r="BF14" s="168" t="s">
        <v>2804</v>
      </c>
      <c r="BG14" s="433">
        <v>1</v>
      </c>
      <c r="BH14" s="433">
        <v>1</v>
      </c>
      <c r="BI14" s="248">
        <v>43815</v>
      </c>
      <c r="BJ14" s="247" t="s">
        <v>2431</v>
      </c>
      <c r="BK14" s="148"/>
      <c r="BL14" s="148"/>
      <c r="BM14" s="149"/>
      <c r="BN14" s="149"/>
      <c r="BO14" s="149"/>
      <c r="BP14" s="149"/>
    </row>
    <row r="15" spans="1:68" ht="69.95" customHeight="1" x14ac:dyDescent="0.2">
      <c r="A15" s="271">
        <v>1</v>
      </c>
      <c r="B15" s="271" t="s">
        <v>93</v>
      </c>
      <c r="C15" s="271" t="str">
        <f>IFERROR(+VLOOKUP(B15,'Tablas de apoyo'!$C10:$D22,2,0),"")</f>
        <v xml:space="preserve">Planificar e implementar estrategias de manejo  que permitan tener un sistema de Parques efectivamente gestionado. </v>
      </c>
      <c r="D15" s="271" t="s">
        <v>572</v>
      </c>
      <c r="E15" s="273" t="s">
        <v>573</v>
      </c>
      <c r="F15" s="273" t="s">
        <v>687</v>
      </c>
      <c r="G15" s="272" t="s">
        <v>674</v>
      </c>
      <c r="H15" s="273" t="s">
        <v>688</v>
      </c>
      <c r="I15" s="271" t="s">
        <v>14</v>
      </c>
      <c r="J15" s="232" t="s">
        <v>2194</v>
      </c>
      <c r="K15" s="171"/>
      <c r="L15" s="171"/>
      <c r="M15" s="172"/>
      <c r="N15" s="172"/>
      <c r="O15" s="172"/>
      <c r="P15" s="174" t="s">
        <v>689</v>
      </c>
      <c r="Q15" s="171" t="s">
        <v>599</v>
      </c>
      <c r="R15" s="184" t="s">
        <v>422</v>
      </c>
      <c r="S15" s="185">
        <f t="shared" si="0"/>
        <v>0</v>
      </c>
      <c r="T15" s="184" t="s">
        <v>139</v>
      </c>
      <c r="U15" s="185" t="str">
        <f t="shared" si="1"/>
        <v>15</v>
      </c>
      <c r="V15" s="184" t="s">
        <v>139</v>
      </c>
      <c r="W15" s="185" t="str">
        <f t="shared" si="2"/>
        <v>20</v>
      </c>
      <c r="X15" s="184" t="s">
        <v>139</v>
      </c>
      <c r="Y15" s="185" t="str">
        <f t="shared" si="3"/>
        <v>20</v>
      </c>
      <c r="Z15" s="184" t="s">
        <v>139</v>
      </c>
      <c r="AA15" s="185" t="str">
        <f t="shared" si="4"/>
        <v>30</v>
      </c>
      <c r="AB15" s="184">
        <f t="shared" si="5"/>
        <v>85</v>
      </c>
      <c r="AC15" s="184" t="s">
        <v>605</v>
      </c>
      <c r="AD15" s="185">
        <f t="shared" si="6"/>
        <v>2</v>
      </c>
      <c r="AE15" s="185">
        <f t="shared" si="7"/>
        <v>0</v>
      </c>
      <c r="AF15" s="184"/>
      <c r="AG15" s="184"/>
      <c r="AH15" s="185"/>
      <c r="AI15" s="185"/>
      <c r="AJ15" s="172"/>
      <c r="AK15" s="172"/>
      <c r="AL15" s="172"/>
      <c r="AM15" s="186"/>
      <c r="AN15" s="281" t="s">
        <v>682</v>
      </c>
      <c r="AO15" s="418"/>
      <c r="AP15" s="272" t="s">
        <v>683</v>
      </c>
      <c r="AQ15" s="187" t="s">
        <v>684</v>
      </c>
      <c r="AR15" s="188">
        <v>43497</v>
      </c>
      <c r="AS15" s="188">
        <v>43830</v>
      </c>
      <c r="AT15" s="174" t="s">
        <v>685</v>
      </c>
      <c r="AU15" s="189">
        <v>43567</v>
      </c>
      <c r="AV15" s="183" t="s">
        <v>2195</v>
      </c>
      <c r="AW15" s="197">
        <v>0.33</v>
      </c>
      <c r="AX15" s="189"/>
      <c r="AY15" s="190"/>
      <c r="AZ15" s="306">
        <v>43698</v>
      </c>
      <c r="BA15" s="289" t="s">
        <v>2598</v>
      </c>
      <c r="BB15" s="328"/>
      <c r="BC15" s="231"/>
      <c r="BD15" s="329"/>
      <c r="BE15" s="555"/>
      <c r="BF15" s="329"/>
      <c r="BG15" s="329"/>
      <c r="BH15" s="329"/>
      <c r="BI15" s="200"/>
      <c r="BJ15" s="200"/>
      <c r="BK15" s="148"/>
      <c r="BL15" s="148"/>
      <c r="BM15" s="149"/>
      <c r="BN15" s="149"/>
      <c r="BO15" s="149"/>
      <c r="BP15" s="149"/>
    </row>
    <row r="16" spans="1:68" ht="69.95" customHeight="1" x14ac:dyDescent="0.2">
      <c r="A16" s="271">
        <v>1</v>
      </c>
      <c r="B16" s="271" t="s">
        <v>93</v>
      </c>
      <c r="C16" s="271" t="str">
        <f>IFERROR(+VLOOKUP(B16,'Tablas de apoyo'!$C10:$D22,2,0),"")</f>
        <v xml:space="preserve">Planificar e implementar estrategias de manejo  que permitan tener un sistema de Parques efectivamente gestionado. </v>
      </c>
      <c r="D16" s="271" t="s">
        <v>572</v>
      </c>
      <c r="E16" s="273" t="s">
        <v>573</v>
      </c>
      <c r="F16" s="273" t="s">
        <v>687</v>
      </c>
      <c r="G16" s="272" t="s">
        <v>674</v>
      </c>
      <c r="H16" s="273" t="s">
        <v>694</v>
      </c>
      <c r="I16" s="271" t="s">
        <v>14</v>
      </c>
      <c r="J16" s="232" t="s">
        <v>2194</v>
      </c>
      <c r="K16" s="171"/>
      <c r="L16" s="171"/>
      <c r="M16" s="172"/>
      <c r="N16" s="172"/>
      <c r="O16" s="172"/>
      <c r="P16" s="174" t="s">
        <v>695</v>
      </c>
      <c r="Q16" s="171" t="s">
        <v>599</v>
      </c>
      <c r="R16" s="184" t="s">
        <v>139</v>
      </c>
      <c r="S16" s="185" t="str">
        <f t="shared" si="0"/>
        <v>15</v>
      </c>
      <c r="T16" s="184" t="s">
        <v>139</v>
      </c>
      <c r="U16" s="185" t="str">
        <f t="shared" si="1"/>
        <v>15</v>
      </c>
      <c r="V16" s="184" t="s">
        <v>139</v>
      </c>
      <c r="W16" s="185" t="str">
        <f t="shared" si="2"/>
        <v>20</v>
      </c>
      <c r="X16" s="184" t="s">
        <v>139</v>
      </c>
      <c r="Y16" s="185" t="str">
        <f t="shared" si="3"/>
        <v>20</v>
      </c>
      <c r="Z16" s="184" t="s">
        <v>139</v>
      </c>
      <c r="AA16" s="185" t="str">
        <f t="shared" si="4"/>
        <v>30</v>
      </c>
      <c r="AB16" s="184">
        <f t="shared" si="5"/>
        <v>100</v>
      </c>
      <c r="AC16" s="184" t="s">
        <v>605</v>
      </c>
      <c r="AD16" s="185">
        <f t="shared" si="6"/>
        <v>2</v>
      </c>
      <c r="AE16" s="185">
        <f t="shared" si="7"/>
        <v>0</v>
      </c>
      <c r="AF16" s="184"/>
      <c r="AG16" s="184"/>
      <c r="AH16" s="185"/>
      <c r="AI16" s="185"/>
      <c r="AJ16" s="172"/>
      <c r="AK16" s="172"/>
      <c r="AL16" s="172"/>
      <c r="AM16" s="186"/>
      <c r="AN16" s="281" t="s">
        <v>682</v>
      </c>
      <c r="AO16" s="418"/>
      <c r="AP16" s="272" t="s">
        <v>683</v>
      </c>
      <c r="AQ16" s="187" t="s">
        <v>684</v>
      </c>
      <c r="AR16" s="188">
        <v>43497</v>
      </c>
      <c r="AS16" s="188">
        <v>43830</v>
      </c>
      <c r="AT16" s="174" t="s">
        <v>685</v>
      </c>
      <c r="AU16" s="189">
        <v>43567</v>
      </c>
      <c r="AV16" s="183" t="s">
        <v>2195</v>
      </c>
      <c r="AW16" s="197">
        <v>0.33</v>
      </c>
      <c r="AX16" s="189"/>
      <c r="AY16" s="190"/>
      <c r="AZ16" s="357"/>
      <c r="BA16" s="358"/>
      <c r="BB16" s="359"/>
      <c r="BC16" s="231"/>
      <c r="BD16" s="329"/>
      <c r="BE16" s="555"/>
      <c r="BF16" s="329"/>
      <c r="BG16" s="329"/>
      <c r="BH16" s="329"/>
      <c r="BI16" s="200"/>
      <c r="BJ16" s="200"/>
      <c r="BK16" s="148"/>
      <c r="BL16" s="148"/>
      <c r="BM16" s="149"/>
      <c r="BN16" s="149"/>
      <c r="BO16" s="149"/>
      <c r="BP16" s="149"/>
    </row>
    <row r="17" spans="1:68" ht="69.95" customHeight="1" x14ac:dyDescent="0.3">
      <c r="A17" s="271">
        <v>1</v>
      </c>
      <c r="B17" s="271" t="s">
        <v>93</v>
      </c>
      <c r="C17" s="271" t="str">
        <f>IFERROR(+VLOOKUP(B17,'Tablas de apoyo'!$C10:$D22,2,0),"")</f>
        <v xml:space="preserve">Planificar e implementar estrategias de manejo  que permitan tener un sistema de Parques efectivamente gestionado. </v>
      </c>
      <c r="D17" s="271" t="s">
        <v>572</v>
      </c>
      <c r="E17" s="272" t="s">
        <v>696</v>
      </c>
      <c r="F17" s="273" t="s">
        <v>697</v>
      </c>
      <c r="G17" s="272" t="s">
        <v>698</v>
      </c>
      <c r="H17" s="273" t="s">
        <v>699</v>
      </c>
      <c r="I17" s="271" t="s">
        <v>14</v>
      </c>
      <c r="J17" s="232" t="s">
        <v>700</v>
      </c>
      <c r="K17" s="171">
        <v>5</v>
      </c>
      <c r="L17" s="171">
        <v>4</v>
      </c>
      <c r="M17" s="172">
        <f>IF(K17&gt;=1,(K17*L17)," ")</f>
        <v>20</v>
      </c>
      <c r="N17" s="172" t="str">
        <f>+CONCATENATE(K17,L17)</f>
        <v>54</v>
      </c>
      <c r="O17" s="172" t="str">
        <f>+IF(D17="Institucional",VLOOKUP(N17,'Conveciones Riesgo Ajustada'!$D$10:$F$25,2,0),VLOOKUP(N17,'Conveciones Riesgo Ajustada'!$D$10:$F$25,3,0))</f>
        <v>RI - Moderada</v>
      </c>
      <c r="P17" s="174" t="s">
        <v>701</v>
      </c>
      <c r="Q17" s="171" t="s">
        <v>599</v>
      </c>
      <c r="R17" s="184" t="s">
        <v>139</v>
      </c>
      <c r="S17" s="185" t="str">
        <f t="shared" si="0"/>
        <v>15</v>
      </c>
      <c r="T17" s="184" t="s">
        <v>139</v>
      </c>
      <c r="U17" s="185" t="str">
        <f t="shared" si="1"/>
        <v>15</v>
      </c>
      <c r="V17" s="184" t="s">
        <v>139</v>
      </c>
      <c r="W17" s="185" t="str">
        <f t="shared" si="2"/>
        <v>20</v>
      </c>
      <c r="X17" s="184" t="s">
        <v>139</v>
      </c>
      <c r="Y17" s="185" t="str">
        <f t="shared" si="3"/>
        <v>20</v>
      </c>
      <c r="Z17" s="184" t="s">
        <v>139</v>
      </c>
      <c r="AA17" s="185" t="str">
        <f t="shared" si="4"/>
        <v>30</v>
      </c>
      <c r="AB17" s="184">
        <f t="shared" si="5"/>
        <v>100</v>
      </c>
      <c r="AC17" s="184" t="s">
        <v>605</v>
      </c>
      <c r="AD17" s="185">
        <f t="shared" si="6"/>
        <v>2</v>
      </c>
      <c r="AE17" s="185">
        <f t="shared" si="7"/>
        <v>0</v>
      </c>
      <c r="AF17" s="184">
        <f t="shared" ref="AF17:AG17" si="10">SUM(AD17:AD18)</f>
        <v>4</v>
      </c>
      <c r="AG17" s="184">
        <f t="shared" si="10"/>
        <v>0</v>
      </c>
      <c r="AH17" s="185">
        <f>IF(K17-AF17&lt;=1,1,K17-AF17)</f>
        <v>1</v>
      </c>
      <c r="AI17" s="185">
        <f>IF(L17-AG17&lt;=3,3,L17-AG17)</f>
        <v>4</v>
      </c>
      <c r="AJ17" s="172">
        <f>IFERROR(IF(M17&gt;=1,(AH17*AI17)," ")," ")</f>
        <v>4</v>
      </c>
      <c r="AK17" s="172" t="str">
        <f>+CONCATENATE(AH17,AI17)</f>
        <v>14</v>
      </c>
      <c r="AL17" s="172" t="str">
        <f>+IF(D17="Institucional",VLOOKUP(AK17,'Conveciones Riesgo Ajustada'!$D$10:$F$25,2,0),VLOOKUP(AK17,'Conveciones Riesgo Ajustada'!$D$10:$F$25,3,0))</f>
        <v>RI - Muy baja</v>
      </c>
      <c r="AM17" s="186" t="str">
        <f>+VLOOKUP(AL17,'Conveciones Riesgo Ajustada'!$C$29:$D$36,2,0)</f>
        <v>Asumir el riesgo</v>
      </c>
      <c r="AN17" s="272" t="s">
        <v>702</v>
      </c>
      <c r="AO17" s="418">
        <v>0.8</v>
      </c>
      <c r="AP17" s="272" t="s">
        <v>703</v>
      </c>
      <c r="AQ17" s="187" t="s">
        <v>625</v>
      </c>
      <c r="AR17" s="188">
        <v>43497</v>
      </c>
      <c r="AS17" s="188">
        <v>43829</v>
      </c>
      <c r="AT17" s="174" t="s">
        <v>704</v>
      </c>
      <c r="AU17" s="201">
        <v>43567</v>
      </c>
      <c r="AV17" s="163" t="s">
        <v>2161</v>
      </c>
      <c r="AW17" s="142">
        <v>0.2</v>
      </c>
      <c r="AX17" s="248">
        <v>43588</v>
      </c>
      <c r="AY17" s="247" t="s">
        <v>2431</v>
      </c>
      <c r="AZ17" s="306">
        <v>43699</v>
      </c>
      <c r="BA17" s="168" t="s">
        <v>2567</v>
      </c>
      <c r="BB17" s="143">
        <v>0.5</v>
      </c>
      <c r="BC17" s="248">
        <v>43713</v>
      </c>
      <c r="BD17" s="247" t="s">
        <v>2431</v>
      </c>
      <c r="BE17" s="556">
        <v>43794</v>
      </c>
      <c r="BF17" s="557" t="s">
        <v>2885</v>
      </c>
      <c r="BG17" s="558">
        <v>0.8</v>
      </c>
      <c r="BH17" s="558">
        <v>0.8</v>
      </c>
      <c r="BI17" s="248">
        <v>43815</v>
      </c>
      <c r="BJ17" s="247" t="s">
        <v>2431</v>
      </c>
      <c r="BK17" s="148"/>
      <c r="BL17" s="148"/>
      <c r="BM17" s="149"/>
      <c r="BN17" s="149"/>
      <c r="BO17" s="149"/>
      <c r="BP17" s="149"/>
    </row>
    <row r="18" spans="1:68" ht="69.95" customHeight="1" x14ac:dyDescent="0.3">
      <c r="A18" s="271">
        <v>1</v>
      </c>
      <c r="B18" s="271" t="s">
        <v>93</v>
      </c>
      <c r="C18" s="271" t="str">
        <f>IFERROR(+VLOOKUP(B18,'Tablas de apoyo'!$C10:$D22,2,0),"")</f>
        <v xml:space="preserve">Planificar e implementar estrategias de manejo  que permitan tener un sistema de Parques efectivamente gestionado. </v>
      </c>
      <c r="D18" s="271" t="s">
        <v>572</v>
      </c>
      <c r="E18" s="272" t="s">
        <v>696</v>
      </c>
      <c r="F18" s="273" t="s">
        <v>697</v>
      </c>
      <c r="G18" s="272" t="s">
        <v>705</v>
      </c>
      <c r="H18" s="273"/>
      <c r="I18" s="271" t="s">
        <v>14</v>
      </c>
      <c r="J18" s="232" t="s">
        <v>700</v>
      </c>
      <c r="K18" s="171"/>
      <c r="L18" s="171"/>
      <c r="M18" s="172"/>
      <c r="N18" s="172"/>
      <c r="O18" s="172"/>
      <c r="P18" s="174" t="s">
        <v>706</v>
      </c>
      <c r="Q18" s="171" t="s">
        <v>599</v>
      </c>
      <c r="R18" s="184" t="s">
        <v>139</v>
      </c>
      <c r="S18" s="185" t="str">
        <f t="shared" si="0"/>
        <v>15</v>
      </c>
      <c r="T18" s="184" t="s">
        <v>139</v>
      </c>
      <c r="U18" s="185" t="str">
        <f t="shared" si="1"/>
        <v>15</v>
      </c>
      <c r="V18" s="184" t="s">
        <v>139</v>
      </c>
      <c r="W18" s="185" t="str">
        <f t="shared" si="2"/>
        <v>20</v>
      </c>
      <c r="X18" s="184" t="s">
        <v>139</v>
      </c>
      <c r="Y18" s="185" t="str">
        <f t="shared" si="3"/>
        <v>20</v>
      </c>
      <c r="Z18" s="184" t="s">
        <v>139</v>
      </c>
      <c r="AA18" s="185" t="str">
        <f t="shared" si="4"/>
        <v>30</v>
      </c>
      <c r="AB18" s="184">
        <f t="shared" si="5"/>
        <v>100</v>
      </c>
      <c r="AC18" s="184" t="s">
        <v>605</v>
      </c>
      <c r="AD18" s="185">
        <f t="shared" si="6"/>
        <v>2</v>
      </c>
      <c r="AE18" s="185">
        <f t="shared" si="7"/>
        <v>0</v>
      </c>
      <c r="AF18" s="184"/>
      <c r="AG18" s="184"/>
      <c r="AH18" s="185"/>
      <c r="AI18" s="185"/>
      <c r="AJ18" s="172"/>
      <c r="AK18" s="172"/>
      <c r="AL18" s="172"/>
      <c r="AM18" s="186"/>
      <c r="AN18" s="272" t="s">
        <v>707</v>
      </c>
      <c r="AO18" s="418">
        <v>0.2</v>
      </c>
      <c r="AP18" s="272" t="s">
        <v>703</v>
      </c>
      <c r="AQ18" s="187" t="s">
        <v>625</v>
      </c>
      <c r="AR18" s="188">
        <v>43497</v>
      </c>
      <c r="AS18" s="188">
        <v>43829</v>
      </c>
      <c r="AT18" s="174" t="s">
        <v>704</v>
      </c>
      <c r="AU18" s="201">
        <v>43567</v>
      </c>
      <c r="AV18" s="163" t="s">
        <v>2162</v>
      </c>
      <c r="AW18" s="142">
        <v>7.0000000000000007E-2</v>
      </c>
      <c r="AX18" s="248">
        <v>43588</v>
      </c>
      <c r="AY18" s="247" t="s">
        <v>2431</v>
      </c>
      <c r="AZ18" s="306">
        <v>43699</v>
      </c>
      <c r="BA18" s="168" t="s">
        <v>2568</v>
      </c>
      <c r="BB18" s="143">
        <v>0.14000000000000001</v>
      </c>
      <c r="BC18" s="248">
        <v>43713</v>
      </c>
      <c r="BD18" s="247" t="s">
        <v>2431</v>
      </c>
      <c r="BE18" s="556">
        <v>43794</v>
      </c>
      <c r="BF18" s="557" t="s">
        <v>2886</v>
      </c>
      <c r="BG18" s="558">
        <v>0.2</v>
      </c>
      <c r="BH18" s="558">
        <v>0.2</v>
      </c>
      <c r="BI18" s="248">
        <v>43815</v>
      </c>
      <c r="BJ18" s="247" t="s">
        <v>2431</v>
      </c>
      <c r="BK18" s="148"/>
      <c r="BL18" s="148"/>
      <c r="BM18" s="149"/>
      <c r="BN18" s="149"/>
      <c r="BO18" s="149"/>
      <c r="BP18" s="149"/>
    </row>
    <row r="19" spans="1:68" ht="69.95" customHeight="1" x14ac:dyDescent="0.2">
      <c r="A19" s="271">
        <v>1</v>
      </c>
      <c r="B19" s="271" t="s">
        <v>93</v>
      </c>
      <c r="C19" s="271" t="str">
        <f>IFERROR(+VLOOKUP(B19,'Tablas de apoyo'!$C10:$D22,2,0),"")</f>
        <v xml:space="preserve">Planificar e implementar estrategias de manejo  que permitan tener un sistema de Parques efectivamente gestionado. </v>
      </c>
      <c r="D19" s="271" t="s">
        <v>572</v>
      </c>
      <c r="E19" s="272" t="s">
        <v>696</v>
      </c>
      <c r="F19" s="272" t="s">
        <v>708</v>
      </c>
      <c r="G19" s="272" t="s">
        <v>709</v>
      </c>
      <c r="H19" s="273" t="s">
        <v>710</v>
      </c>
      <c r="I19" s="271" t="s">
        <v>14</v>
      </c>
      <c r="J19" s="232" t="s">
        <v>711</v>
      </c>
      <c r="K19" s="171">
        <v>5</v>
      </c>
      <c r="L19" s="171">
        <v>4</v>
      </c>
      <c r="M19" s="172">
        <f>IF(K19&gt;=1,(K19*L19)," ")</f>
        <v>20</v>
      </c>
      <c r="N19" s="172" t="str">
        <f>+CONCATENATE(K19,L19)</f>
        <v>54</v>
      </c>
      <c r="O19" s="172" t="str">
        <f>+IF(D19="Institucional",VLOOKUP(N19,'Conveciones Riesgo Ajustada'!$D$10:$F$25,2,0),VLOOKUP(N19,'Conveciones Riesgo Ajustada'!$D$10:$F$25,3,0))</f>
        <v>RI - Moderada</v>
      </c>
      <c r="P19" s="174" t="s">
        <v>712</v>
      </c>
      <c r="Q19" s="171" t="s">
        <v>599</v>
      </c>
      <c r="R19" s="184" t="s">
        <v>139</v>
      </c>
      <c r="S19" s="185" t="str">
        <f t="shared" si="0"/>
        <v>15</v>
      </c>
      <c r="T19" s="184" t="s">
        <v>139</v>
      </c>
      <c r="U19" s="185" t="str">
        <f t="shared" si="1"/>
        <v>15</v>
      </c>
      <c r="V19" s="184" t="s">
        <v>139</v>
      </c>
      <c r="W19" s="185" t="str">
        <f t="shared" si="2"/>
        <v>20</v>
      </c>
      <c r="X19" s="184" t="s">
        <v>139</v>
      </c>
      <c r="Y19" s="185" t="str">
        <f t="shared" si="3"/>
        <v>20</v>
      </c>
      <c r="Z19" s="184" t="s">
        <v>139</v>
      </c>
      <c r="AA19" s="185" t="str">
        <f t="shared" si="4"/>
        <v>30</v>
      </c>
      <c r="AB19" s="184">
        <f t="shared" si="5"/>
        <v>100</v>
      </c>
      <c r="AC19" s="184" t="s">
        <v>605</v>
      </c>
      <c r="AD19" s="185">
        <f t="shared" si="6"/>
        <v>2</v>
      </c>
      <c r="AE19" s="185">
        <f t="shared" si="7"/>
        <v>0</v>
      </c>
      <c r="AF19" s="184">
        <f t="shared" ref="AF19:AG19" si="11">SUM(AD19:AD20)</f>
        <v>4</v>
      </c>
      <c r="AG19" s="184">
        <f t="shared" si="11"/>
        <v>0</v>
      </c>
      <c r="AH19" s="185">
        <f>IF(K19-AF19&lt;=1,1,K19-AF19)</f>
        <v>1</v>
      </c>
      <c r="AI19" s="185">
        <f>IF(L19-AG19&lt;=3,3,L19-AG19)</f>
        <v>4</v>
      </c>
      <c r="AJ19" s="172">
        <f>IFERROR(IF(M19&gt;=1,(AH19*AI19)," ")," ")</f>
        <v>4</v>
      </c>
      <c r="AK19" s="172" t="str">
        <f>+CONCATENATE(AH19,AI19)</f>
        <v>14</v>
      </c>
      <c r="AL19" s="172" t="str">
        <f>+IF(D19="Institucional",VLOOKUP(AK19,'Conveciones Riesgo Ajustada'!$D$10:$F$25,2,0),VLOOKUP(AK19,'Conveciones Riesgo Ajustada'!$D$10:$F$25,3,0))</f>
        <v>RI - Muy baja</v>
      </c>
      <c r="AM19" s="186" t="str">
        <f>+VLOOKUP(AL19,'Conveciones Riesgo Ajustada'!$C$29:$D$36,2,0)</f>
        <v>Asumir el riesgo</v>
      </c>
      <c r="AN19" s="272" t="s">
        <v>713</v>
      </c>
      <c r="AO19" s="418">
        <v>0.7</v>
      </c>
      <c r="AP19" s="272" t="s">
        <v>714</v>
      </c>
      <c r="AQ19" s="187" t="s">
        <v>715</v>
      </c>
      <c r="AR19" s="188">
        <v>43497</v>
      </c>
      <c r="AS19" s="188">
        <v>43829</v>
      </c>
      <c r="AT19" s="174" t="s">
        <v>716</v>
      </c>
      <c r="AU19" s="201">
        <v>43565</v>
      </c>
      <c r="AV19" s="163" t="s">
        <v>2163</v>
      </c>
      <c r="AW19" s="142">
        <v>0.3</v>
      </c>
      <c r="AX19" s="248">
        <v>43588</v>
      </c>
      <c r="AY19" s="247" t="s">
        <v>2431</v>
      </c>
      <c r="AZ19" s="306">
        <v>43693</v>
      </c>
      <c r="BA19" s="168" t="s">
        <v>2569</v>
      </c>
      <c r="BB19" s="283">
        <v>0.6</v>
      </c>
      <c r="BC19" s="248">
        <v>43714</v>
      </c>
      <c r="BD19" s="247" t="s">
        <v>2431</v>
      </c>
      <c r="BE19" s="556">
        <v>43794</v>
      </c>
      <c r="BF19" s="559" t="s">
        <v>2887</v>
      </c>
      <c r="BG19" s="558">
        <v>0.7</v>
      </c>
      <c r="BH19" s="558">
        <v>0.7</v>
      </c>
      <c r="BI19" s="248">
        <v>43815</v>
      </c>
      <c r="BJ19" s="247" t="s">
        <v>2431</v>
      </c>
      <c r="BK19" s="148"/>
      <c r="BL19" s="148"/>
      <c r="BM19" s="149"/>
      <c r="BN19" s="149"/>
      <c r="BO19" s="149"/>
      <c r="BP19" s="149"/>
    </row>
    <row r="20" spans="1:68" ht="69.95" customHeight="1" x14ac:dyDescent="0.3">
      <c r="A20" s="271">
        <v>1</v>
      </c>
      <c r="B20" s="271" t="s">
        <v>93</v>
      </c>
      <c r="C20" s="271" t="str">
        <f>IFERROR(+VLOOKUP(B20,'Tablas de apoyo'!$C10:$D22,2,0),"")</f>
        <v xml:space="preserve">Planificar e implementar estrategias de manejo  que permitan tener un sistema de Parques efectivamente gestionado. </v>
      </c>
      <c r="D20" s="271" t="s">
        <v>572</v>
      </c>
      <c r="E20" s="272" t="s">
        <v>696</v>
      </c>
      <c r="F20" s="272"/>
      <c r="G20" s="272" t="s">
        <v>717</v>
      </c>
      <c r="H20" s="273" t="s">
        <v>718</v>
      </c>
      <c r="I20" s="271" t="s">
        <v>14</v>
      </c>
      <c r="J20" s="232" t="s">
        <v>711</v>
      </c>
      <c r="K20" s="171"/>
      <c r="L20" s="171"/>
      <c r="M20" s="172"/>
      <c r="N20" s="172"/>
      <c r="O20" s="172"/>
      <c r="P20" s="174" t="s">
        <v>719</v>
      </c>
      <c r="Q20" s="171" t="s">
        <v>599</v>
      </c>
      <c r="R20" s="184" t="s">
        <v>139</v>
      </c>
      <c r="S20" s="185" t="str">
        <f t="shared" si="0"/>
        <v>15</v>
      </c>
      <c r="T20" s="184" t="s">
        <v>139</v>
      </c>
      <c r="U20" s="185" t="str">
        <f t="shared" si="1"/>
        <v>15</v>
      </c>
      <c r="V20" s="184" t="s">
        <v>139</v>
      </c>
      <c r="W20" s="185" t="str">
        <f t="shared" si="2"/>
        <v>20</v>
      </c>
      <c r="X20" s="184" t="s">
        <v>139</v>
      </c>
      <c r="Y20" s="185" t="str">
        <f t="shared" si="3"/>
        <v>20</v>
      </c>
      <c r="Z20" s="184" t="s">
        <v>139</v>
      </c>
      <c r="AA20" s="185" t="str">
        <f t="shared" si="4"/>
        <v>30</v>
      </c>
      <c r="AB20" s="184">
        <f t="shared" si="5"/>
        <v>100</v>
      </c>
      <c r="AC20" s="184" t="s">
        <v>605</v>
      </c>
      <c r="AD20" s="185">
        <f t="shared" si="6"/>
        <v>2</v>
      </c>
      <c r="AE20" s="185">
        <f t="shared" si="7"/>
        <v>0</v>
      </c>
      <c r="AF20" s="184"/>
      <c r="AG20" s="184"/>
      <c r="AH20" s="185"/>
      <c r="AI20" s="185"/>
      <c r="AJ20" s="172"/>
      <c r="AK20" s="172"/>
      <c r="AL20" s="172"/>
      <c r="AM20" s="186"/>
      <c r="AN20" s="272" t="s">
        <v>720</v>
      </c>
      <c r="AO20" s="418">
        <v>0.3</v>
      </c>
      <c r="AP20" s="272" t="s">
        <v>721</v>
      </c>
      <c r="AQ20" s="187" t="s">
        <v>715</v>
      </c>
      <c r="AR20" s="188">
        <v>43497</v>
      </c>
      <c r="AS20" s="188">
        <v>43829</v>
      </c>
      <c r="AT20" s="174" t="s">
        <v>716</v>
      </c>
      <c r="AU20" s="201">
        <v>43565</v>
      </c>
      <c r="AV20" s="163" t="s">
        <v>2164</v>
      </c>
      <c r="AW20" s="142">
        <v>0.1</v>
      </c>
      <c r="AX20" s="248">
        <v>43588</v>
      </c>
      <c r="AY20" s="247" t="s">
        <v>2431</v>
      </c>
      <c r="AZ20" s="306">
        <v>43693</v>
      </c>
      <c r="BA20" s="168" t="s">
        <v>2570</v>
      </c>
      <c r="BB20" s="283">
        <v>0.2</v>
      </c>
      <c r="BC20" s="248">
        <v>43714</v>
      </c>
      <c r="BD20" s="247" t="s">
        <v>2431</v>
      </c>
      <c r="BE20" s="556">
        <v>43794</v>
      </c>
      <c r="BF20" s="557" t="s">
        <v>2888</v>
      </c>
      <c r="BG20" s="558">
        <v>0.3</v>
      </c>
      <c r="BH20" s="558">
        <v>0.3</v>
      </c>
      <c r="BI20" s="248">
        <v>43815</v>
      </c>
      <c r="BJ20" s="247" t="s">
        <v>2431</v>
      </c>
      <c r="BK20" s="148"/>
      <c r="BL20" s="148"/>
      <c r="BM20" s="149"/>
      <c r="BN20" s="149"/>
      <c r="BO20" s="149"/>
      <c r="BP20" s="149"/>
    </row>
    <row r="21" spans="1:68" ht="69.95" customHeight="1" x14ac:dyDescent="0.2">
      <c r="A21" s="271">
        <v>1</v>
      </c>
      <c r="B21" s="271" t="s">
        <v>93</v>
      </c>
      <c r="C21" s="271" t="str">
        <f>IFERROR(+VLOOKUP(B21,'Tablas de apoyo'!$C10:$D22,2,0),"")</f>
        <v xml:space="preserve">Planificar e implementar estrategias de manejo  que permitan tener un sistema de Parques efectivamente gestionado. </v>
      </c>
      <c r="D21" s="271" t="s">
        <v>572</v>
      </c>
      <c r="E21" s="273" t="s">
        <v>696</v>
      </c>
      <c r="F21" s="272" t="s">
        <v>723</v>
      </c>
      <c r="G21" s="272" t="s">
        <v>724</v>
      </c>
      <c r="H21" s="273" t="s">
        <v>725</v>
      </c>
      <c r="I21" s="271" t="s">
        <v>14</v>
      </c>
      <c r="J21" s="232" t="s">
        <v>726</v>
      </c>
      <c r="K21" s="171">
        <v>3</v>
      </c>
      <c r="L21" s="171">
        <v>5</v>
      </c>
      <c r="M21" s="172">
        <f>IF(K21&gt;=1,(K21*L21)," ")</f>
        <v>15</v>
      </c>
      <c r="N21" s="172" t="str">
        <f>+CONCATENATE(K21,L21)</f>
        <v>35</v>
      </c>
      <c r="O21" s="172" t="str">
        <f>+IF(D21="Institucional",VLOOKUP(N21,'Conveciones Riesgo Ajustada'!$D$10:$F$25,2,0),VLOOKUP(N21,'Conveciones Riesgo Ajustada'!$D$10:$F$25,3,0))</f>
        <v>RI - Alta</v>
      </c>
      <c r="P21" s="194" t="s">
        <v>727</v>
      </c>
      <c r="Q21" s="171" t="s">
        <v>599</v>
      </c>
      <c r="R21" s="184" t="s">
        <v>139</v>
      </c>
      <c r="S21" s="185" t="str">
        <f t="shared" si="0"/>
        <v>15</v>
      </c>
      <c r="T21" s="184" t="s">
        <v>139</v>
      </c>
      <c r="U21" s="185" t="str">
        <f t="shared" si="1"/>
        <v>15</v>
      </c>
      <c r="V21" s="184" t="s">
        <v>139</v>
      </c>
      <c r="W21" s="185" t="str">
        <f t="shared" si="2"/>
        <v>20</v>
      </c>
      <c r="X21" s="184" t="s">
        <v>139</v>
      </c>
      <c r="Y21" s="185" t="str">
        <f t="shared" si="3"/>
        <v>20</v>
      </c>
      <c r="Z21" s="184" t="s">
        <v>139</v>
      </c>
      <c r="AA21" s="185" t="str">
        <f t="shared" si="4"/>
        <v>30</v>
      </c>
      <c r="AB21" s="184">
        <f t="shared" si="5"/>
        <v>100</v>
      </c>
      <c r="AC21" s="184" t="s">
        <v>605</v>
      </c>
      <c r="AD21" s="185">
        <f t="shared" si="6"/>
        <v>2</v>
      </c>
      <c r="AE21" s="185">
        <f t="shared" si="7"/>
        <v>0</v>
      </c>
      <c r="AF21" s="184">
        <f t="shared" ref="AF21:AG21" si="12">SUM(AD21:AD22)</f>
        <v>4</v>
      </c>
      <c r="AG21" s="184">
        <f t="shared" si="12"/>
        <v>0</v>
      </c>
      <c r="AH21" s="185">
        <f>IF(K21-AF21&lt;=1,1,K21-AF21)</f>
        <v>1</v>
      </c>
      <c r="AI21" s="185">
        <f>IF(L21-AG21&lt;=3,3,L21-AG21)</f>
        <v>5</v>
      </c>
      <c r="AJ21" s="172">
        <f>IFERROR(IF(M21&gt;=1,(AH21*AI21)," ")," ")</f>
        <v>5</v>
      </c>
      <c r="AK21" s="172" t="str">
        <f>+CONCATENATE(AH21,AI21)</f>
        <v>15</v>
      </c>
      <c r="AL21" s="172" t="str">
        <f>+IF(D21="Institucional",VLOOKUP(AK21,'Conveciones Riesgo Ajustada'!$D$10:$F$25,2,0),VLOOKUP(AK21,'Conveciones Riesgo Ajustada'!$D$10:$F$25,3,0))</f>
        <v>RI - Baja</v>
      </c>
      <c r="AM21" s="186" t="str">
        <f>+VLOOKUP(AL21,'Conveciones Riesgo Ajustada'!$C$29:$D$36,2,0)</f>
        <v>Reducir el riesgo</v>
      </c>
      <c r="AN21" s="272" t="s">
        <v>731</v>
      </c>
      <c r="AO21" s="418">
        <v>0.5</v>
      </c>
      <c r="AP21" s="432" t="s">
        <v>2800</v>
      </c>
      <c r="AQ21" s="187" t="s">
        <v>732</v>
      </c>
      <c r="AR21" s="188">
        <v>43497</v>
      </c>
      <c r="AS21" s="188">
        <v>43829</v>
      </c>
      <c r="AT21" s="174" t="s">
        <v>733</v>
      </c>
      <c r="AU21" s="203">
        <v>43565</v>
      </c>
      <c r="AV21" s="204" t="s">
        <v>2196</v>
      </c>
      <c r="AW21" s="205">
        <v>0.16</v>
      </c>
      <c r="AX21" s="248">
        <v>43588</v>
      </c>
      <c r="AY21" s="536" t="s">
        <v>2430</v>
      </c>
      <c r="AZ21" s="288">
        <v>43698</v>
      </c>
      <c r="BA21" s="311" t="s">
        <v>2599</v>
      </c>
      <c r="BB21" s="214">
        <v>0.16</v>
      </c>
      <c r="BC21" s="248">
        <v>43713</v>
      </c>
      <c r="BD21" s="538" t="s">
        <v>2432</v>
      </c>
      <c r="BE21" s="560">
        <v>43798</v>
      </c>
      <c r="BF21" s="168" t="s">
        <v>2805</v>
      </c>
      <c r="BG21" s="433">
        <v>0.5</v>
      </c>
      <c r="BH21" s="421"/>
      <c r="BI21" s="248">
        <v>43815</v>
      </c>
      <c r="BJ21" s="534" t="s">
        <v>2433</v>
      </c>
      <c r="BK21" s="148"/>
      <c r="BL21" s="148"/>
      <c r="BM21" s="149"/>
      <c r="BN21" s="149"/>
      <c r="BO21" s="149"/>
      <c r="BP21" s="149"/>
    </row>
    <row r="22" spans="1:68" ht="69.95" customHeight="1" x14ac:dyDescent="0.2">
      <c r="A22" s="271">
        <v>1</v>
      </c>
      <c r="B22" s="271" t="s">
        <v>93</v>
      </c>
      <c r="C22" s="271" t="str">
        <f>IFERROR(+VLOOKUP(B22,'Tablas de apoyo'!$C10:$D22,2,0),"")</f>
        <v xml:space="preserve">Planificar e implementar estrategias de manejo  que permitan tener un sistema de Parques efectivamente gestionado. </v>
      </c>
      <c r="D22" s="271" t="s">
        <v>572</v>
      </c>
      <c r="E22" s="273" t="s">
        <v>696</v>
      </c>
      <c r="F22" s="272"/>
      <c r="G22" s="272" t="s">
        <v>744</v>
      </c>
      <c r="H22" s="273" t="s">
        <v>725</v>
      </c>
      <c r="I22" s="271" t="s">
        <v>14</v>
      </c>
      <c r="J22" s="232" t="s">
        <v>726</v>
      </c>
      <c r="K22" s="171"/>
      <c r="L22" s="171"/>
      <c r="M22" s="172"/>
      <c r="N22" s="172"/>
      <c r="O22" s="172"/>
      <c r="P22" s="194" t="s">
        <v>746</v>
      </c>
      <c r="Q22" s="171" t="s">
        <v>599</v>
      </c>
      <c r="R22" s="184" t="s">
        <v>139</v>
      </c>
      <c r="S22" s="185" t="str">
        <f t="shared" si="0"/>
        <v>15</v>
      </c>
      <c r="T22" s="184" t="s">
        <v>139</v>
      </c>
      <c r="U22" s="185" t="str">
        <f t="shared" si="1"/>
        <v>15</v>
      </c>
      <c r="V22" s="184" t="s">
        <v>139</v>
      </c>
      <c r="W22" s="185" t="str">
        <f t="shared" si="2"/>
        <v>20</v>
      </c>
      <c r="X22" s="184" t="s">
        <v>139</v>
      </c>
      <c r="Y22" s="185" t="str">
        <f t="shared" si="3"/>
        <v>20</v>
      </c>
      <c r="Z22" s="184" t="s">
        <v>139</v>
      </c>
      <c r="AA22" s="185" t="str">
        <f t="shared" si="4"/>
        <v>30</v>
      </c>
      <c r="AB22" s="184">
        <f t="shared" si="5"/>
        <v>100</v>
      </c>
      <c r="AC22" s="184" t="s">
        <v>605</v>
      </c>
      <c r="AD22" s="185">
        <f t="shared" si="6"/>
        <v>2</v>
      </c>
      <c r="AE22" s="185">
        <f t="shared" si="7"/>
        <v>0</v>
      </c>
      <c r="AF22" s="184"/>
      <c r="AG22" s="184"/>
      <c r="AH22" s="185"/>
      <c r="AI22" s="185"/>
      <c r="AJ22" s="172"/>
      <c r="AK22" s="172"/>
      <c r="AL22" s="172"/>
      <c r="AM22" s="186"/>
      <c r="AN22" s="272" t="s">
        <v>749</v>
      </c>
      <c r="AO22" s="418">
        <v>0.5</v>
      </c>
      <c r="AP22" s="272" t="s">
        <v>750</v>
      </c>
      <c r="AQ22" s="187" t="s">
        <v>732</v>
      </c>
      <c r="AR22" s="188">
        <v>43497</v>
      </c>
      <c r="AS22" s="188">
        <v>43829</v>
      </c>
      <c r="AT22" s="174" t="s">
        <v>733</v>
      </c>
      <c r="AU22" s="203">
        <v>43565</v>
      </c>
      <c r="AV22" s="204" t="s">
        <v>2197</v>
      </c>
      <c r="AW22" s="205">
        <v>0.17</v>
      </c>
      <c r="AX22" s="248">
        <v>43588</v>
      </c>
      <c r="AY22" s="247" t="s">
        <v>2431</v>
      </c>
      <c r="AZ22" s="288">
        <v>43698</v>
      </c>
      <c r="BA22" s="311" t="s">
        <v>2600</v>
      </c>
      <c r="BB22" s="214">
        <v>0.17</v>
      </c>
      <c r="BC22" s="248">
        <v>43713</v>
      </c>
      <c r="BD22" s="538" t="s">
        <v>2432</v>
      </c>
      <c r="BE22" s="560">
        <v>43798</v>
      </c>
      <c r="BF22" s="311" t="s">
        <v>2806</v>
      </c>
      <c r="BG22" s="433">
        <v>0.5</v>
      </c>
      <c r="BH22" s="421"/>
      <c r="BI22" s="248">
        <v>43815</v>
      </c>
      <c r="BJ22" s="247" t="s">
        <v>2431</v>
      </c>
      <c r="BK22" s="148"/>
      <c r="BL22" s="148"/>
      <c r="BM22" s="149"/>
      <c r="BN22" s="149"/>
      <c r="BO22" s="149"/>
      <c r="BP22" s="149"/>
    </row>
    <row r="23" spans="1:68" ht="69.95" customHeight="1" x14ac:dyDescent="0.2">
      <c r="A23" s="271">
        <v>1</v>
      </c>
      <c r="B23" s="271" t="s">
        <v>93</v>
      </c>
      <c r="C23" s="271" t="str">
        <f>IFERROR(+VLOOKUP(B23,'Tablas de apoyo'!$C10:$D20,2,0),"")</f>
        <v xml:space="preserve">Planificar e implementar estrategias de manejo  que permitan tener un sistema de Parques efectivamente gestionado. </v>
      </c>
      <c r="D23" s="271" t="s">
        <v>572</v>
      </c>
      <c r="E23" s="273" t="s">
        <v>696</v>
      </c>
      <c r="F23" s="232" t="s">
        <v>751</v>
      </c>
      <c r="G23" s="272" t="s">
        <v>752</v>
      </c>
      <c r="H23" s="274" t="s">
        <v>753</v>
      </c>
      <c r="I23" s="271" t="s">
        <v>14</v>
      </c>
      <c r="J23" s="275" t="s">
        <v>755</v>
      </c>
      <c r="K23" s="171">
        <v>3</v>
      </c>
      <c r="L23" s="171">
        <v>5</v>
      </c>
      <c r="M23" s="172">
        <f>IF(K23&gt;=1,(K23*L23)," ")</f>
        <v>15</v>
      </c>
      <c r="N23" s="172" t="str">
        <f>+CONCATENATE(K23,L23)</f>
        <v>35</v>
      </c>
      <c r="O23" s="172" t="str">
        <f>+IF(D23="Institucional",VLOOKUP(N23,'Conveciones Riesgo Ajustada'!$D$10:$F$25,2,0),VLOOKUP(N23,'Conveciones Riesgo Ajustada'!$D$10:$F$25,3,0))</f>
        <v>RI - Alta</v>
      </c>
      <c r="P23" s="183" t="s">
        <v>757</v>
      </c>
      <c r="Q23" s="171" t="s">
        <v>599</v>
      </c>
      <c r="R23" s="184" t="s">
        <v>139</v>
      </c>
      <c r="S23" s="185" t="str">
        <f t="shared" si="0"/>
        <v>15</v>
      </c>
      <c r="T23" s="184" t="s">
        <v>139</v>
      </c>
      <c r="U23" s="185" t="str">
        <f t="shared" si="1"/>
        <v>15</v>
      </c>
      <c r="V23" s="184" t="s">
        <v>139</v>
      </c>
      <c r="W23" s="185" t="str">
        <f t="shared" si="2"/>
        <v>20</v>
      </c>
      <c r="X23" s="184" t="s">
        <v>139</v>
      </c>
      <c r="Y23" s="185" t="str">
        <f t="shared" si="3"/>
        <v>20</v>
      </c>
      <c r="Z23" s="184" t="s">
        <v>139</v>
      </c>
      <c r="AA23" s="185" t="str">
        <f t="shared" si="4"/>
        <v>30</v>
      </c>
      <c r="AB23" s="184">
        <f t="shared" si="5"/>
        <v>100</v>
      </c>
      <c r="AC23" s="184" t="s">
        <v>605</v>
      </c>
      <c r="AD23" s="185">
        <f t="shared" si="6"/>
        <v>2</v>
      </c>
      <c r="AE23" s="185">
        <f t="shared" si="7"/>
        <v>0</v>
      </c>
      <c r="AF23" s="184">
        <f>SUM(AD23:AD25)</f>
        <v>6</v>
      </c>
      <c r="AG23" s="184">
        <f>SUM(AE23:AE24)</f>
        <v>0</v>
      </c>
      <c r="AH23" s="185">
        <f>IF(K23-AF23&lt;=1,1,K23-AF23)</f>
        <v>1</v>
      </c>
      <c r="AI23" s="185">
        <f>IF(L23-AG23&lt;=3,3,L23-AG23)</f>
        <v>5</v>
      </c>
      <c r="AJ23" s="172">
        <f>IFERROR(IF(M23&gt;=1,(AH23*AI23)," ")," ")</f>
        <v>5</v>
      </c>
      <c r="AK23" s="172" t="str">
        <f>+CONCATENATE(AH23,AI23)</f>
        <v>15</v>
      </c>
      <c r="AL23" s="172" t="str">
        <f>+IF(D23="Institucional",VLOOKUP(AK23,'Conveciones Riesgo Ajustada'!$D$10:$F$25,2,0),VLOOKUP(AK23,'Conveciones Riesgo Ajustada'!$D$10:$F$25,3,0))</f>
        <v>RI - Baja</v>
      </c>
      <c r="AM23" s="186" t="str">
        <f>+VLOOKUP(AL23,'Conveciones Riesgo Ajustada'!$C$29:$D$36,2,0)</f>
        <v>Reducir el riesgo</v>
      </c>
      <c r="AN23" s="272" t="s">
        <v>764</v>
      </c>
      <c r="AO23" s="420">
        <v>0.4</v>
      </c>
      <c r="AP23" s="273" t="s">
        <v>765</v>
      </c>
      <c r="AQ23" s="199" t="s">
        <v>684</v>
      </c>
      <c r="AR23" s="206">
        <v>43466</v>
      </c>
      <c r="AS23" s="206">
        <v>43829</v>
      </c>
      <c r="AT23" s="174" t="s">
        <v>766</v>
      </c>
      <c r="AU23" s="189">
        <v>43565</v>
      </c>
      <c r="AV23" s="183" t="s">
        <v>2198</v>
      </c>
      <c r="AW23" s="197">
        <v>0.3</v>
      </c>
      <c r="AX23" s="248">
        <v>43588</v>
      </c>
      <c r="AY23" s="536" t="s">
        <v>2430</v>
      </c>
      <c r="AZ23" s="288">
        <v>43698</v>
      </c>
      <c r="BA23" s="330" t="s">
        <v>2601</v>
      </c>
      <c r="BB23" s="331">
        <v>0.3</v>
      </c>
      <c r="BC23" s="248">
        <v>43714</v>
      </c>
      <c r="BD23" s="544" t="s">
        <v>2434</v>
      </c>
      <c r="BE23" s="554">
        <v>43771</v>
      </c>
      <c r="BF23" s="338" t="s">
        <v>2803</v>
      </c>
      <c r="BG23" s="420">
        <v>0</v>
      </c>
      <c r="BH23" s="420">
        <v>0.3</v>
      </c>
      <c r="BI23" s="248">
        <v>43815</v>
      </c>
      <c r="BJ23" s="533" t="s">
        <v>3198</v>
      </c>
      <c r="BK23" s="148"/>
      <c r="BL23" s="148"/>
      <c r="BM23" s="149"/>
      <c r="BN23" s="149"/>
      <c r="BO23" s="149"/>
      <c r="BP23" s="149"/>
    </row>
    <row r="24" spans="1:68" ht="69.95" customHeight="1" x14ac:dyDescent="0.2">
      <c r="A24" s="271">
        <v>1</v>
      </c>
      <c r="B24" s="271" t="s">
        <v>93</v>
      </c>
      <c r="C24" s="271" t="str">
        <f>IFERROR(+VLOOKUP(B24,'Tablas de apoyo'!$C10:$D22,2,0),"")</f>
        <v xml:space="preserve">Planificar e implementar estrategias de manejo  que permitan tener un sistema de Parques efectivamente gestionado. </v>
      </c>
      <c r="D24" s="271" t="s">
        <v>572</v>
      </c>
      <c r="E24" s="273" t="s">
        <v>696</v>
      </c>
      <c r="F24" s="232" t="s">
        <v>751</v>
      </c>
      <c r="G24" s="272" t="s">
        <v>767</v>
      </c>
      <c r="H24" s="274" t="s">
        <v>753</v>
      </c>
      <c r="I24" s="271" t="s">
        <v>14</v>
      </c>
      <c r="J24" s="275" t="s">
        <v>755</v>
      </c>
      <c r="K24" s="171"/>
      <c r="L24" s="171"/>
      <c r="M24" s="172"/>
      <c r="N24" s="172"/>
      <c r="O24" s="172"/>
      <c r="P24" s="183" t="s">
        <v>768</v>
      </c>
      <c r="Q24" s="171" t="s">
        <v>599</v>
      </c>
      <c r="R24" s="184" t="s">
        <v>139</v>
      </c>
      <c r="S24" s="185" t="str">
        <f t="shared" si="0"/>
        <v>15</v>
      </c>
      <c r="T24" s="184" t="s">
        <v>139</v>
      </c>
      <c r="U24" s="185" t="str">
        <f t="shared" si="1"/>
        <v>15</v>
      </c>
      <c r="V24" s="184" t="s">
        <v>139</v>
      </c>
      <c r="W24" s="185" t="str">
        <f t="shared" si="2"/>
        <v>20</v>
      </c>
      <c r="X24" s="184" t="s">
        <v>139</v>
      </c>
      <c r="Y24" s="185" t="str">
        <f t="shared" si="3"/>
        <v>20</v>
      </c>
      <c r="Z24" s="184" t="s">
        <v>139</v>
      </c>
      <c r="AA24" s="185" t="str">
        <f t="shared" si="4"/>
        <v>30</v>
      </c>
      <c r="AB24" s="184">
        <f t="shared" si="5"/>
        <v>100</v>
      </c>
      <c r="AC24" s="184" t="s">
        <v>605</v>
      </c>
      <c r="AD24" s="185">
        <f t="shared" si="6"/>
        <v>2</v>
      </c>
      <c r="AE24" s="185">
        <f t="shared" si="7"/>
        <v>0</v>
      </c>
      <c r="AF24" s="184"/>
      <c r="AG24" s="184"/>
      <c r="AH24" s="185"/>
      <c r="AI24" s="185"/>
      <c r="AJ24" s="172"/>
      <c r="AK24" s="172"/>
      <c r="AL24" s="172"/>
      <c r="AM24" s="186"/>
      <c r="AN24" s="272" t="s">
        <v>769</v>
      </c>
      <c r="AO24" s="420">
        <v>0.3</v>
      </c>
      <c r="AP24" s="273" t="s">
        <v>770</v>
      </c>
      <c r="AQ24" s="199" t="s">
        <v>684</v>
      </c>
      <c r="AR24" s="206">
        <v>43466</v>
      </c>
      <c r="AS24" s="206">
        <v>43829</v>
      </c>
      <c r="AT24" s="174" t="s">
        <v>766</v>
      </c>
      <c r="AU24" s="189">
        <v>43565</v>
      </c>
      <c r="AV24" s="183" t="s">
        <v>2199</v>
      </c>
      <c r="AW24" s="197">
        <v>0</v>
      </c>
      <c r="AX24" s="248">
        <v>43588</v>
      </c>
      <c r="AY24" s="538" t="s">
        <v>2432</v>
      </c>
      <c r="AZ24" s="288">
        <v>43698</v>
      </c>
      <c r="BA24" s="330" t="s">
        <v>2602</v>
      </c>
      <c r="BB24" s="331">
        <v>0.15</v>
      </c>
      <c r="BC24" s="248">
        <v>43714</v>
      </c>
      <c r="BD24" s="534" t="s">
        <v>2433</v>
      </c>
      <c r="BE24" s="554">
        <v>43771</v>
      </c>
      <c r="BF24" s="338" t="s">
        <v>2803</v>
      </c>
      <c r="BG24" s="420">
        <v>0</v>
      </c>
      <c r="BH24" s="420">
        <v>0.15</v>
      </c>
      <c r="BI24" s="248">
        <v>43815</v>
      </c>
      <c r="BJ24" s="533" t="s">
        <v>3198</v>
      </c>
      <c r="BK24" s="148"/>
      <c r="BL24" s="148"/>
      <c r="BM24" s="149"/>
      <c r="BN24" s="149"/>
      <c r="BO24" s="149"/>
      <c r="BP24" s="149"/>
    </row>
    <row r="25" spans="1:68" ht="69.95" customHeight="1" x14ac:dyDescent="0.2">
      <c r="A25" s="271">
        <v>1</v>
      </c>
      <c r="B25" s="271" t="s">
        <v>93</v>
      </c>
      <c r="C25" s="271" t="str">
        <f>IFERROR(+VLOOKUP(B25,'Tablas de apoyo'!$C10:$D22,2,0),"")</f>
        <v xml:space="preserve">Planificar e implementar estrategias de manejo  que permitan tener un sistema de Parques efectivamente gestionado. </v>
      </c>
      <c r="D25" s="271" t="s">
        <v>572</v>
      </c>
      <c r="E25" s="273" t="s">
        <v>696</v>
      </c>
      <c r="F25" s="232" t="s">
        <v>771</v>
      </c>
      <c r="G25" s="272" t="s">
        <v>772</v>
      </c>
      <c r="H25" s="274" t="s">
        <v>753</v>
      </c>
      <c r="I25" s="271" t="s">
        <v>14</v>
      </c>
      <c r="J25" s="275" t="s">
        <v>755</v>
      </c>
      <c r="K25" s="171"/>
      <c r="L25" s="171"/>
      <c r="M25" s="172"/>
      <c r="N25" s="172"/>
      <c r="O25" s="172"/>
      <c r="P25" s="183" t="s">
        <v>773</v>
      </c>
      <c r="Q25" s="171" t="s">
        <v>599</v>
      </c>
      <c r="R25" s="184" t="s">
        <v>139</v>
      </c>
      <c r="S25" s="185" t="str">
        <f t="shared" si="0"/>
        <v>15</v>
      </c>
      <c r="T25" s="184" t="s">
        <v>139</v>
      </c>
      <c r="U25" s="185" t="str">
        <f t="shared" si="1"/>
        <v>15</v>
      </c>
      <c r="V25" s="184" t="s">
        <v>139</v>
      </c>
      <c r="W25" s="185" t="str">
        <f t="shared" si="2"/>
        <v>20</v>
      </c>
      <c r="X25" s="184" t="s">
        <v>139</v>
      </c>
      <c r="Y25" s="185" t="str">
        <f t="shared" si="3"/>
        <v>20</v>
      </c>
      <c r="Z25" s="184" t="s">
        <v>139</v>
      </c>
      <c r="AA25" s="185" t="str">
        <f t="shared" si="4"/>
        <v>30</v>
      </c>
      <c r="AB25" s="184">
        <f t="shared" si="5"/>
        <v>100</v>
      </c>
      <c r="AC25" s="184" t="s">
        <v>605</v>
      </c>
      <c r="AD25" s="185">
        <f t="shared" si="6"/>
        <v>2</v>
      </c>
      <c r="AE25" s="185">
        <f t="shared" si="7"/>
        <v>0</v>
      </c>
      <c r="AF25" s="184"/>
      <c r="AG25" s="184"/>
      <c r="AH25" s="185"/>
      <c r="AI25" s="185"/>
      <c r="AJ25" s="172"/>
      <c r="AK25" s="172"/>
      <c r="AL25" s="172"/>
      <c r="AM25" s="186"/>
      <c r="AN25" s="272" t="s">
        <v>776</v>
      </c>
      <c r="AO25" s="420">
        <v>0.3</v>
      </c>
      <c r="AP25" s="273" t="s">
        <v>777</v>
      </c>
      <c r="AQ25" s="199" t="s">
        <v>684</v>
      </c>
      <c r="AR25" s="206">
        <v>43466</v>
      </c>
      <c r="AS25" s="206">
        <v>43829</v>
      </c>
      <c r="AT25" s="174" t="s">
        <v>766</v>
      </c>
      <c r="AU25" s="189">
        <v>43565</v>
      </c>
      <c r="AV25" s="183" t="s">
        <v>2200</v>
      </c>
      <c r="AW25" s="197">
        <v>0.1</v>
      </c>
      <c r="AX25" s="248">
        <v>43588</v>
      </c>
      <c r="AY25" s="247" t="s">
        <v>2431</v>
      </c>
      <c r="AZ25" s="288">
        <v>43698</v>
      </c>
      <c r="BA25" s="332" t="s">
        <v>2603</v>
      </c>
      <c r="BB25" s="331">
        <v>0.15</v>
      </c>
      <c r="BC25" s="248">
        <v>43714</v>
      </c>
      <c r="BD25" s="247" t="s">
        <v>2431</v>
      </c>
      <c r="BE25" s="554">
        <v>43771</v>
      </c>
      <c r="BF25" s="338" t="s">
        <v>2803</v>
      </c>
      <c r="BG25" s="420">
        <v>0</v>
      </c>
      <c r="BH25" s="420">
        <v>0.15</v>
      </c>
      <c r="BI25" s="248">
        <v>43815</v>
      </c>
      <c r="BJ25" s="533" t="s">
        <v>3198</v>
      </c>
      <c r="BK25" s="148"/>
      <c r="BL25" s="148"/>
      <c r="BM25" s="149"/>
      <c r="BN25" s="149"/>
      <c r="BO25" s="149"/>
      <c r="BP25" s="149"/>
    </row>
    <row r="26" spans="1:68" ht="69.95" customHeight="1" x14ac:dyDescent="0.2">
      <c r="A26" s="271">
        <v>1</v>
      </c>
      <c r="B26" s="271" t="s">
        <v>93</v>
      </c>
      <c r="C26" s="271" t="str">
        <f>IFERROR(+VLOOKUP(B26,'Tablas de apoyo'!$C10:$D22,2,0),"")</f>
        <v xml:space="preserve">Planificar e implementar estrategias de manejo  que permitan tener un sistema de Parques efectivamente gestionado. </v>
      </c>
      <c r="D26" s="271" t="s">
        <v>572</v>
      </c>
      <c r="E26" s="273" t="s">
        <v>696</v>
      </c>
      <c r="F26" s="232" t="s">
        <v>783</v>
      </c>
      <c r="G26" s="272" t="s">
        <v>784</v>
      </c>
      <c r="H26" s="274" t="s">
        <v>753</v>
      </c>
      <c r="I26" s="271" t="s">
        <v>14</v>
      </c>
      <c r="J26" s="275" t="s">
        <v>2799</v>
      </c>
      <c r="K26" s="171">
        <v>5</v>
      </c>
      <c r="L26" s="171">
        <v>5</v>
      </c>
      <c r="M26" s="172">
        <f>IF(K26&gt;=1,(K26*L26)," ")</f>
        <v>25</v>
      </c>
      <c r="N26" s="172" t="str">
        <f>+CONCATENATE(K26,L26)</f>
        <v>55</v>
      </c>
      <c r="O26" s="172" t="str">
        <f>+IF(D26="Institucional",VLOOKUP(N26,'Conveciones Riesgo Ajustada'!$D$10:$F$25,2,0),VLOOKUP(N26,'Conveciones Riesgo Ajustada'!$D$10:$F$25,3,0))</f>
        <v>RI - Alta</v>
      </c>
      <c r="P26" s="183" t="s">
        <v>791</v>
      </c>
      <c r="Q26" s="171" t="s">
        <v>599</v>
      </c>
      <c r="R26" s="184" t="s">
        <v>139</v>
      </c>
      <c r="S26" s="185" t="str">
        <f t="shared" si="0"/>
        <v>15</v>
      </c>
      <c r="T26" s="184" t="s">
        <v>139</v>
      </c>
      <c r="U26" s="185" t="str">
        <f t="shared" si="1"/>
        <v>15</v>
      </c>
      <c r="V26" s="184" t="s">
        <v>139</v>
      </c>
      <c r="W26" s="185" t="str">
        <f t="shared" si="2"/>
        <v>20</v>
      </c>
      <c r="X26" s="184" t="s">
        <v>139</v>
      </c>
      <c r="Y26" s="185" t="str">
        <f t="shared" si="3"/>
        <v>20</v>
      </c>
      <c r="Z26" s="184" t="s">
        <v>139</v>
      </c>
      <c r="AA26" s="185" t="str">
        <f t="shared" si="4"/>
        <v>30</v>
      </c>
      <c r="AB26" s="184">
        <f t="shared" si="5"/>
        <v>100</v>
      </c>
      <c r="AC26" s="184" t="s">
        <v>605</v>
      </c>
      <c r="AD26" s="185">
        <f t="shared" si="6"/>
        <v>2</v>
      </c>
      <c r="AE26" s="185">
        <f t="shared" si="7"/>
        <v>0</v>
      </c>
      <c r="AF26" s="184">
        <f>SUM(AD26:AD28)</f>
        <v>6</v>
      </c>
      <c r="AG26" s="184">
        <f>SUM(AE26:AE27)</f>
        <v>0</v>
      </c>
      <c r="AH26" s="185">
        <f>IF(K26-AF26&lt;=1,1,K26-AF26)</f>
        <v>1</v>
      </c>
      <c r="AI26" s="185">
        <f>IF(L26-AG26&lt;=3,3,L26-AG26)</f>
        <v>5</v>
      </c>
      <c r="AJ26" s="172">
        <f>IFERROR(IF(M26&gt;=1,(AH26*AI26)," ")," ")</f>
        <v>5</v>
      </c>
      <c r="AK26" s="172" t="str">
        <f>+CONCATENATE(AH26,AI26)</f>
        <v>15</v>
      </c>
      <c r="AL26" s="172" t="str">
        <f>+IF(D26="Institucional",VLOOKUP(AK26,'Conveciones Riesgo Ajustada'!$D$10:$F$25,2,0),VLOOKUP(AK26,'Conveciones Riesgo Ajustada'!$D$10:$F$25,3,0))</f>
        <v>RI - Baja</v>
      </c>
      <c r="AM26" s="186" t="str">
        <f>+VLOOKUP(AL26,'Conveciones Riesgo Ajustada'!$C$29:$D$36,2,0)</f>
        <v>Reducir el riesgo</v>
      </c>
      <c r="AN26" s="272" t="s">
        <v>820</v>
      </c>
      <c r="AO26" s="421">
        <v>1</v>
      </c>
      <c r="AP26" s="276" t="s">
        <v>821</v>
      </c>
      <c r="AQ26" s="199" t="s">
        <v>684</v>
      </c>
      <c r="AR26" s="206">
        <v>43466</v>
      </c>
      <c r="AS26" s="206">
        <v>43829</v>
      </c>
      <c r="AT26" s="174" t="s">
        <v>832</v>
      </c>
      <c r="AU26" s="189">
        <v>43569</v>
      </c>
      <c r="AV26" s="204" t="s">
        <v>2201</v>
      </c>
      <c r="AW26" s="192">
        <v>0.38</v>
      </c>
      <c r="AX26" s="248">
        <v>43588</v>
      </c>
      <c r="AY26" s="247" t="s">
        <v>2431</v>
      </c>
      <c r="AZ26" s="306">
        <v>43698</v>
      </c>
      <c r="BA26" s="333" t="s">
        <v>2604</v>
      </c>
      <c r="BB26" s="334" t="s">
        <v>2605</v>
      </c>
      <c r="BC26" s="248">
        <v>43713</v>
      </c>
      <c r="BD26" s="247" t="s">
        <v>2431</v>
      </c>
      <c r="BE26" s="554">
        <v>43771</v>
      </c>
      <c r="BF26" s="272" t="s">
        <v>2807</v>
      </c>
      <c r="BG26" s="420">
        <v>1</v>
      </c>
      <c r="BH26" s="420">
        <v>1</v>
      </c>
      <c r="BI26" s="248">
        <v>43815</v>
      </c>
      <c r="BJ26" s="247" t="s">
        <v>2431</v>
      </c>
      <c r="BK26" s="148"/>
      <c r="BL26" s="148"/>
      <c r="BM26" s="149"/>
      <c r="BN26" s="149"/>
      <c r="BO26" s="149"/>
      <c r="BP26" s="149"/>
    </row>
    <row r="27" spans="1:68" ht="69.95" customHeight="1" x14ac:dyDescent="0.2">
      <c r="A27" s="271">
        <v>1</v>
      </c>
      <c r="B27" s="271" t="s">
        <v>93</v>
      </c>
      <c r="C27" s="271" t="str">
        <f>IFERROR(+VLOOKUP(B27,'Tablas de apoyo'!$C10:$D22,2,0),"")</f>
        <v xml:space="preserve">Planificar e implementar estrategias de manejo  que permitan tener un sistema de Parques efectivamente gestionado. </v>
      </c>
      <c r="D27" s="271" t="s">
        <v>572</v>
      </c>
      <c r="E27" s="273" t="s">
        <v>696</v>
      </c>
      <c r="F27" s="232" t="s">
        <v>783</v>
      </c>
      <c r="G27" s="272" t="s">
        <v>784</v>
      </c>
      <c r="H27" s="274" t="s">
        <v>753</v>
      </c>
      <c r="I27" s="271" t="s">
        <v>14</v>
      </c>
      <c r="J27" s="275" t="s">
        <v>785</v>
      </c>
      <c r="K27" s="171"/>
      <c r="L27" s="171"/>
      <c r="M27" s="172"/>
      <c r="N27" s="172"/>
      <c r="O27" s="172"/>
      <c r="P27" s="183" t="s">
        <v>844</v>
      </c>
      <c r="Q27" s="171" t="s">
        <v>599</v>
      </c>
      <c r="R27" s="184" t="s">
        <v>139</v>
      </c>
      <c r="S27" s="185" t="str">
        <f t="shared" si="0"/>
        <v>15</v>
      </c>
      <c r="T27" s="184" t="s">
        <v>139</v>
      </c>
      <c r="U27" s="185" t="str">
        <f t="shared" si="1"/>
        <v>15</v>
      </c>
      <c r="V27" s="184" t="s">
        <v>139</v>
      </c>
      <c r="W27" s="185" t="str">
        <f t="shared" si="2"/>
        <v>20</v>
      </c>
      <c r="X27" s="184" t="s">
        <v>139</v>
      </c>
      <c r="Y27" s="185" t="str">
        <f t="shared" si="3"/>
        <v>20</v>
      </c>
      <c r="Z27" s="184" t="s">
        <v>139</v>
      </c>
      <c r="AA27" s="185" t="str">
        <f t="shared" si="4"/>
        <v>30</v>
      </c>
      <c r="AB27" s="184">
        <f t="shared" si="5"/>
        <v>100</v>
      </c>
      <c r="AC27" s="184" t="s">
        <v>605</v>
      </c>
      <c r="AD27" s="185">
        <f t="shared" si="6"/>
        <v>2</v>
      </c>
      <c r="AE27" s="185">
        <f t="shared" si="7"/>
        <v>0</v>
      </c>
      <c r="AF27" s="184"/>
      <c r="AG27" s="184"/>
      <c r="AH27" s="185"/>
      <c r="AI27" s="185"/>
      <c r="AJ27" s="172"/>
      <c r="AK27" s="172"/>
      <c r="AL27" s="172"/>
      <c r="AM27" s="186"/>
      <c r="AN27" s="272" t="s">
        <v>820</v>
      </c>
      <c r="AO27" s="421"/>
      <c r="AP27" s="276" t="s">
        <v>821</v>
      </c>
      <c r="AQ27" s="199" t="s">
        <v>684</v>
      </c>
      <c r="AR27" s="206"/>
      <c r="AS27" s="206"/>
      <c r="AT27" s="174"/>
      <c r="AU27" s="189">
        <v>43569</v>
      </c>
      <c r="AV27" s="204" t="s">
        <v>2201</v>
      </c>
      <c r="AW27" s="192">
        <v>0.38</v>
      </c>
      <c r="AX27" s="189"/>
      <c r="AY27" s="208"/>
      <c r="AZ27" s="357"/>
      <c r="BA27" s="358"/>
      <c r="BB27" s="359"/>
      <c r="BC27" s="231"/>
      <c r="BD27" s="253"/>
      <c r="BE27" s="555"/>
      <c r="BF27" s="253"/>
      <c r="BG27" s="253"/>
      <c r="BH27" s="253"/>
      <c r="BI27" s="208"/>
      <c r="BJ27" s="208"/>
      <c r="BK27" s="148"/>
      <c r="BL27" s="148"/>
      <c r="BM27" s="149"/>
      <c r="BN27" s="149"/>
      <c r="BO27" s="149"/>
      <c r="BP27" s="149"/>
    </row>
    <row r="28" spans="1:68" ht="69.95" customHeight="1" x14ac:dyDescent="0.2">
      <c r="A28" s="271">
        <v>1</v>
      </c>
      <c r="B28" s="271" t="s">
        <v>93</v>
      </c>
      <c r="C28" s="271" t="str">
        <f>IFERROR(+VLOOKUP(B28,'Tablas de apoyo'!$C10:$D22,2,0),"")</f>
        <v xml:space="preserve">Planificar e implementar estrategias de manejo  que permitan tener un sistema de Parques efectivamente gestionado. </v>
      </c>
      <c r="D28" s="271" t="s">
        <v>572</v>
      </c>
      <c r="E28" s="273" t="s">
        <v>696</v>
      </c>
      <c r="F28" s="232" t="s">
        <v>783</v>
      </c>
      <c r="G28" s="272" t="s">
        <v>784</v>
      </c>
      <c r="H28" s="274" t="s">
        <v>753</v>
      </c>
      <c r="I28" s="271" t="s">
        <v>14</v>
      </c>
      <c r="J28" s="275" t="s">
        <v>785</v>
      </c>
      <c r="K28" s="171"/>
      <c r="L28" s="171"/>
      <c r="M28" s="172"/>
      <c r="N28" s="172"/>
      <c r="O28" s="172"/>
      <c r="P28" s="183" t="s">
        <v>861</v>
      </c>
      <c r="Q28" s="171" t="s">
        <v>599</v>
      </c>
      <c r="R28" s="184" t="s">
        <v>139</v>
      </c>
      <c r="S28" s="185" t="str">
        <f t="shared" si="0"/>
        <v>15</v>
      </c>
      <c r="T28" s="184" t="s">
        <v>139</v>
      </c>
      <c r="U28" s="185" t="str">
        <f t="shared" si="1"/>
        <v>15</v>
      </c>
      <c r="V28" s="184" t="s">
        <v>139</v>
      </c>
      <c r="W28" s="185" t="str">
        <f t="shared" si="2"/>
        <v>20</v>
      </c>
      <c r="X28" s="184" t="s">
        <v>139</v>
      </c>
      <c r="Y28" s="185" t="str">
        <f t="shared" si="3"/>
        <v>20</v>
      </c>
      <c r="Z28" s="184" t="s">
        <v>139</v>
      </c>
      <c r="AA28" s="185" t="str">
        <f t="shared" si="4"/>
        <v>30</v>
      </c>
      <c r="AB28" s="184">
        <f t="shared" si="5"/>
        <v>100</v>
      </c>
      <c r="AC28" s="184" t="s">
        <v>605</v>
      </c>
      <c r="AD28" s="185">
        <f t="shared" si="6"/>
        <v>2</v>
      </c>
      <c r="AE28" s="185">
        <f t="shared" si="7"/>
        <v>0</v>
      </c>
      <c r="AF28" s="184"/>
      <c r="AG28" s="184"/>
      <c r="AH28" s="185"/>
      <c r="AI28" s="185"/>
      <c r="AJ28" s="172"/>
      <c r="AK28" s="172"/>
      <c r="AL28" s="172"/>
      <c r="AM28" s="186"/>
      <c r="AN28" s="272" t="s">
        <v>820</v>
      </c>
      <c r="AO28" s="421"/>
      <c r="AP28" s="276" t="s">
        <v>821</v>
      </c>
      <c r="AQ28" s="199" t="s">
        <v>684</v>
      </c>
      <c r="AR28" s="206"/>
      <c r="AS28" s="206"/>
      <c r="AT28" s="174"/>
      <c r="AU28" s="189">
        <v>43569</v>
      </c>
      <c r="AV28" s="204" t="s">
        <v>2201</v>
      </c>
      <c r="AW28" s="192">
        <v>0.38</v>
      </c>
      <c r="AX28" s="189"/>
      <c r="AY28" s="208"/>
      <c r="AZ28" s="357"/>
      <c r="BA28" s="358"/>
      <c r="BB28" s="359"/>
      <c r="BC28" s="231"/>
      <c r="BD28" s="253"/>
      <c r="BE28" s="555"/>
      <c r="BF28" s="253"/>
      <c r="BG28" s="253"/>
      <c r="BH28" s="253"/>
      <c r="BI28" s="208"/>
      <c r="BJ28" s="208"/>
      <c r="BK28" s="148"/>
      <c r="BL28" s="148"/>
      <c r="BM28" s="149"/>
      <c r="BN28" s="149"/>
      <c r="BO28" s="149"/>
      <c r="BP28" s="149"/>
    </row>
    <row r="29" spans="1:68" ht="69.95" customHeight="1" x14ac:dyDescent="0.2">
      <c r="A29" s="271">
        <v>1</v>
      </c>
      <c r="B29" s="271" t="s">
        <v>93</v>
      </c>
      <c r="C29" s="271" t="str">
        <f>IFERROR(+VLOOKUP(B29,'Tablas de apoyo'!$C10:$D22,2,0),"")</f>
        <v xml:space="preserve">Planificar e implementar estrategias de manejo  que permitan tener un sistema de Parques efectivamente gestionado. </v>
      </c>
      <c r="D29" s="271" t="s">
        <v>572</v>
      </c>
      <c r="E29" s="273" t="s">
        <v>696</v>
      </c>
      <c r="F29" s="232" t="s">
        <v>866</v>
      </c>
      <c r="G29" s="272" t="s">
        <v>867</v>
      </c>
      <c r="H29" s="274" t="s">
        <v>868</v>
      </c>
      <c r="I29" s="271" t="s">
        <v>14</v>
      </c>
      <c r="J29" s="275" t="s">
        <v>869</v>
      </c>
      <c r="K29" s="171">
        <v>3</v>
      </c>
      <c r="L29" s="171">
        <v>5</v>
      </c>
      <c r="M29" s="172">
        <f>IF(K29&gt;=1,(K29*L29)," ")</f>
        <v>15</v>
      </c>
      <c r="N29" s="172" t="str">
        <f>+CONCATENATE(K29,L29)</f>
        <v>35</v>
      </c>
      <c r="O29" s="172" t="str">
        <f>+IF(D29="Institucional",VLOOKUP(N29,'Conveciones Riesgo Ajustada'!$D$10:$F$25,2,0),VLOOKUP(N29,'Conveciones Riesgo Ajustada'!$D$10:$F$25,3,0))</f>
        <v>RI - Alta</v>
      </c>
      <c r="P29" s="183" t="s">
        <v>877</v>
      </c>
      <c r="Q29" s="171" t="s">
        <v>599</v>
      </c>
      <c r="R29" s="184" t="s">
        <v>139</v>
      </c>
      <c r="S29" s="185" t="str">
        <f t="shared" si="0"/>
        <v>15</v>
      </c>
      <c r="T29" s="184" t="s">
        <v>139</v>
      </c>
      <c r="U29" s="185" t="str">
        <f t="shared" si="1"/>
        <v>15</v>
      </c>
      <c r="V29" s="184" t="s">
        <v>139</v>
      </c>
      <c r="W29" s="185" t="str">
        <f t="shared" si="2"/>
        <v>20</v>
      </c>
      <c r="X29" s="184" t="s">
        <v>139</v>
      </c>
      <c r="Y29" s="185" t="str">
        <f t="shared" si="3"/>
        <v>20</v>
      </c>
      <c r="Z29" s="184" t="s">
        <v>139</v>
      </c>
      <c r="AA29" s="185" t="str">
        <f t="shared" si="4"/>
        <v>30</v>
      </c>
      <c r="AB29" s="184">
        <f t="shared" si="5"/>
        <v>100</v>
      </c>
      <c r="AC29" s="184" t="s">
        <v>605</v>
      </c>
      <c r="AD29" s="185">
        <f t="shared" si="6"/>
        <v>2</v>
      </c>
      <c r="AE29" s="185">
        <f t="shared" si="7"/>
        <v>0</v>
      </c>
      <c r="AF29" s="184">
        <f>SUM(AD29:AD31)</f>
        <v>6</v>
      </c>
      <c r="AG29" s="184">
        <f>SUM(AE29:AE30)</f>
        <v>0</v>
      </c>
      <c r="AH29" s="185">
        <f>IF(K29-AF29&lt;=1,1,K29-AF29)</f>
        <v>1</v>
      </c>
      <c r="AI29" s="185">
        <f>IF(L29-AG29&lt;=3,3,L29-AG29)</f>
        <v>5</v>
      </c>
      <c r="AJ29" s="172">
        <f>IFERROR(IF(M29&gt;=1,(AH29*AI29)," ")," ")</f>
        <v>5</v>
      </c>
      <c r="AK29" s="172" t="str">
        <f>+CONCATENATE(AH29,AI29)</f>
        <v>15</v>
      </c>
      <c r="AL29" s="172" t="str">
        <f>+IF(D29="Institucional",VLOOKUP(AK29,'Conveciones Riesgo Ajustada'!$D$10:$F$25,2,0),VLOOKUP(AK29,'Conveciones Riesgo Ajustada'!$D$10:$F$25,3,0))</f>
        <v>RI - Baja</v>
      </c>
      <c r="AM29" s="186" t="str">
        <f>+VLOOKUP(AL29,'Conveciones Riesgo Ajustada'!$C$29:$D$36,2,0)</f>
        <v>Reducir el riesgo</v>
      </c>
      <c r="AN29" s="272" t="s">
        <v>894</v>
      </c>
      <c r="AO29" s="421">
        <v>1</v>
      </c>
      <c r="AP29" s="273" t="s">
        <v>895</v>
      </c>
      <c r="AQ29" s="199" t="s">
        <v>684</v>
      </c>
      <c r="AR29" s="206">
        <v>43466</v>
      </c>
      <c r="AS29" s="206">
        <v>43829</v>
      </c>
      <c r="AT29" s="174" t="s">
        <v>832</v>
      </c>
      <c r="AU29" s="189">
        <v>43565</v>
      </c>
      <c r="AV29" s="183" t="s">
        <v>2202</v>
      </c>
      <c r="AW29" s="197">
        <v>0.7</v>
      </c>
      <c r="AX29" s="248">
        <v>43588</v>
      </c>
      <c r="AY29" s="247" t="s">
        <v>2431</v>
      </c>
      <c r="AZ29" s="306">
        <v>43698</v>
      </c>
      <c r="BA29" s="332" t="s">
        <v>2606</v>
      </c>
      <c r="BB29" s="290">
        <v>0.7</v>
      </c>
      <c r="BC29" s="248">
        <v>43713</v>
      </c>
      <c r="BD29" s="538" t="s">
        <v>2432</v>
      </c>
      <c r="BE29" s="554" t="s">
        <v>2808</v>
      </c>
      <c r="BF29" s="344" t="s">
        <v>2809</v>
      </c>
      <c r="BG29" s="343">
        <v>1</v>
      </c>
      <c r="BH29" s="418">
        <v>1</v>
      </c>
      <c r="BI29" s="248">
        <v>43815</v>
      </c>
      <c r="BJ29" s="247" t="s">
        <v>2431</v>
      </c>
      <c r="BK29" s="148"/>
      <c r="BL29" s="148"/>
      <c r="BM29" s="149"/>
      <c r="BN29" s="149"/>
      <c r="BO29" s="149"/>
      <c r="BP29" s="149"/>
    </row>
    <row r="30" spans="1:68" ht="69.95" customHeight="1" x14ac:dyDescent="0.2">
      <c r="A30" s="271">
        <v>1</v>
      </c>
      <c r="B30" s="271" t="s">
        <v>93</v>
      </c>
      <c r="C30" s="271" t="str">
        <f>IFERROR(+VLOOKUP(B30,'Tablas de apoyo'!$C10:$D22,2,0),"")</f>
        <v xml:space="preserve">Planificar e implementar estrategias de manejo  que permitan tener un sistema de Parques efectivamente gestionado. </v>
      </c>
      <c r="D30" s="271" t="s">
        <v>572</v>
      </c>
      <c r="E30" s="273" t="s">
        <v>696</v>
      </c>
      <c r="F30" s="232" t="s">
        <v>866</v>
      </c>
      <c r="G30" s="272" t="s">
        <v>867</v>
      </c>
      <c r="H30" s="274" t="s">
        <v>919</v>
      </c>
      <c r="I30" s="271" t="s">
        <v>14</v>
      </c>
      <c r="J30" s="275" t="s">
        <v>869</v>
      </c>
      <c r="K30" s="171"/>
      <c r="L30" s="171"/>
      <c r="M30" s="172"/>
      <c r="N30" s="172"/>
      <c r="O30" s="172"/>
      <c r="P30" s="183" t="s">
        <v>920</v>
      </c>
      <c r="Q30" s="171" t="s">
        <v>599</v>
      </c>
      <c r="R30" s="184" t="s">
        <v>139</v>
      </c>
      <c r="S30" s="185" t="str">
        <f t="shared" si="0"/>
        <v>15</v>
      </c>
      <c r="T30" s="184" t="s">
        <v>139</v>
      </c>
      <c r="U30" s="185" t="str">
        <f t="shared" si="1"/>
        <v>15</v>
      </c>
      <c r="V30" s="184" t="s">
        <v>139</v>
      </c>
      <c r="W30" s="185" t="str">
        <f t="shared" si="2"/>
        <v>20</v>
      </c>
      <c r="X30" s="184" t="s">
        <v>139</v>
      </c>
      <c r="Y30" s="185" t="str">
        <f t="shared" si="3"/>
        <v>20</v>
      </c>
      <c r="Z30" s="184" t="s">
        <v>139</v>
      </c>
      <c r="AA30" s="185" t="str">
        <f t="shared" si="4"/>
        <v>30</v>
      </c>
      <c r="AB30" s="184">
        <f t="shared" si="5"/>
        <v>100</v>
      </c>
      <c r="AC30" s="184" t="s">
        <v>605</v>
      </c>
      <c r="AD30" s="185">
        <f t="shared" si="6"/>
        <v>2</v>
      </c>
      <c r="AE30" s="185">
        <f t="shared" si="7"/>
        <v>0</v>
      </c>
      <c r="AF30" s="184"/>
      <c r="AG30" s="184"/>
      <c r="AH30" s="185"/>
      <c r="AI30" s="185"/>
      <c r="AJ30" s="172"/>
      <c r="AK30" s="172"/>
      <c r="AL30" s="172"/>
      <c r="AM30" s="186"/>
      <c r="AN30" s="272" t="s">
        <v>894</v>
      </c>
      <c r="AO30" s="421"/>
      <c r="AP30" s="273" t="s">
        <v>895</v>
      </c>
      <c r="AQ30" s="199" t="s">
        <v>684</v>
      </c>
      <c r="AR30" s="206"/>
      <c r="AS30" s="206"/>
      <c r="AT30" s="174"/>
      <c r="AU30" s="189">
        <v>43565</v>
      </c>
      <c r="AV30" s="183" t="s">
        <v>2202</v>
      </c>
      <c r="AW30" s="197">
        <v>0.7</v>
      </c>
      <c r="AX30" s="189"/>
      <c r="AY30" s="208"/>
      <c r="AZ30" s="357"/>
      <c r="BA30" s="358"/>
      <c r="BB30" s="359"/>
      <c r="BC30" s="231"/>
      <c r="BD30" s="253"/>
      <c r="BE30" s="555"/>
      <c r="BF30" s="253"/>
      <c r="BG30" s="253"/>
      <c r="BH30" s="253"/>
      <c r="BI30" s="208"/>
      <c r="BJ30" s="208"/>
      <c r="BK30" s="148"/>
      <c r="BL30" s="148"/>
      <c r="BM30" s="149"/>
      <c r="BN30" s="149"/>
      <c r="BO30" s="149"/>
      <c r="BP30" s="149"/>
    </row>
    <row r="31" spans="1:68" ht="69.95" customHeight="1" x14ac:dyDescent="0.2">
      <c r="A31" s="271">
        <v>1</v>
      </c>
      <c r="B31" s="271" t="s">
        <v>93</v>
      </c>
      <c r="C31" s="271" t="str">
        <f>IFERROR(+VLOOKUP(B31,'Tablas de apoyo'!$C10:$D22,2,0),"")</f>
        <v xml:space="preserve">Planificar e implementar estrategias de manejo  que permitan tener un sistema de Parques efectivamente gestionado. </v>
      </c>
      <c r="D31" s="271" t="s">
        <v>572</v>
      </c>
      <c r="E31" s="273" t="s">
        <v>696</v>
      </c>
      <c r="F31" s="232" t="s">
        <v>866</v>
      </c>
      <c r="G31" s="272" t="s">
        <v>867</v>
      </c>
      <c r="H31" s="274" t="s">
        <v>868</v>
      </c>
      <c r="I31" s="271" t="s">
        <v>14</v>
      </c>
      <c r="J31" s="275" t="s">
        <v>869</v>
      </c>
      <c r="K31" s="171"/>
      <c r="L31" s="171"/>
      <c r="M31" s="172"/>
      <c r="N31" s="172"/>
      <c r="O31" s="172"/>
      <c r="P31" s="183" t="s">
        <v>926</v>
      </c>
      <c r="Q31" s="171" t="s">
        <v>599</v>
      </c>
      <c r="R31" s="184" t="s">
        <v>139</v>
      </c>
      <c r="S31" s="185" t="str">
        <f t="shared" si="0"/>
        <v>15</v>
      </c>
      <c r="T31" s="184" t="s">
        <v>139</v>
      </c>
      <c r="U31" s="185" t="str">
        <f t="shared" si="1"/>
        <v>15</v>
      </c>
      <c r="V31" s="184" t="s">
        <v>139</v>
      </c>
      <c r="W31" s="185" t="str">
        <f t="shared" si="2"/>
        <v>20</v>
      </c>
      <c r="X31" s="184" t="s">
        <v>139</v>
      </c>
      <c r="Y31" s="185" t="str">
        <f t="shared" si="3"/>
        <v>20</v>
      </c>
      <c r="Z31" s="184" t="s">
        <v>139</v>
      </c>
      <c r="AA31" s="185" t="str">
        <f t="shared" si="4"/>
        <v>30</v>
      </c>
      <c r="AB31" s="184">
        <f t="shared" si="5"/>
        <v>100</v>
      </c>
      <c r="AC31" s="184" t="s">
        <v>605</v>
      </c>
      <c r="AD31" s="185">
        <f t="shared" si="6"/>
        <v>2</v>
      </c>
      <c r="AE31" s="185">
        <f t="shared" si="7"/>
        <v>0</v>
      </c>
      <c r="AF31" s="184"/>
      <c r="AG31" s="184"/>
      <c r="AH31" s="185"/>
      <c r="AI31" s="185"/>
      <c r="AJ31" s="172"/>
      <c r="AK31" s="172"/>
      <c r="AL31" s="172"/>
      <c r="AM31" s="186"/>
      <c r="AN31" s="272" t="s">
        <v>894</v>
      </c>
      <c r="AO31" s="421"/>
      <c r="AP31" s="273" t="s">
        <v>895</v>
      </c>
      <c r="AQ31" s="199" t="s">
        <v>684</v>
      </c>
      <c r="AR31" s="206"/>
      <c r="AS31" s="206"/>
      <c r="AT31" s="174"/>
      <c r="AU31" s="189">
        <v>43565</v>
      </c>
      <c r="AV31" s="183" t="s">
        <v>2202</v>
      </c>
      <c r="AW31" s="197">
        <v>0.7</v>
      </c>
      <c r="AX31" s="189"/>
      <c r="AY31" s="208"/>
      <c r="AZ31" s="357"/>
      <c r="BA31" s="358"/>
      <c r="BB31" s="359"/>
      <c r="BC31" s="231"/>
      <c r="BD31" s="253"/>
      <c r="BE31" s="555"/>
      <c r="BF31" s="253"/>
      <c r="BG31" s="253"/>
      <c r="BH31" s="253"/>
      <c r="BI31" s="208"/>
      <c r="BJ31" s="208"/>
      <c r="BK31" s="148"/>
      <c r="BL31" s="148"/>
      <c r="BM31" s="149"/>
      <c r="BN31" s="149"/>
      <c r="BO31" s="149"/>
      <c r="BP31" s="149"/>
    </row>
    <row r="32" spans="1:68" ht="69.95" customHeight="1" x14ac:dyDescent="0.2">
      <c r="A32" s="271">
        <v>1</v>
      </c>
      <c r="B32" s="271" t="s">
        <v>93</v>
      </c>
      <c r="C32" s="271" t="str">
        <f>IFERROR(+VLOOKUP(B32,'Tablas de apoyo'!$C10:$D22,2,0),"")</f>
        <v xml:space="preserve">Planificar e implementar estrategias de manejo  que permitan tener un sistema de Parques efectivamente gestionado. </v>
      </c>
      <c r="D32" s="271" t="s">
        <v>572</v>
      </c>
      <c r="E32" s="273" t="s">
        <v>696</v>
      </c>
      <c r="F32" s="232" t="s">
        <v>928</v>
      </c>
      <c r="G32" s="272" t="s">
        <v>929</v>
      </c>
      <c r="H32" s="274" t="s">
        <v>930</v>
      </c>
      <c r="I32" s="271" t="s">
        <v>14</v>
      </c>
      <c r="J32" s="275" t="s">
        <v>931</v>
      </c>
      <c r="K32" s="171">
        <v>3</v>
      </c>
      <c r="L32" s="171">
        <v>5</v>
      </c>
      <c r="M32" s="172">
        <f>IF(K32&gt;=1,(K32*L32)," ")</f>
        <v>15</v>
      </c>
      <c r="N32" s="172" t="str">
        <f>+CONCATENATE(K32,L32)</f>
        <v>35</v>
      </c>
      <c r="O32" s="172" t="str">
        <f>+IF(D32="Institucional",VLOOKUP(N32,'Conveciones Riesgo Ajustada'!$D$10:$F$25,2,0),VLOOKUP(N32,'Conveciones Riesgo Ajustada'!$D$10:$F$25,3,0))</f>
        <v>RI - Alta</v>
      </c>
      <c r="P32" s="183" t="s">
        <v>941</v>
      </c>
      <c r="Q32" s="171" t="s">
        <v>599</v>
      </c>
      <c r="R32" s="184" t="s">
        <v>139</v>
      </c>
      <c r="S32" s="185" t="str">
        <f t="shared" si="0"/>
        <v>15</v>
      </c>
      <c r="T32" s="184" t="s">
        <v>139</v>
      </c>
      <c r="U32" s="185" t="str">
        <f t="shared" si="1"/>
        <v>15</v>
      </c>
      <c r="V32" s="184" t="s">
        <v>139</v>
      </c>
      <c r="W32" s="185" t="str">
        <f t="shared" si="2"/>
        <v>20</v>
      </c>
      <c r="X32" s="184" t="s">
        <v>139</v>
      </c>
      <c r="Y32" s="185" t="str">
        <f t="shared" si="3"/>
        <v>20</v>
      </c>
      <c r="Z32" s="184" t="s">
        <v>139</v>
      </c>
      <c r="AA32" s="185" t="str">
        <f t="shared" si="4"/>
        <v>30</v>
      </c>
      <c r="AB32" s="184">
        <f t="shared" si="5"/>
        <v>100</v>
      </c>
      <c r="AC32" s="184" t="s">
        <v>605</v>
      </c>
      <c r="AD32" s="185">
        <f t="shared" si="6"/>
        <v>2</v>
      </c>
      <c r="AE32" s="185">
        <f t="shared" si="7"/>
        <v>0</v>
      </c>
      <c r="AF32" s="184">
        <f>SUM(AD32:AD34)</f>
        <v>6</v>
      </c>
      <c r="AG32" s="184">
        <f>SUM(AE32:AE33)</f>
        <v>0</v>
      </c>
      <c r="AH32" s="185">
        <f>IF(K32-AF32&lt;=1,1,K32-AF32)</f>
        <v>1</v>
      </c>
      <c r="AI32" s="185">
        <f>IF(L32-AG32&lt;=3,3,L32-AG32)</f>
        <v>5</v>
      </c>
      <c r="AJ32" s="172">
        <f>IFERROR(IF(M32&gt;=1,(AH32*AI32)," ")," ")</f>
        <v>5</v>
      </c>
      <c r="AK32" s="172" t="str">
        <f>+CONCATENATE(AH32,AI32)</f>
        <v>15</v>
      </c>
      <c r="AL32" s="172" t="str">
        <f>+IF(D32="Institucional",VLOOKUP(AK32,'Conveciones Riesgo Ajustada'!$D$10:$F$25,2,0),VLOOKUP(AK32,'Conveciones Riesgo Ajustada'!$D$10:$F$25,3,0))</f>
        <v>RI - Baja</v>
      </c>
      <c r="AM32" s="186" t="str">
        <f>+VLOOKUP(AL32,'Conveciones Riesgo Ajustada'!$C$29:$D$36,2,0)</f>
        <v>Reducir el riesgo</v>
      </c>
      <c r="AN32" s="272" t="s">
        <v>956</v>
      </c>
      <c r="AO32" s="420">
        <v>0.5</v>
      </c>
      <c r="AP32" s="273" t="s">
        <v>958</v>
      </c>
      <c r="AQ32" s="187" t="s">
        <v>732</v>
      </c>
      <c r="AR32" s="188">
        <v>43497</v>
      </c>
      <c r="AS32" s="188">
        <v>43829</v>
      </c>
      <c r="AT32" s="174" t="s">
        <v>959</v>
      </c>
      <c r="AU32" s="189">
        <v>43572</v>
      </c>
      <c r="AV32" s="204" t="s">
        <v>2203</v>
      </c>
      <c r="AW32" s="192">
        <v>0.16</v>
      </c>
      <c r="AX32" s="248">
        <v>43588</v>
      </c>
      <c r="AY32" s="247" t="s">
        <v>2431</v>
      </c>
      <c r="AZ32" s="306">
        <v>43698</v>
      </c>
      <c r="BA32" s="332" t="s">
        <v>2607</v>
      </c>
      <c r="BB32" s="290">
        <v>0.35</v>
      </c>
      <c r="BC32" s="248">
        <v>43713</v>
      </c>
      <c r="BD32" s="247" t="s">
        <v>2431</v>
      </c>
      <c r="BE32" s="554">
        <v>43771</v>
      </c>
      <c r="BF32" s="338" t="s">
        <v>2803</v>
      </c>
      <c r="BG32" s="420">
        <v>0</v>
      </c>
      <c r="BH32" s="420">
        <v>0.35</v>
      </c>
      <c r="BI32" s="248">
        <v>43815</v>
      </c>
      <c r="BJ32" s="533" t="s">
        <v>3198</v>
      </c>
      <c r="BK32" s="148"/>
      <c r="BL32" s="148"/>
      <c r="BM32" s="149"/>
      <c r="BN32" s="149"/>
      <c r="BO32" s="149"/>
      <c r="BP32" s="149"/>
    </row>
    <row r="33" spans="1:68" ht="69.95" customHeight="1" x14ac:dyDescent="0.2">
      <c r="A33" s="271">
        <v>1</v>
      </c>
      <c r="B33" s="271" t="s">
        <v>93</v>
      </c>
      <c r="C33" s="271" t="str">
        <f>IFERROR(+VLOOKUP(B33,'Tablas de apoyo'!$C10:$D22,2,0),"")</f>
        <v xml:space="preserve">Planificar e implementar estrategias de manejo  que permitan tener un sistema de Parques efectivamente gestionado. </v>
      </c>
      <c r="D33" s="271" t="s">
        <v>572</v>
      </c>
      <c r="E33" s="273" t="s">
        <v>696</v>
      </c>
      <c r="F33" s="276" t="s">
        <v>928</v>
      </c>
      <c r="G33" s="277" t="s">
        <v>964</v>
      </c>
      <c r="H33" s="277" t="s">
        <v>930</v>
      </c>
      <c r="I33" s="271" t="s">
        <v>14</v>
      </c>
      <c r="J33" s="275" t="s">
        <v>931</v>
      </c>
      <c r="K33" s="171"/>
      <c r="L33" s="171"/>
      <c r="M33" s="172"/>
      <c r="N33" s="172"/>
      <c r="O33" s="172"/>
      <c r="P33" s="183" t="s">
        <v>969</v>
      </c>
      <c r="Q33" s="171" t="s">
        <v>599</v>
      </c>
      <c r="R33" s="184" t="s">
        <v>139</v>
      </c>
      <c r="S33" s="185" t="str">
        <f t="shared" si="0"/>
        <v>15</v>
      </c>
      <c r="T33" s="184" t="s">
        <v>139</v>
      </c>
      <c r="U33" s="185" t="str">
        <f t="shared" si="1"/>
        <v>15</v>
      </c>
      <c r="V33" s="184" t="s">
        <v>139</v>
      </c>
      <c r="W33" s="185" t="str">
        <f t="shared" si="2"/>
        <v>20</v>
      </c>
      <c r="X33" s="184" t="s">
        <v>139</v>
      </c>
      <c r="Y33" s="185" t="str">
        <f t="shared" si="3"/>
        <v>20</v>
      </c>
      <c r="Z33" s="184" t="s">
        <v>139</v>
      </c>
      <c r="AA33" s="185" t="str">
        <f t="shared" si="4"/>
        <v>30</v>
      </c>
      <c r="AB33" s="184">
        <f t="shared" si="5"/>
        <v>100</v>
      </c>
      <c r="AC33" s="184" t="s">
        <v>605</v>
      </c>
      <c r="AD33" s="185">
        <f t="shared" si="6"/>
        <v>2</v>
      </c>
      <c r="AE33" s="185">
        <f t="shared" si="7"/>
        <v>0</v>
      </c>
      <c r="AF33" s="184"/>
      <c r="AG33" s="184"/>
      <c r="AH33" s="185"/>
      <c r="AI33" s="185"/>
      <c r="AJ33" s="172"/>
      <c r="AK33" s="172"/>
      <c r="AL33" s="172"/>
      <c r="AM33" s="186"/>
      <c r="AN33" s="272" t="s">
        <v>973</v>
      </c>
      <c r="AO33" s="422">
        <v>0.5</v>
      </c>
      <c r="AP33" s="272" t="s">
        <v>976</v>
      </c>
      <c r="AQ33" s="174" t="s">
        <v>732</v>
      </c>
      <c r="AR33" s="210">
        <v>43497</v>
      </c>
      <c r="AS33" s="210">
        <v>43829</v>
      </c>
      <c r="AT33" s="174" t="s">
        <v>959</v>
      </c>
      <c r="AU33" s="189">
        <v>43572</v>
      </c>
      <c r="AV33" s="204" t="s">
        <v>2204</v>
      </c>
      <c r="AW33" s="192">
        <v>0.1</v>
      </c>
      <c r="AX33" s="248">
        <v>43588</v>
      </c>
      <c r="AY33" s="534" t="s">
        <v>2433</v>
      </c>
      <c r="AZ33" s="288">
        <v>43698</v>
      </c>
      <c r="BA33" s="297" t="s">
        <v>2608</v>
      </c>
      <c r="BB33" s="291">
        <v>0.25</v>
      </c>
      <c r="BC33" s="248">
        <v>43713</v>
      </c>
      <c r="BD33" s="247" t="s">
        <v>2431</v>
      </c>
      <c r="BE33" s="554">
        <v>43771</v>
      </c>
      <c r="BF33" s="338" t="s">
        <v>2803</v>
      </c>
      <c r="BG33" s="420">
        <v>0</v>
      </c>
      <c r="BH33" s="420">
        <v>0.25</v>
      </c>
      <c r="BI33" s="248">
        <v>43815</v>
      </c>
      <c r="BJ33" s="533" t="s">
        <v>3198</v>
      </c>
      <c r="BK33" s="148"/>
      <c r="BL33" s="148"/>
      <c r="BM33" s="149"/>
      <c r="BN33" s="149"/>
      <c r="BO33" s="149"/>
      <c r="BP33" s="149"/>
    </row>
    <row r="34" spans="1:68" ht="69.95" customHeight="1" x14ac:dyDescent="0.2">
      <c r="A34" s="271">
        <v>1</v>
      </c>
      <c r="B34" s="271" t="s">
        <v>93</v>
      </c>
      <c r="C34" s="271" t="str">
        <f>IFERROR(+VLOOKUP(B34,'Tablas de apoyo'!$C10:$D22,2,0),"")</f>
        <v xml:space="preserve">Planificar e implementar estrategias de manejo  que permitan tener un sistema de Parques efectivamente gestionado. </v>
      </c>
      <c r="D34" s="271" t="s">
        <v>572</v>
      </c>
      <c r="E34" s="273" t="s">
        <v>696</v>
      </c>
      <c r="F34" s="276"/>
      <c r="G34" s="277"/>
      <c r="H34" s="277"/>
      <c r="I34" s="271" t="s">
        <v>14</v>
      </c>
      <c r="J34" s="275" t="s">
        <v>931</v>
      </c>
      <c r="K34" s="171"/>
      <c r="L34" s="171"/>
      <c r="M34" s="172"/>
      <c r="N34" s="172"/>
      <c r="O34" s="172"/>
      <c r="P34" s="183" t="s">
        <v>983</v>
      </c>
      <c r="Q34" s="171" t="s">
        <v>599</v>
      </c>
      <c r="R34" s="184" t="s">
        <v>139</v>
      </c>
      <c r="S34" s="185" t="str">
        <f t="shared" si="0"/>
        <v>15</v>
      </c>
      <c r="T34" s="184" t="s">
        <v>139</v>
      </c>
      <c r="U34" s="185" t="str">
        <f t="shared" si="1"/>
        <v>15</v>
      </c>
      <c r="V34" s="184" t="s">
        <v>139</v>
      </c>
      <c r="W34" s="185" t="str">
        <f t="shared" si="2"/>
        <v>20</v>
      </c>
      <c r="X34" s="184" t="s">
        <v>139</v>
      </c>
      <c r="Y34" s="185" t="str">
        <f t="shared" si="3"/>
        <v>20</v>
      </c>
      <c r="Z34" s="184" t="s">
        <v>139</v>
      </c>
      <c r="AA34" s="185" t="str">
        <f t="shared" si="4"/>
        <v>30</v>
      </c>
      <c r="AB34" s="184">
        <f t="shared" si="5"/>
        <v>100</v>
      </c>
      <c r="AC34" s="184" t="s">
        <v>605</v>
      </c>
      <c r="AD34" s="185">
        <f t="shared" si="6"/>
        <v>2</v>
      </c>
      <c r="AE34" s="185">
        <f t="shared" si="7"/>
        <v>0</v>
      </c>
      <c r="AF34" s="184"/>
      <c r="AG34" s="184"/>
      <c r="AH34" s="185"/>
      <c r="AI34" s="185"/>
      <c r="AJ34" s="172"/>
      <c r="AK34" s="172"/>
      <c r="AL34" s="172"/>
      <c r="AM34" s="186"/>
      <c r="AN34" s="272" t="s">
        <v>973</v>
      </c>
      <c r="AO34" s="422"/>
      <c r="AP34" s="273"/>
      <c r="AQ34" s="174" t="s">
        <v>732</v>
      </c>
      <c r="AR34" s="206"/>
      <c r="AS34" s="206"/>
      <c r="AT34" s="174"/>
      <c r="AU34" s="189">
        <v>43572</v>
      </c>
      <c r="AV34" s="204" t="s">
        <v>2204</v>
      </c>
      <c r="AW34" s="192">
        <v>0.1</v>
      </c>
      <c r="AX34" s="189"/>
      <c r="AY34" s="208"/>
      <c r="AZ34" s="357"/>
      <c r="BA34" s="358"/>
      <c r="BB34" s="359"/>
      <c r="BC34" s="231"/>
      <c r="BD34" s="253"/>
      <c r="BE34" s="555"/>
      <c r="BF34" s="253"/>
      <c r="BG34" s="253"/>
      <c r="BH34" s="253"/>
      <c r="BI34" s="208"/>
      <c r="BJ34" s="208"/>
      <c r="BK34" s="148"/>
      <c r="BL34" s="148"/>
      <c r="BM34" s="149"/>
      <c r="BN34" s="149"/>
      <c r="BO34" s="149"/>
      <c r="BP34" s="149"/>
    </row>
    <row r="35" spans="1:68" ht="69.95" customHeight="1" x14ac:dyDescent="0.2">
      <c r="A35" s="271">
        <v>1</v>
      </c>
      <c r="B35" s="271" t="s">
        <v>93</v>
      </c>
      <c r="C35" s="271" t="str">
        <f>IFERROR(+VLOOKUP(B35,'Tablas de apoyo'!$C10:$D22,2,0),"")</f>
        <v xml:space="preserve">Planificar e implementar estrategias de manejo  que permitan tener un sistema de Parques efectivamente gestionado. </v>
      </c>
      <c r="D35" s="271" t="s">
        <v>572</v>
      </c>
      <c r="E35" s="273" t="s">
        <v>696</v>
      </c>
      <c r="F35" s="272" t="s">
        <v>985</v>
      </c>
      <c r="G35" s="272" t="s">
        <v>986</v>
      </c>
      <c r="H35" s="273" t="s">
        <v>987</v>
      </c>
      <c r="I35" s="271" t="s">
        <v>14</v>
      </c>
      <c r="J35" s="232" t="s">
        <v>988</v>
      </c>
      <c r="K35" s="171">
        <v>4</v>
      </c>
      <c r="L35" s="171">
        <v>4</v>
      </c>
      <c r="M35" s="172">
        <f>IF(K35&gt;=1,(K35*L35)," ")</f>
        <v>16</v>
      </c>
      <c r="N35" s="172" t="str">
        <f>+CONCATENATE(K35,L35)</f>
        <v>44</v>
      </c>
      <c r="O35" s="172" t="str">
        <f>+IF(D35="Institucional",VLOOKUP(N35,'Conveciones Riesgo Ajustada'!$D$10:$F$25,2,0),VLOOKUP(N35,'Conveciones Riesgo Ajustada'!$D$10:$F$25,3,0))</f>
        <v>RI - Moderada</v>
      </c>
      <c r="P35" s="194" t="s">
        <v>994</v>
      </c>
      <c r="Q35" s="171" t="s">
        <v>599</v>
      </c>
      <c r="R35" s="184" t="s">
        <v>139</v>
      </c>
      <c r="S35" s="185" t="str">
        <f t="shared" si="0"/>
        <v>15</v>
      </c>
      <c r="T35" s="184" t="s">
        <v>139</v>
      </c>
      <c r="U35" s="185" t="str">
        <f t="shared" si="1"/>
        <v>15</v>
      </c>
      <c r="V35" s="184" t="s">
        <v>139</v>
      </c>
      <c r="W35" s="185" t="str">
        <f t="shared" si="2"/>
        <v>20</v>
      </c>
      <c r="X35" s="184" t="s">
        <v>139</v>
      </c>
      <c r="Y35" s="185" t="str">
        <f t="shared" si="3"/>
        <v>20</v>
      </c>
      <c r="Z35" s="184" t="s">
        <v>139</v>
      </c>
      <c r="AA35" s="185" t="str">
        <f t="shared" si="4"/>
        <v>30</v>
      </c>
      <c r="AB35" s="184">
        <f t="shared" si="5"/>
        <v>100</v>
      </c>
      <c r="AC35" s="184" t="s">
        <v>605</v>
      </c>
      <c r="AD35" s="185">
        <f t="shared" si="6"/>
        <v>2</v>
      </c>
      <c r="AE35" s="185">
        <f t="shared" si="7"/>
        <v>0</v>
      </c>
      <c r="AF35" s="184">
        <f t="shared" ref="AF35:AG35" si="13">SUM(AD35:AD36)</f>
        <v>4</v>
      </c>
      <c r="AG35" s="184">
        <f t="shared" si="13"/>
        <v>0</v>
      </c>
      <c r="AH35" s="185">
        <f>IF(K35-AF35&lt;=1,1,K35-AF35)</f>
        <v>1</v>
      </c>
      <c r="AI35" s="185">
        <f>IF(L35-AG35&lt;=3,3,L35-AG35)</f>
        <v>4</v>
      </c>
      <c r="AJ35" s="172">
        <f>IFERROR(IF(M35&gt;=1,(AH35*AI35)," ")," ")</f>
        <v>4</v>
      </c>
      <c r="AK35" s="172" t="str">
        <f>+CONCATENATE(AH35,AI35)</f>
        <v>14</v>
      </c>
      <c r="AL35" s="172" t="str">
        <f>+IF(D35="Institucional",VLOOKUP(AK35,'Conveciones Riesgo Ajustada'!$D$10:$F$25,2,0),VLOOKUP(AK35,'Conveciones Riesgo Ajustada'!$D$10:$F$25,3,0))</f>
        <v>RI - Muy baja</v>
      </c>
      <c r="AM35" s="186" t="str">
        <f>+VLOOKUP(AL35,'Conveciones Riesgo Ajustada'!$C$29:$D$36,2,0)</f>
        <v>Asumir el riesgo</v>
      </c>
      <c r="AN35" s="272" t="s">
        <v>1012</v>
      </c>
      <c r="AO35" s="418">
        <v>0.3</v>
      </c>
      <c r="AP35" s="272" t="s">
        <v>1015</v>
      </c>
      <c r="AQ35" s="187" t="s">
        <v>732</v>
      </c>
      <c r="AR35" s="188">
        <v>43497</v>
      </c>
      <c r="AS35" s="188">
        <v>43829</v>
      </c>
      <c r="AT35" s="174" t="s">
        <v>1016</v>
      </c>
      <c r="AU35" s="150">
        <v>43566</v>
      </c>
      <c r="AV35" s="162" t="s">
        <v>2364</v>
      </c>
      <c r="AW35" s="159">
        <v>0.1</v>
      </c>
      <c r="AX35" s="248">
        <v>43588</v>
      </c>
      <c r="AY35" s="247" t="s">
        <v>2431</v>
      </c>
      <c r="AZ35" s="306">
        <v>43334</v>
      </c>
      <c r="BA35" s="168" t="s">
        <v>2531</v>
      </c>
      <c r="BB35" s="283">
        <v>0.2</v>
      </c>
      <c r="BC35" s="248">
        <v>43714</v>
      </c>
      <c r="BD35" s="536" t="s">
        <v>2430</v>
      </c>
      <c r="BE35" s="560">
        <v>43796</v>
      </c>
      <c r="BF35" s="168" t="s">
        <v>2855</v>
      </c>
      <c r="BG35" s="223">
        <v>0.05</v>
      </c>
      <c r="BH35" s="561">
        <v>0.2</v>
      </c>
      <c r="BI35" s="248">
        <v>43815</v>
      </c>
      <c r="BJ35" s="535" t="s">
        <v>2439</v>
      </c>
      <c r="BK35" s="148"/>
      <c r="BL35" s="148"/>
      <c r="BM35" s="149"/>
      <c r="BN35" s="149"/>
      <c r="BO35" s="149"/>
      <c r="BP35" s="149"/>
    </row>
    <row r="36" spans="1:68" ht="69.95" customHeight="1" x14ac:dyDescent="0.2">
      <c r="A36" s="271">
        <v>1</v>
      </c>
      <c r="B36" s="271" t="s">
        <v>93</v>
      </c>
      <c r="C36" s="271" t="str">
        <f>IFERROR(+VLOOKUP(B36,'Tablas de apoyo'!$C10:$D22,2,0),"")</f>
        <v xml:space="preserve">Planificar e implementar estrategias de manejo  que permitan tener un sistema de Parques efectivamente gestionado. </v>
      </c>
      <c r="D36" s="271" t="s">
        <v>572</v>
      </c>
      <c r="E36" s="273" t="s">
        <v>696</v>
      </c>
      <c r="F36" s="272" t="s">
        <v>985</v>
      </c>
      <c r="G36" s="272" t="s">
        <v>986</v>
      </c>
      <c r="H36" s="273" t="s">
        <v>987</v>
      </c>
      <c r="I36" s="271" t="s">
        <v>14</v>
      </c>
      <c r="J36" s="232" t="s">
        <v>988</v>
      </c>
      <c r="K36" s="171"/>
      <c r="L36" s="171"/>
      <c r="M36" s="172"/>
      <c r="N36" s="172"/>
      <c r="O36" s="172"/>
      <c r="P36" s="202" t="s">
        <v>1018</v>
      </c>
      <c r="Q36" s="171" t="s">
        <v>599</v>
      </c>
      <c r="R36" s="184" t="s">
        <v>139</v>
      </c>
      <c r="S36" s="185" t="str">
        <f t="shared" si="0"/>
        <v>15</v>
      </c>
      <c r="T36" s="184" t="s">
        <v>139</v>
      </c>
      <c r="U36" s="185" t="str">
        <f t="shared" si="1"/>
        <v>15</v>
      </c>
      <c r="V36" s="184" t="s">
        <v>139</v>
      </c>
      <c r="W36" s="185" t="str">
        <f t="shared" si="2"/>
        <v>20</v>
      </c>
      <c r="X36" s="184" t="s">
        <v>139</v>
      </c>
      <c r="Y36" s="185" t="str">
        <f t="shared" si="3"/>
        <v>20</v>
      </c>
      <c r="Z36" s="184" t="s">
        <v>139</v>
      </c>
      <c r="AA36" s="185" t="str">
        <f t="shared" si="4"/>
        <v>30</v>
      </c>
      <c r="AB36" s="184">
        <f t="shared" si="5"/>
        <v>100</v>
      </c>
      <c r="AC36" s="184" t="s">
        <v>605</v>
      </c>
      <c r="AD36" s="185">
        <f t="shared" si="6"/>
        <v>2</v>
      </c>
      <c r="AE36" s="185">
        <f t="shared" si="7"/>
        <v>0</v>
      </c>
      <c r="AF36" s="184"/>
      <c r="AG36" s="184"/>
      <c r="AH36" s="185"/>
      <c r="AI36" s="185"/>
      <c r="AJ36" s="172"/>
      <c r="AK36" s="172"/>
      <c r="AL36" s="172"/>
      <c r="AM36" s="186"/>
      <c r="AN36" s="272" t="s">
        <v>1022</v>
      </c>
      <c r="AO36" s="418">
        <v>0.7</v>
      </c>
      <c r="AP36" s="272" t="s">
        <v>1023</v>
      </c>
      <c r="AQ36" s="187" t="s">
        <v>732</v>
      </c>
      <c r="AR36" s="188">
        <v>43497</v>
      </c>
      <c r="AS36" s="188">
        <v>43829</v>
      </c>
      <c r="AT36" s="174" t="s">
        <v>1016</v>
      </c>
      <c r="AU36" s="150">
        <v>43566</v>
      </c>
      <c r="AV36" s="162" t="s">
        <v>2365</v>
      </c>
      <c r="AW36" s="159">
        <v>0.13</v>
      </c>
      <c r="AX36" s="248">
        <v>43588</v>
      </c>
      <c r="AY36" s="247" t="s">
        <v>2431</v>
      </c>
      <c r="AZ36" s="306">
        <v>43699</v>
      </c>
      <c r="BA36" s="168" t="s">
        <v>2532</v>
      </c>
      <c r="BB36" s="283">
        <v>0.46</v>
      </c>
      <c r="BC36" s="248">
        <v>43714</v>
      </c>
      <c r="BD36" s="247" t="s">
        <v>2431</v>
      </c>
      <c r="BE36" s="560">
        <v>43796</v>
      </c>
      <c r="BF36" s="168" t="s">
        <v>2856</v>
      </c>
      <c r="BG36" s="223">
        <v>0.1</v>
      </c>
      <c r="BH36" s="561">
        <v>0.3</v>
      </c>
      <c r="BI36" s="248">
        <v>43815</v>
      </c>
      <c r="BJ36" s="535" t="s">
        <v>2439</v>
      </c>
      <c r="BK36" s="148"/>
      <c r="BL36" s="148"/>
      <c r="BM36" s="149"/>
      <c r="BN36" s="149"/>
      <c r="BO36" s="149"/>
      <c r="BP36" s="149"/>
    </row>
    <row r="37" spans="1:68" ht="69.95" customHeight="1" x14ac:dyDescent="0.2">
      <c r="A37" s="271">
        <v>1</v>
      </c>
      <c r="B37" s="271" t="s">
        <v>93</v>
      </c>
      <c r="C37" s="271" t="str">
        <f>IFERROR(+VLOOKUP(B37,'Tablas de apoyo'!$C10:$D22,2,0),"")</f>
        <v xml:space="preserve">Planificar e implementar estrategias de manejo  que permitan tener un sistema de Parques efectivamente gestionado. </v>
      </c>
      <c r="D37" s="271" t="s">
        <v>572</v>
      </c>
      <c r="E37" s="273" t="s">
        <v>696</v>
      </c>
      <c r="F37" s="272" t="s">
        <v>985</v>
      </c>
      <c r="G37" s="272" t="s">
        <v>986</v>
      </c>
      <c r="H37" s="273" t="s">
        <v>987</v>
      </c>
      <c r="I37" s="271" t="s">
        <v>14</v>
      </c>
      <c r="J37" s="232" t="s">
        <v>988</v>
      </c>
      <c r="K37" s="171"/>
      <c r="L37" s="171"/>
      <c r="M37" s="172"/>
      <c r="N37" s="172"/>
      <c r="O37" s="172"/>
      <c r="P37" s="202" t="s">
        <v>1018</v>
      </c>
      <c r="Q37" s="171"/>
      <c r="R37" s="184"/>
      <c r="S37" s="185"/>
      <c r="T37" s="184"/>
      <c r="U37" s="185"/>
      <c r="V37" s="184"/>
      <c r="W37" s="185"/>
      <c r="X37" s="184"/>
      <c r="Y37" s="185"/>
      <c r="Z37" s="184"/>
      <c r="AA37" s="185"/>
      <c r="AB37" s="184"/>
      <c r="AC37" s="184"/>
      <c r="AD37" s="185"/>
      <c r="AE37" s="185"/>
      <c r="AF37" s="184"/>
      <c r="AG37" s="184"/>
      <c r="AH37" s="185"/>
      <c r="AI37" s="185"/>
      <c r="AJ37" s="172"/>
      <c r="AK37" s="172"/>
      <c r="AL37" s="172"/>
      <c r="AM37" s="186"/>
      <c r="AN37" s="272"/>
      <c r="AO37" s="418"/>
      <c r="AP37" s="272"/>
      <c r="AQ37" s="187"/>
      <c r="AR37" s="188"/>
      <c r="AS37" s="188"/>
      <c r="AT37" s="174"/>
      <c r="AU37" s="150">
        <v>43566</v>
      </c>
      <c r="AV37" s="162" t="s">
        <v>2366</v>
      </c>
      <c r="AW37" s="159">
        <v>0</v>
      </c>
      <c r="AX37" s="248">
        <v>43588</v>
      </c>
      <c r="AY37" s="538" t="s">
        <v>2432</v>
      </c>
      <c r="AZ37" s="306"/>
      <c r="BA37" s="168"/>
      <c r="BB37" s="283"/>
      <c r="BC37" s="231"/>
      <c r="BD37" s="327"/>
      <c r="BE37" s="150" t="s">
        <v>2857</v>
      </c>
      <c r="BF37" s="262" t="s">
        <v>2858</v>
      </c>
      <c r="BG37" s="223">
        <v>0.13</v>
      </c>
      <c r="BH37" s="223">
        <v>0.4</v>
      </c>
      <c r="BI37" s="189"/>
      <c r="BJ37" s="190"/>
      <c r="BK37" s="148"/>
      <c r="BL37" s="148"/>
      <c r="BM37" s="149"/>
      <c r="BN37" s="149"/>
      <c r="BO37" s="149"/>
      <c r="BP37" s="149"/>
    </row>
    <row r="38" spans="1:68" ht="69.95" customHeight="1" x14ac:dyDescent="0.2">
      <c r="A38" s="271">
        <v>1</v>
      </c>
      <c r="B38" s="271" t="s">
        <v>93</v>
      </c>
      <c r="C38" s="271" t="str">
        <f>IFERROR(+VLOOKUP(B38,'Tablas de apoyo'!$C10:$D22,2,0),"")</f>
        <v xml:space="preserve">Planificar e implementar estrategias de manejo  que permitan tener un sistema de Parques efectivamente gestionado. </v>
      </c>
      <c r="D38" s="271" t="s">
        <v>572</v>
      </c>
      <c r="E38" s="273" t="s">
        <v>696</v>
      </c>
      <c r="F38" s="272" t="s">
        <v>1037</v>
      </c>
      <c r="G38" s="272" t="s">
        <v>1038</v>
      </c>
      <c r="H38" s="273" t="s">
        <v>1039</v>
      </c>
      <c r="I38" s="271" t="s">
        <v>14</v>
      </c>
      <c r="J38" s="232" t="s">
        <v>1041</v>
      </c>
      <c r="K38" s="171">
        <v>5</v>
      </c>
      <c r="L38" s="171">
        <v>4</v>
      </c>
      <c r="M38" s="172">
        <f>IF(K38&gt;=1,(K38*L38)," ")</f>
        <v>20</v>
      </c>
      <c r="N38" s="172" t="str">
        <f>+CONCATENATE(K38,L38)</f>
        <v>54</v>
      </c>
      <c r="O38" s="172" t="str">
        <f>+IF(D38="Institucional",VLOOKUP(N38,'Conveciones Riesgo Ajustada'!$D$10:$F$25,2,0),VLOOKUP(N38,'Conveciones Riesgo Ajustada'!$D$10:$F$25,3,0))</f>
        <v>RI - Moderada</v>
      </c>
      <c r="P38" s="194" t="s">
        <v>1050</v>
      </c>
      <c r="Q38" s="209" t="s">
        <v>599</v>
      </c>
      <c r="R38" s="184" t="s">
        <v>139</v>
      </c>
      <c r="S38" s="185" t="str">
        <f t="shared" ref="S38:S49" si="14">IF(R38= "SI","15",0)</f>
        <v>15</v>
      </c>
      <c r="T38" s="184" t="s">
        <v>139</v>
      </c>
      <c r="U38" s="185" t="str">
        <f t="shared" ref="U38:U49" si="15">IF(T38= "SI","15",0)</f>
        <v>15</v>
      </c>
      <c r="V38" s="184" t="s">
        <v>422</v>
      </c>
      <c r="W38" s="185">
        <f t="shared" ref="W38:W49" si="16">IF(V38= "SI","20",0)</f>
        <v>0</v>
      </c>
      <c r="X38" s="184" t="s">
        <v>139</v>
      </c>
      <c r="Y38" s="185" t="str">
        <f t="shared" ref="Y38:Y49" si="17">IF(X38= "SI","20",0)</f>
        <v>20</v>
      </c>
      <c r="Z38" s="184" t="s">
        <v>422</v>
      </c>
      <c r="AA38" s="185">
        <f t="shared" ref="AA38:AA49" si="18">IF(Z38= "SI","30",0)</f>
        <v>0</v>
      </c>
      <c r="AB38" s="184">
        <f t="shared" ref="AB38:AB49" si="19">+$S38+$U38+$W38+$Y38+$AA38</f>
        <v>50</v>
      </c>
      <c r="AC38" s="211" t="s">
        <v>605</v>
      </c>
      <c r="AD38" s="185">
        <f t="shared" ref="AD38:AD49" si="20">IF(AC38="PROBABILIDAD ",1,0)*IF(AB38&lt;=50,0,IF(AB38&lt;75,1,2))</f>
        <v>0</v>
      </c>
      <c r="AE38" s="185">
        <f t="shared" ref="AE38:AE49" si="21">IF(AC38="IMPACTO ",1,0)*IF(AB38&lt;=50,0,IF(AB38&lt;75,1,2))</f>
        <v>0</v>
      </c>
      <c r="AF38" s="184">
        <f t="shared" ref="AF38:AG38" si="22">SUM(AD38:AD39)</f>
        <v>2</v>
      </c>
      <c r="AG38" s="184">
        <f t="shared" si="22"/>
        <v>0</v>
      </c>
      <c r="AH38" s="185">
        <f>IF(K38-AF38&lt;=1,1,K38-AF38)</f>
        <v>3</v>
      </c>
      <c r="AI38" s="185">
        <f>IF(L38-AG38&lt;=3,3,L38-AG38)</f>
        <v>4</v>
      </c>
      <c r="AJ38" s="172">
        <f>IFERROR(IF(M38&gt;=1,(AH38*AI38)," ")," ")</f>
        <v>12</v>
      </c>
      <c r="AK38" s="172" t="str">
        <f>+CONCATENATE(AH38,AI38)</f>
        <v>34</v>
      </c>
      <c r="AL38" s="172" t="str">
        <f>+IF(D38="Institucional",VLOOKUP(AK38,'Conveciones Riesgo Ajustada'!$D$10:$F$25,2,0),VLOOKUP(AK38,'Conveciones Riesgo Ajustada'!$D$10:$F$25,3,0))</f>
        <v>RI - Moderada</v>
      </c>
      <c r="AM38" s="186" t="str">
        <f>+VLOOKUP(AL38,'Conveciones Riesgo Ajustada'!$C$29:$D$36,2,0)</f>
        <v>Reducir el riesgo</v>
      </c>
      <c r="AN38" s="272" t="s">
        <v>1068</v>
      </c>
      <c r="AO38" s="418">
        <v>1</v>
      </c>
      <c r="AP38" s="272" t="s">
        <v>1069</v>
      </c>
      <c r="AQ38" s="187" t="s">
        <v>732</v>
      </c>
      <c r="AR38" s="188">
        <v>43497</v>
      </c>
      <c r="AS38" s="188">
        <v>43829</v>
      </c>
      <c r="AT38" s="174" t="s">
        <v>1070</v>
      </c>
      <c r="AU38" s="150">
        <v>43567</v>
      </c>
      <c r="AV38" s="162" t="s">
        <v>2367</v>
      </c>
      <c r="AW38" s="159">
        <v>0.1</v>
      </c>
      <c r="AX38" s="248">
        <v>43588</v>
      </c>
      <c r="AY38" s="247" t="s">
        <v>2431</v>
      </c>
      <c r="AZ38" s="306">
        <v>43698</v>
      </c>
      <c r="BA38" s="168" t="s">
        <v>2533</v>
      </c>
      <c r="BB38" s="143">
        <v>0.15</v>
      </c>
      <c r="BC38" s="248">
        <v>43714</v>
      </c>
      <c r="BD38" s="247" t="s">
        <v>2431</v>
      </c>
      <c r="BE38" s="150" t="s">
        <v>2857</v>
      </c>
      <c r="BF38" s="262" t="s">
        <v>2859</v>
      </c>
      <c r="BG38" s="223">
        <v>0.13</v>
      </c>
      <c r="BH38" s="433">
        <v>0.4</v>
      </c>
      <c r="BI38" s="248">
        <v>43815</v>
      </c>
      <c r="BJ38" s="535" t="s">
        <v>2439</v>
      </c>
      <c r="BK38" s="148"/>
      <c r="BL38" s="148"/>
      <c r="BM38" s="149"/>
      <c r="BN38" s="149"/>
      <c r="BO38" s="149"/>
      <c r="BP38" s="149"/>
    </row>
    <row r="39" spans="1:68" ht="69.95" customHeight="1" x14ac:dyDescent="0.2">
      <c r="A39" s="271">
        <v>1</v>
      </c>
      <c r="B39" s="271" t="s">
        <v>93</v>
      </c>
      <c r="C39" s="271" t="str">
        <f>IFERROR(+VLOOKUP(B39,'Tablas de apoyo'!$C10:$D22,2,0),"")</f>
        <v xml:space="preserve">Planificar e implementar estrategias de manejo  que permitan tener un sistema de Parques efectivamente gestionado. </v>
      </c>
      <c r="D39" s="271" t="s">
        <v>572</v>
      </c>
      <c r="E39" s="273" t="s">
        <v>696</v>
      </c>
      <c r="F39" s="272"/>
      <c r="G39" s="272" t="s">
        <v>1038</v>
      </c>
      <c r="H39" s="273"/>
      <c r="I39" s="271"/>
      <c r="J39" s="232" t="s">
        <v>1041</v>
      </c>
      <c r="K39" s="171"/>
      <c r="L39" s="171"/>
      <c r="M39" s="172"/>
      <c r="N39" s="172"/>
      <c r="O39" s="172"/>
      <c r="P39" s="194" t="s">
        <v>1077</v>
      </c>
      <c r="Q39" s="209" t="s">
        <v>599</v>
      </c>
      <c r="R39" s="184" t="s">
        <v>139</v>
      </c>
      <c r="S39" s="185" t="str">
        <f t="shared" si="14"/>
        <v>15</v>
      </c>
      <c r="T39" s="184" t="s">
        <v>139</v>
      </c>
      <c r="U39" s="185" t="str">
        <f t="shared" si="15"/>
        <v>15</v>
      </c>
      <c r="V39" s="184" t="s">
        <v>139</v>
      </c>
      <c r="W39" s="185" t="str">
        <f t="shared" si="16"/>
        <v>20</v>
      </c>
      <c r="X39" s="184" t="s">
        <v>139</v>
      </c>
      <c r="Y39" s="185" t="str">
        <f t="shared" si="17"/>
        <v>20</v>
      </c>
      <c r="Z39" s="184" t="s">
        <v>139</v>
      </c>
      <c r="AA39" s="185" t="str">
        <f t="shared" si="18"/>
        <v>30</v>
      </c>
      <c r="AB39" s="184">
        <f t="shared" si="19"/>
        <v>100</v>
      </c>
      <c r="AC39" s="211" t="s">
        <v>605</v>
      </c>
      <c r="AD39" s="185">
        <f t="shared" si="20"/>
        <v>2</v>
      </c>
      <c r="AE39" s="185">
        <f t="shared" si="21"/>
        <v>0</v>
      </c>
      <c r="AF39" s="184"/>
      <c r="AG39" s="184"/>
      <c r="AH39" s="185"/>
      <c r="AI39" s="185"/>
      <c r="AJ39" s="172"/>
      <c r="AK39" s="172"/>
      <c r="AL39" s="172"/>
      <c r="AM39" s="186"/>
      <c r="AN39" s="272" t="s">
        <v>1068</v>
      </c>
      <c r="AO39" s="418"/>
      <c r="AP39" s="272" t="s">
        <v>1069</v>
      </c>
      <c r="AQ39" s="187" t="s">
        <v>732</v>
      </c>
      <c r="AR39" s="188"/>
      <c r="AS39" s="188"/>
      <c r="AT39" s="174"/>
      <c r="AU39" s="150">
        <v>43567</v>
      </c>
      <c r="AV39" s="162" t="s">
        <v>2367</v>
      </c>
      <c r="AW39" s="159">
        <v>0.1</v>
      </c>
      <c r="AX39" s="189"/>
      <c r="AY39" s="199"/>
      <c r="AZ39" s="357"/>
      <c r="BA39" s="358"/>
      <c r="BB39" s="359"/>
      <c r="BC39" s="231"/>
      <c r="BD39" s="253"/>
      <c r="BE39" s="150" t="s">
        <v>2857</v>
      </c>
      <c r="BF39" s="168" t="s">
        <v>2860</v>
      </c>
      <c r="BG39" s="223">
        <v>0.04</v>
      </c>
      <c r="BH39" s="223">
        <v>0.2</v>
      </c>
      <c r="BI39" s="208"/>
      <c r="BJ39" s="208"/>
      <c r="BK39" s="148"/>
      <c r="BL39" s="148"/>
      <c r="BM39" s="149"/>
      <c r="BN39" s="149"/>
      <c r="BO39" s="149"/>
      <c r="BP39" s="149"/>
    </row>
    <row r="40" spans="1:68" s="260" customFormat="1" ht="69.75" customHeight="1" x14ac:dyDescent="0.2">
      <c r="A40" s="263">
        <v>1</v>
      </c>
      <c r="B40" s="263" t="s">
        <v>93</v>
      </c>
      <c r="C40" s="263" t="s">
        <v>94</v>
      </c>
      <c r="D40" s="263" t="s">
        <v>572</v>
      </c>
      <c r="E40" s="261" t="s">
        <v>1193</v>
      </c>
      <c r="F40" s="531" t="s">
        <v>2441</v>
      </c>
      <c r="G40" s="261" t="s">
        <v>2442</v>
      </c>
      <c r="H40" s="531" t="s">
        <v>2443</v>
      </c>
      <c r="I40" s="545" t="s">
        <v>14</v>
      </c>
      <c r="J40" s="545" t="s">
        <v>2444</v>
      </c>
      <c r="K40" s="715">
        <v>5</v>
      </c>
      <c r="L40" s="715">
        <v>5</v>
      </c>
      <c r="M40" s="716">
        <f>IF(K40&gt;=1,(K40*L40)," ")</f>
        <v>25</v>
      </c>
      <c r="N40" s="716" t="str">
        <f>+CONCATENATE(K40,L40)</f>
        <v>55</v>
      </c>
      <c r="O40" s="717" t="str">
        <f>+IF(D40="Institucional",VLOOKUP(N40,'[3]Conveciones Riesgo Ajustada'!$D$10:$F$25,2,0),VLOOKUP(N40,'[3]Conveciones Riesgo Ajustada'!$D$10:$F$25,3,0))</f>
        <v>RI - Alta</v>
      </c>
      <c r="P40" s="262" t="s">
        <v>2445</v>
      </c>
      <c r="Q40" s="263" t="s">
        <v>599</v>
      </c>
      <c r="R40" s="242" t="s">
        <v>139</v>
      </c>
      <c r="S40" s="264" t="str">
        <f t="shared" si="14"/>
        <v>15</v>
      </c>
      <c r="T40" s="242" t="s">
        <v>139</v>
      </c>
      <c r="U40" s="264" t="str">
        <f t="shared" si="15"/>
        <v>15</v>
      </c>
      <c r="V40" s="242" t="s">
        <v>139</v>
      </c>
      <c r="W40" s="264" t="str">
        <f t="shared" si="16"/>
        <v>20</v>
      </c>
      <c r="X40" s="242" t="s">
        <v>139</v>
      </c>
      <c r="Y40" s="264" t="str">
        <f t="shared" si="17"/>
        <v>20</v>
      </c>
      <c r="Z40" s="242" t="s">
        <v>139</v>
      </c>
      <c r="AA40" s="264" t="str">
        <f t="shared" si="18"/>
        <v>30</v>
      </c>
      <c r="AB40" s="265">
        <f t="shared" si="19"/>
        <v>100</v>
      </c>
      <c r="AC40" s="265" t="s">
        <v>605</v>
      </c>
      <c r="AD40" s="264">
        <f t="shared" si="20"/>
        <v>2</v>
      </c>
      <c r="AE40" s="264">
        <f t="shared" si="21"/>
        <v>0</v>
      </c>
      <c r="AF40" s="713">
        <f>SUM(AD40:AD42)</f>
        <v>2</v>
      </c>
      <c r="AG40" s="713">
        <f>SUM(AE40:AE42)</f>
        <v>0</v>
      </c>
      <c r="AH40" s="714">
        <f>IF(K40-AF40&lt;=1,1,K40-AF40)</f>
        <v>3</v>
      </c>
      <c r="AI40" s="714">
        <f>IF(L40-AG40&lt;=3,3,L40-AG40)</f>
        <v>5</v>
      </c>
      <c r="AJ40" s="711">
        <f>IFERROR(IF(M40&gt;=1,(AH40*AI40)," ")," ")</f>
        <v>15</v>
      </c>
      <c r="AK40" s="711" t="str">
        <f>+CONCATENATE(AH40,AI40)</f>
        <v>35</v>
      </c>
      <c r="AL40" s="711" t="str">
        <f>+IF(D40="Institucional",VLOOKUP(AK40,'[3]Conveciones Riesgo Ajustada'!$D$10:$F$25,2,0),VLOOKUP(AK40,'[3]Conveciones Riesgo Ajustada'!$D$10:$F$25,3,0))</f>
        <v>RI - Alta</v>
      </c>
      <c r="AM40" s="712" t="str">
        <f>+VLOOKUP(AL40,'[3]Conveciones Riesgo Ajustada'!$C$29:$D$36,2,0)</f>
        <v>Evitar el riesgo</v>
      </c>
      <c r="AN40" s="423" t="s">
        <v>2446</v>
      </c>
      <c r="AO40" s="424">
        <v>0.5</v>
      </c>
      <c r="AP40" s="423" t="s">
        <v>2447</v>
      </c>
      <c r="AQ40" s="266" t="s">
        <v>2448</v>
      </c>
      <c r="AR40" s="267">
        <v>43466</v>
      </c>
      <c r="AS40" s="267">
        <v>43830</v>
      </c>
      <c r="AT40" s="268" t="s">
        <v>2449</v>
      </c>
      <c r="AU40" s="150"/>
      <c r="AV40" s="162"/>
      <c r="AW40" s="159"/>
      <c r="AX40" s="150"/>
      <c r="AY40" s="285"/>
      <c r="AZ40" s="150">
        <v>43698</v>
      </c>
      <c r="BA40" s="168" t="s">
        <v>2534</v>
      </c>
      <c r="BB40" s="373">
        <v>0.4</v>
      </c>
      <c r="BC40" s="248">
        <v>43714</v>
      </c>
      <c r="BD40" s="247" t="s">
        <v>2431</v>
      </c>
      <c r="BE40" s="306">
        <v>43796</v>
      </c>
      <c r="BF40" s="562" t="s">
        <v>2861</v>
      </c>
      <c r="BG40" s="563">
        <v>0.13</v>
      </c>
      <c r="BH40" s="563">
        <v>0.4</v>
      </c>
      <c r="BI40" s="248">
        <v>43815</v>
      </c>
      <c r="BJ40" s="535" t="s">
        <v>2439</v>
      </c>
      <c r="BK40" s="148"/>
      <c r="BL40" s="148"/>
      <c r="BM40" s="149"/>
      <c r="BN40" s="149"/>
      <c r="BO40" s="149"/>
      <c r="BP40" s="149"/>
    </row>
    <row r="41" spans="1:68" s="260" customFormat="1" ht="69.75" customHeight="1" x14ac:dyDescent="0.2">
      <c r="A41" s="263">
        <v>1</v>
      </c>
      <c r="B41" s="263" t="s">
        <v>93</v>
      </c>
      <c r="C41" s="263" t="s">
        <v>94</v>
      </c>
      <c r="D41" s="263" t="s">
        <v>572</v>
      </c>
      <c r="E41" s="261" t="s">
        <v>1193</v>
      </c>
      <c r="F41" s="531" t="s">
        <v>2441</v>
      </c>
      <c r="G41" s="261" t="s">
        <v>2450</v>
      </c>
      <c r="H41" s="531" t="s">
        <v>2443</v>
      </c>
      <c r="I41" s="545" t="s">
        <v>14</v>
      </c>
      <c r="J41" s="545" t="s">
        <v>2444</v>
      </c>
      <c r="K41" s="715"/>
      <c r="L41" s="715"/>
      <c r="M41" s="716"/>
      <c r="N41" s="716"/>
      <c r="O41" s="717"/>
      <c r="P41" s="262" t="s">
        <v>2451</v>
      </c>
      <c r="Q41" s="263" t="s">
        <v>599</v>
      </c>
      <c r="R41" s="242"/>
      <c r="S41" s="264"/>
      <c r="T41" s="242"/>
      <c r="U41" s="264"/>
      <c r="V41" s="242"/>
      <c r="W41" s="264"/>
      <c r="X41" s="242"/>
      <c r="Y41" s="264"/>
      <c r="Z41" s="242"/>
      <c r="AA41" s="264"/>
      <c r="AB41" s="265"/>
      <c r="AC41" s="265"/>
      <c r="AD41" s="264">
        <f t="shared" si="20"/>
        <v>0</v>
      </c>
      <c r="AE41" s="264">
        <f t="shared" si="21"/>
        <v>0</v>
      </c>
      <c r="AF41" s="713"/>
      <c r="AG41" s="713"/>
      <c r="AH41" s="714"/>
      <c r="AI41" s="714"/>
      <c r="AJ41" s="711"/>
      <c r="AK41" s="711"/>
      <c r="AL41" s="711"/>
      <c r="AM41" s="712"/>
      <c r="AN41" s="423" t="s">
        <v>2452</v>
      </c>
      <c r="AO41" s="424">
        <v>0.2</v>
      </c>
      <c r="AP41" s="425" t="s">
        <v>2453</v>
      </c>
      <c r="AQ41" s="266" t="s">
        <v>2448</v>
      </c>
      <c r="AR41" s="267">
        <v>43466</v>
      </c>
      <c r="AS41" s="267">
        <v>43830</v>
      </c>
      <c r="AT41" s="268" t="s">
        <v>1223</v>
      </c>
      <c r="AU41" s="150"/>
      <c r="AV41" s="162"/>
      <c r="AW41" s="159"/>
      <c r="AX41" s="150"/>
      <c r="AY41" s="285"/>
      <c r="AZ41" s="150">
        <v>43698</v>
      </c>
      <c r="BA41" s="168" t="s">
        <v>2535</v>
      </c>
      <c r="BB41" s="374">
        <v>0.15</v>
      </c>
      <c r="BC41" s="248">
        <v>43714</v>
      </c>
      <c r="BD41" s="247" t="s">
        <v>2431</v>
      </c>
      <c r="BE41" s="306">
        <v>43796</v>
      </c>
      <c r="BF41" s="250" t="s">
        <v>2862</v>
      </c>
      <c r="BG41" s="563">
        <v>0.1</v>
      </c>
      <c r="BH41" s="563">
        <v>0.3</v>
      </c>
      <c r="BI41" s="248">
        <v>43815</v>
      </c>
      <c r="BJ41" s="535" t="s">
        <v>2439</v>
      </c>
      <c r="BK41" s="148"/>
      <c r="BL41" s="148"/>
      <c r="BM41" s="149"/>
      <c r="BN41" s="149"/>
      <c r="BO41" s="149"/>
      <c r="BP41" s="149"/>
    </row>
    <row r="42" spans="1:68" s="260" customFormat="1" ht="69.75" customHeight="1" x14ac:dyDescent="0.2">
      <c r="A42" s="263">
        <v>1</v>
      </c>
      <c r="B42" s="263" t="s">
        <v>93</v>
      </c>
      <c r="C42" s="263" t="s">
        <v>94</v>
      </c>
      <c r="D42" s="263" t="s">
        <v>572</v>
      </c>
      <c r="E42" s="261" t="s">
        <v>1193</v>
      </c>
      <c r="F42" s="531" t="s">
        <v>2441</v>
      </c>
      <c r="G42" s="261" t="s">
        <v>2454</v>
      </c>
      <c r="H42" s="531" t="s">
        <v>2455</v>
      </c>
      <c r="I42" s="545" t="s">
        <v>14</v>
      </c>
      <c r="J42" s="545" t="s">
        <v>2444</v>
      </c>
      <c r="K42" s="715"/>
      <c r="L42" s="715"/>
      <c r="M42" s="716"/>
      <c r="N42" s="716"/>
      <c r="O42" s="717"/>
      <c r="P42" s="269" t="s">
        <v>2456</v>
      </c>
      <c r="Q42" s="263" t="s">
        <v>599</v>
      </c>
      <c r="R42" s="242"/>
      <c r="S42" s="264"/>
      <c r="T42" s="242"/>
      <c r="U42" s="264"/>
      <c r="V42" s="242"/>
      <c r="W42" s="264"/>
      <c r="X42" s="242"/>
      <c r="Y42" s="264"/>
      <c r="Z42" s="242"/>
      <c r="AA42" s="264"/>
      <c r="AB42" s="265"/>
      <c r="AC42" s="265"/>
      <c r="AD42" s="264">
        <f t="shared" si="20"/>
        <v>0</v>
      </c>
      <c r="AE42" s="264">
        <f t="shared" si="21"/>
        <v>0</v>
      </c>
      <c r="AF42" s="713"/>
      <c r="AG42" s="713"/>
      <c r="AH42" s="714"/>
      <c r="AI42" s="714"/>
      <c r="AJ42" s="711"/>
      <c r="AK42" s="711"/>
      <c r="AL42" s="711"/>
      <c r="AM42" s="712"/>
      <c r="AN42" s="423" t="s">
        <v>2457</v>
      </c>
      <c r="AO42" s="424">
        <v>0.3</v>
      </c>
      <c r="AP42" s="425" t="s">
        <v>2458</v>
      </c>
      <c r="AQ42" s="266" t="s">
        <v>2448</v>
      </c>
      <c r="AR42" s="267">
        <v>43466</v>
      </c>
      <c r="AS42" s="267">
        <v>43830</v>
      </c>
      <c r="AT42" s="268" t="s">
        <v>1223</v>
      </c>
      <c r="AU42" s="150"/>
      <c r="AV42" s="162"/>
      <c r="AW42" s="159"/>
      <c r="AX42" s="150"/>
      <c r="AY42" s="285"/>
      <c r="AZ42" s="150">
        <v>43698</v>
      </c>
      <c r="BA42" s="168" t="s">
        <v>2536</v>
      </c>
      <c r="BB42" s="373">
        <v>0.2</v>
      </c>
      <c r="BC42" s="248">
        <v>43714</v>
      </c>
      <c r="BD42" s="247" t="s">
        <v>2431</v>
      </c>
      <c r="BE42" s="306">
        <v>43796</v>
      </c>
      <c r="BF42" s="562" t="s">
        <v>2863</v>
      </c>
      <c r="BG42" s="563">
        <v>0.1</v>
      </c>
      <c r="BH42" s="563">
        <v>0.3</v>
      </c>
      <c r="BI42" s="248">
        <v>43815</v>
      </c>
      <c r="BJ42" s="535" t="s">
        <v>2439</v>
      </c>
      <c r="BK42" s="148"/>
      <c r="BL42" s="148"/>
      <c r="BM42" s="149"/>
      <c r="BN42" s="149"/>
      <c r="BO42" s="149"/>
      <c r="BP42" s="149"/>
    </row>
    <row r="43" spans="1:68" ht="69.95" customHeight="1" x14ac:dyDescent="0.2">
      <c r="A43" s="271">
        <v>2</v>
      </c>
      <c r="B43" s="271" t="s">
        <v>93</v>
      </c>
      <c r="C43" s="271" t="str">
        <f>IFERROR(+VLOOKUP(B43,'Tablas de apoyo'!$C10:$D22,2,0),"")</f>
        <v xml:space="preserve">Planificar e implementar estrategias de manejo  que permitan tener un sistema de Parques efectivamente gestionado. </v>
      </c>
      <c r="D43" s="271" t="s">
        <v>572</v>
      </c>
      <c r="E43" s="272" t="s">
        <v>1078</v>
      </c>
      <c r="F43" s="273" t="s">
        <v>1079</v>
      </c>
      <c r="G43" s="272" t="s">
        <v>1080</v>
      </c>
      <c r="H43" s="273" t="s">
        <v>1081</v>
      </c>
      <c r="I43" s="271" t="s">
        <v>14</v>
      </c>
      <c r="J43" s="276" t="s">
        <v>1082</v>
      </c>
      <c r="K43" s="171">
        <v>4</v>
      </c>
      <c r="L43" s="171">
        <v>4</v>
      </c>
      <c r="M43" s="172">
        <f>IF(K43&gt;=1,(K43*L43)," ")</f>
        <v>16</v>
      </c>
      <c r="N43" s="172" t="str">
        <f>+CONCATENATE(K43,L43)</f>
        <v>44</v>
      </c>
      <c r="O43" s="172" t="str">
        <f>+IF(D43="Institucional",VLOOKUP(N43,'Conveciones Riesgo Ajustada'!$D$10:$F$25,2,0),VLOOKUP(N43,'Conveciones Riesgo Ajustada'!$D$10:$F$25,3,0))</f>
        <v>RI - Moderada</v>
      </c>
      <c r="P43" s="174" t="s">
        <v>1083</v>
      </c>
      <c r="Q43" s="171" t="s">
        <v>599</v>
      </c>
      <c r="R43" s="184" t="s">
        <v>139</v>
      </c>
      <c r="S43" s="185" t="str">
        <f t="shared" si="14"/>
        <v>15</v>
      </c>
      <c r="T43" s="184" t="s">
        <v>139</v>
      </c>
      <c r="U43" s="185" t="str">
        <f t="shared" si="15"/>
        <v>15</v>
      </c>
      <c r="V43" s="184" t="s">
        <v>139</v>
      </c>
      <c r="W43" s="185" t="str">
        <f t="shared" si="16"/>
        <v>20</v>
      </c>
      <c r="X43" s="184" t="s">
        <v>139</v>
      </c>
      <c r="Y43" s="185" t="str">
        <f t="shared" si="17"/>
        <v>20</v>
      </c>
      <c r="Z43" s="184" t="s">
        <v>139</v>
      </c>
      <c r="AA43" s="185" t="str">
        <f t="shared" si="18"/>
        <v>30</v>
      </c>
      <c r="AB43" s="184">
        <f t="shared" si="19"/>
        <v>100</v>
      </c>
      <c r="AC43" s="184" t="s">
        <v>605</v>
      </c>
      <c r="AD43" s="185">
        <f t="shared" si="20"/>
        <v>2</v>
      </c>
      <c r="AE43" s="185">
        <f t="shared" si="21"/>
        <v>0</v>
      </c>
      <c r="AF43" s="184">
        <f t="shared" ref="AF43:AG43" si="23">SUM(AD43:AD44)</f>
        <v>4</v>
      </c>
      <c r="AG43" s="184">
        <f t="shared" si="23"/>
        <v>0</v>
      </c>
      <c r="AH43" s="185">
        <f>IF(K43-AF43&lt;=1,1,K43-AF43)</f>
        <v>1</v>
      </c>
      <c r="AI43" s="185">
        <f>IF(L43-AG43&lt;=3,3,L43-AG43)</f>
        <v>4</v>
      </c>
      <c r="AJ43" s="172">
        <f>IFERROR(IF(M43&gt;=1,(AH43*AI43)," ")," ")</f>
        <v>4</v>
      </c>
      <c r="AK43" s="172" t="str">
        <f>+CONCATENATE(AH43,AI43)</f>
        <v>14</v>
      </c>
      <c r="AL43" s="172" t="str">
        <f>+IF(D43="Institucional",VLOOKUP(AK43,'Conveciones Riesgo Ajustada'!$D$10:$F$25,2,0),VLOOKUP(AK43,'Conveciones Riesgo Ajustada'!$D$10:$F$25,3,0))</f>
        <v>RI - Muy baja</v>
      </c>
      <c r="AM43" s="186" t="str">
        <f>+VLOOKUP(AL43,'Conveciones Riesgo Ajustada'!$C$29:$D$36,2,0)</f>
        <v>Asumir el riesgo</v>
      </c>
      <c r="AN43" s="281" t="s">
        <v>1084</v>
      </c>
      <c r="AO43" s="418">
        <v>0.6</v>
      </c>
      <c r="AP43" s="272" t="s">
        <v>1085</v>
      </c>
      <c r="AQ43" s="187" t="s">
        <v>625</v>
      </c>
      <c r="AR43" s="188">
        <v>43497</v>
      </c>
      <c r="AS43" s="188">
        <v>43829</v>
      </c>
      <c r="AT43" s="174" t="s">
        <v>1086</v>
      </c>
      <c r="AU43" s="150">
        <v>43566</v>
      </c>
      <c r="AV43" s="162" t="s">
        <v>2246</v>
      </c>
      <c r="AW43" s="161">
        <v>0.21</v>
      </c>
      <c r="AX43" s="248">
        <v>43588</v>
      </c>
      <c r="AY43" s="247" t="s">
        <v>2431</v>
      </c>
      <c r="AZ43" s="310">
        <v>43700</v>
      </c>
      <c r="BA43" s="311" t="s">
        <v>2699</v>
      </c>
      <c r="BB43" s="348">
        <v>0.93</v>
      </c>
      <c r="BC43" s="248">
        <v>43713</v>
      </c>
      <c r="BD43" s="535" t="s">
        <v>2439</v>
      </c>
      <c r="BE43" s="220">
        <v>43795</v>
      </c>
      <c r="BF43" s="168" t="s">
        <v>2864</v>
      </c>
      <c r="BG43" s="223">
        <v>0.15</v>
      </c>
      <c r="BH43" s="564">
        <v>0.5</v>
      </c>
      <c r="BI43" s="248">
        <v>43815</v>
      </c>
      <c r="BJ43" s="535" t="s">
        <v>2439</v>
      </c>
      <c r="BK43" s="148"/>
      <c r="BL43" s="148"/>
      <c r="BM43" s="149"/>
      <c r="BN43" s="149"/>
      <c r="BO43" s="149"/>
      <c r="BP43" s="149"/>
    </row>
    <row r="44" spans="1:68" ht="69.95" customHeight="1" x14ac:dyDescent="0.2">
      <c r="A44" s="271">
        <v>2</v>
      </c>
      <c r="B44" s="271" t="s">
        <v>93</v>
      </c>
      <c r="C44" s="271" t="str">
        <f>IFERROR(+VLOOKUP(B44,'Tablas de apoyo'!$C10:$D22,2,0),"")</f>
        <v xml:space="preserve">Planificar e implementar estrategias de manejo  que permitan tener un sistema de Parques efectivamente gestionado. </v>
      </c>
      <c r="D44" s="271" t="s">
        <v>572</v>
      </c>
      <c r="E44" s="272" t="s">
        <v>1078</v>
      </c>
      <c r="F44" s="273" t="s">
        <v>1079</v>
      </c>
      <c r="G44" s="272" t="s">
        <v>1087</v>
      </c>
      <c r="H44" s="273" t="s">
        <v>1081</v>
      </c>
      <c r="I44" s="271"/>
      <c r="J44" s="276" t="s">
        <v>1082</v>
      </c>
      <c r="K44" s="171"/>
      <c r="L44" s="171"/>
      <c r="M44" s="172"/>
      <c r="N44" s="172"/>
      <c r="O44" s="172"/>
      <c r="P44" s="174" t="s">
        <v>1088</v>
      </c>
      <c r="Q44" s="171" t="s">
        <v>599</v>
      </c>
      <c r="R44" s="184" t="s">
        <v>139</v>
      </c>
      <c r="S44" s="185" t="str">
        <f t="shared" si="14"/>
        <v>15</v>
      </c>
      <c r="T44" s="184" t="s">
        <v>139</v>
      </c>
      <c r="U44" s="185" t="str">
        <f t="shared" si="15"/>
        <v>15</v>
      </c>
      <c r="V44" s="184" t="s">
        <v>139</v>
      </c>
      <c r="W44" s="185" t="str">
        <f t="shared" si="16"/>
        <v>20</v>
      </c>
      <c r="X44" s="184" t="s">
        <v>139</v>
      </c>
      <c r="Y44" s="185" t="str">
        <f t="shared" si="17"/>
        <v>20</v>
      </c>
      <c r="Z44" s="184" t="s">
        <v>139</v>
      </c>
      <c r="AA44" s="185" t="str">
        <f t="shared" si="18"/>
        <v>30</v>
      </c>
      <c r="AB44" s="184">
        <f t="shared" si="19"/>
        <v>100</v>
      </c>
      <c r="AC44" s="184" t="s">
        <v>605</v>
      </c>
      <c r="AD44" s="185">
        <f t="shared" si="20"/>
        <v>2</v>
      </c>
      <c r="AE44" s="185">
        <f t="shared" si="21"/>
        <v>0</v>
      </c>
      <c r="AF44" s="184"/>
      <c r="AG44" s="184"/>
      <c r="AH44" s="185"/>
      <c r="AI44" s="185"/>
      <c r="AJ44" s="172"/>
      <c r="AK44" s="172"/>
      <c r="AL44" s="172"/>
      <c r="AM44" s="186"/>
      <c r="AN44" s="281" t="s">
        <v>1089</v>
      </c>
      <c r="AO44" s="418">
        <v>0.4</v>
      </c>
      <c r="AP44" s="272" t="s">
        <v>1090</v>
      </c>
      <c r="AQ44" s="187" t="s">
        <v>625</v>
      </c>
      <c r="AR44" s="188">
        <v>43497</v>
      </c>
      <c r="AS44" s="188">
        <v>43829</v>
      </c>
      <c r="AT44" s="174" t="s">
        <v>1086</v>
      </c>
      <c r="AU44" s="150">
        <v>43570</v>
      </c>
      <c r="AV44" s="162" t="s">
        <v>2247</v>
      </c>
      <c r="AW44" s="161">
        <v>0.15</v>
      </c>
      <c r="AX44" s="248">
        <v>43588</v>
      </c>
      <c r="AY44" s="247" t="s">
        <v>2431</v>
      </c>
      <c r="AZ44" s="310">
        <v>43700</v>
      </c>
      <c r="BA44" s="311" t="s">
        <v>2700</v>
      </c>
      <c r="BB44" s="348">
        <v>0.8</v>
      </c>
      <c r="BC44" s="248">
        <v>43713</v>
      </c>
      <c r="BD44" s="535" t="s">
        <v>2439</v>
      </c>
      <c r="BE44" s="220">
        <v>43795</v>
      </c>
      <c r="BF44" s="562" t="s">
        <v>2865</v>
      </c>
      <c r="BG44" s="223">
        <v>0.1</v>
      </c>
      <c r="BH44" s="564">
        <v>0.3</v>
      </c>
      <c r="BI44" s="248">
        <v>43815</v>
      </c>
      <c r="BJ44" s="535" t="s">
        <v>2439</v>
      </c>
      <c r="BK44" s="148"/>
      <c r="BL44" s="148"/>
      <c r="BM44" s="149"/>
      <c r="BN44" s="149"/>
      <c r="BO44" s="149"/>
      <c r="BP44" s="149"/>
    </row>
    <row r="45" spans="1:68" ht="69.95" customHeight="1" x14ac:dyDescent="0.2">
      <c r="A45" s="271">
        <v>2</v>
      </c>
      <c r="B45" s="271" t="s">
        <v>93</v>
      </c>
      <c r="C45" s="271" t="str">
        <f>IFERROR(+VLOOKUP(B45,'Tablas de apoyo'!$C10:$D22,2,0),"")</f>
        <v xml:space="preserve">Planificar e implementar estrategias de manejo  que permitan tener un sistema de Parques efectivamente gestionado. </v>
      </c>
      <c r="D45" s="271" t="s">
        <v>572</v>
      </c>
      <c r="E45" s="272" t="s">
        <v>1078</v>
      </c>
      <c r="F45" s="273" t="s">
        <v>1091</v>
      </c>
      <c r="G45" s="272" t="s">
        <v>1092</v>
      </c>
      <c r="H45" s="273" t="s">
        <v>1093</v>
      </c>
      <c r="I45" s="271" t="s">
        <v>14</v>
      </c>
      <c r="J45" s="276" t="s">
        <v>1094</v>
      </c>
      <c r="K45" s="171">
        <v>5</v>
      </c>
      <c r="L45" s="171">
        <v>4</v>
      </c>
      <c r="M45" s="172">
        <f>IF(K45&gt;=1,(K45*L45)," ")</f>
        <v>20</v>
      </c>
      <c r="N45" s="172" t="str">
        <f>+CONCATENATE(K45,L45)</f>
        <v>54</v>
      </c>
      <c r="O45" s="172" t="str">
        <f>+IF(D45="Institucional",VLOOKUP(N45,'Conveciones Riesgo Ajustada'!$D$10:$F$25,2,0),VLOOKUP(N45,'Conveciones Riesgo Ajustada'!$D$10:$F$25,3,0))</f>
        <v>RI - Moderada</v>
      </c>
      <c r="P45" s="174" t="s">
        <v>1095</v>
      </c>
      <c r="Q45" s="171" t="s">
        <v>599</v>
      </c>
      <c r="R45" s="184" t="s">
        <v>139</v>
      </c>
      <c r="S45" s="185" t="str">
        <f t="shared" si="14"/>
        <v>15</v>
      </c>
      <c r="T45" s="184" t="s">
        <v>139</v>
      </c>
      <c r="U45" s="185" t="str">
        <f t="shared" si="15"/>
        <v>15</v>
      </c>
      <c r="V45" s="184" t="s">
        <v>139</v>
      </c>
      <c r="W45" s="185" t="str">
        <f t="shared" si="16"/>
        <v>20</v>
      </c>
      <c r="X45" s="184" t="s">
        <v>139</v>
      </c>
      <c r="Y45" s="185" t="str">
        <f t="shared" si="17"/>
        <v>20</v>
      </c>
      <c r="Z45" s="184" t="s">
        <v>139</v>
      </c>
      <c r="AA45" s="185" t="str">
        <f t="shared" si="18"/>
        <v>30</v>
      </c>
      <c r="AB45" s="184">
        <f t="shared" si="19"/>
        <v>100</v>
      </c>
      <c r="AC45" s="184" t="s">
        <v>605</v>
      </c>
      <c r="AD45" s="185">
        <f t="shared" si="20"/>
        <v>2</v>
      </c>
      <c r="AE45" s="185">
        <f t="shared" si="21"/>
        <v>0</v>
      </c>
      <c r="AF45" s="184">
        <f t="shared" ref="AF45:AG45" si="24">SUM(AD45:AD47)</f>
        <v>6</v>
      </c>
      <c r="AG45" s="184">
        <f t="shared" si="24"/>
        <v>0</v>
      </c>
      <c r="AH45" s="185">
        <f>IF(K45-AF45&lt;=1,1,K45-AF45)</f>
        <v>1</v>
      </c>
      <c r="AI45" s="185">
        <f>IF(L45-AG45&lt;=3,3,L45-AG45)</f>
        <v>4</v>
      </c>
      <c r="AJ45" s="172">
        <f>IFERROR(IF(M45&gt;=1,(AH45*AI45)," ")," ")</f>
        <v>4</v>
      </c>
      <c r="AK45" s="172" t="str">
        <f>+CONCATENATE(AH45,AI45)</f>
        <v>14</v>
      </c>
      <c r="AL45" s="172" t="str">
        <f>+IF(D45="Institucional",VLOOKUP(AK45,'Conveciones Riesgo Ajustada'!$D$10:$F$25,2,0),VLOOKUP(AK45,'Conveciones Riesgo Ajustada'!$D$10:$F$25,3,0))</f>
        <v>RI - Muy baja</v>
      </c>
      <c r="AM45" s="186" t="str">
        <f>+VLOOKUP(AL45,'Conveciones Riesgo Ajustada'!$C$29:$D$36,2,0)</f>
        <v>Asumir el riesgo</v>
      </c>
      <c r="AN45" s="281" t="s">
        <v>1096</v>
      </c>
      <c r="AO45" s="418">
        <v>0.3</v>
      </c>
      <c r="AP45" s="272" t="s">
        <v>1097</v>
      </c>
      <c r="AQ45" s="187" t="s">
        <v>625</v>
      </c>
      <c r="AR45" s="188">
        <v>43497</v>
      </c>
      <c r="AS45" s="188">
        <v>43829</v>
      </c>
      <c r="AT45" s="174" t="s">
        <v>1098</v>
      </c>
      <c r="AU45" s="150">
        <v>43577</v>
      </c>
      <c r="AV45" s="162" t="s">
        <v>2248</v>
      </c>
      <c r="AW45" s="161">
        <v>0.08</v>
      </c>
      <c r="AX45" s="248">
        <v>43588</v>
      </c>
      <c r="AY45" s="247" t="s">
        <v>2431</v>
      </c>
      <c r="AZ45" s="310">
        <v>43700</v>
      </c>
      <c r="BA45" s="311" t="s">
        <v>2701</v>
      </c>
      <c r="BB45" s="348">
        <v>0.2</v>
      </c>
      <c r="BC45" s="248">
        <v>43714</v>
      </c>
      <c r="BD45" s="247" t="s">
        <v>2431</v>
      </c>
      <c r="BE45" s="220">
        <v>43795</v>
      </c>
      <c r="BF45" s="562" t="s">
        <v>2866</v>
      </c>
      <c r="BG45" s="223">
        <v>7.0000000000000007E-2</v>
      </c>
      <c r="BH45" s="564">
        <v>0.2</v>
      </c>
      <c r="BI45" s="248">
        <v>43815</v>
      </c>
      <c r="BJ45" s="535" t="s">
        <v>2439</v>
      </c>
      <c r="BK45" s="148"/>
      <c r="BL45" s="148"/>
      <c r="BM45" s="149"/>
      <c r="BN45" s="149"/>
      <c r="BO45" s="149"/>
      <c r="BP45" s="149"/>
    </row>
    <row r="46" spans="1:68" ht="69.95" customHeight="1" x14ac:dyDescent="0.2">
      <c r="A46" s="271">
        <v>2</v>
      </c>
      <c r="B46" s="271" t="s">
        <v>93</v>
      </c>
      <c r="C46" s="271" t="str">
        <f>IFERROR(+VLOOKUP(B46,'Tablas de apoyo'!$C10:$D22,2,0),"")</f>
        <v xml:space="preserve">Planificar e implementar estrategias de manejo  que permitan tener un sistema de Parques efectivamente gestionado. </v>
      </c>
      <c r="D46" s="271" t="s">
        <v>572</v>
      </c>
      <c r="E46" s="273" t="s">
        <v>1078</v>
      </c>
      <c r="F46" s="273" t="s">
        <v>1091</v>
      </c>
      <c r="G46" s="273" t="s">
        <v>1099</v>
      </c>
      <c r="H46" s="273" t="s">
        <v>1093</v>
      </c>
      <c r="I46" s="271" t="s">
        <v>14</v>
      </c>
      <c r="J46" s="276" t="s">
        <v>1094</v>
      </c>
      <c r="K46" s="171"/>
      <c r="L46" s="171"/>
      <c r="M46" s="172"/>
      <c r="N46" s="172"/>
      <c r="O46" s="172"/>
      <c r="P46" s="174" t="s">
        <v>1100</v>
      </c>
      <c r="Q46" s="171" t="s">
        <v>599</v>
      </c>
      <c r="R46" s="184" t="s">
        <v>139</v>
      </c>
      <c r="S46" s="185" t="str">
        <f t="shared" si="14"/>
        <v>15</v>
      </c>
      <c r="T46" s="184" t="s">
        <v>139</v>
      </c>
      <c r="U46" s="185" t="str">
        <f t="shared" si="15"/>
        <v>15</v>
      </c>
      <c r="V46" s="184" t="s">
        <v>139</v>
      </c>
      <c r="W46" s="185" t="str">
        <f t="shared" si="16"/>
        <v>20</v>
      </c>
      <c r="X46" s="184" t="s">
        <v>139</v>
      </c>
      <c r="Y46" s="185" t="str">
        <f t="shared" si="17"/>
        <v>20</v>
      </c>
      <c r="Z46" s="184" t="s">
        <v>139</v>
      </c>
      <c r="AA46" s="185" t="str">
        <f t="shared" si="18"/>
        <v>30</v>
      </c>
      <c r="AB46" s="184">
        <f t="shared" si="19"/>
        <v>100</v>
      </c>
      <c r="AC46" s="184" t="s">
        <v>605</v>
      </c>
      <c r="AD46" s="185">
        <f t="shared" si="20"/>
        <v>2</v>
      </c>
      <c r="AE46" s="185">
        <f t="shared" si="21"/>
        <v>0</v>
      </c>
      <c r="AF46" s="184"/>
      <c r="AG46" s="184"/>
      <c r="AH46" s="185"/>
      <c r="AI46" s="185"/>
      <c r="AJ46" s="172"/>
      <c r="AK46" s="172"/>
      <c r="AL46" s="172"/>
      <c r="AM46" s="186"/>
      <c r="AN46" s="281" t="s">
        <v>1101</v>
      </c>
      <c r="AO46" s="418">
        <v>0.3</v>
      </c>
      <c r="AP46" s="272" t="s">
        <v>1102</v>
      </c>
      <c r="AQ46" s="187" t="s">
        <v>625</v>
      </c>
      <c r="AR46" s="188">
        <v>43497</v>
      </c>
      <c r="AS46" s="188">
        <v>43829</v>
      </c>
      <c r="AT46" s="174" t="s">
        <v>1098</v>
      </c>
      <c r="AU46" s="150">
        <v>43570</v>
      </c>
      <c r="AV46" s="162" t="s">
        <v>2249</v>
      </c>
      <c r="AW46" s="161">
        <v>0.1</v>
      </c>
      <c r="AX46" s="248">
        <v>43588</v>
      </c>
      <c r="AY46" s="247" t="s">
        <v>2431</v>
      </c>
      <c r="AZ46" s="310">
        <v>43700</v>
      </c>
      <c r="BA46" s="311" t="s">
        <v>2702</v>
      </c>
      <c r="BB46" s="348">
        <v>0.2</v>
      </c>
      <c r="BC46" s="248">
        <v>43714</v>
      </c>
      <c r="BD46" s="247" t="s">
        <v>2431</v>
      </c>
      <c r="BE46" s="220">
        <v>43795</v>
      </c>
      <c r="BF46" s="562" t="s">
        <v>2867</v>
      </c>
      <c r="BG46" s="223">
        <v>1</v>
      </c>
      <c r="BH46" s="223">
        <v>1</v>
      </c>
      <c r="BI46" s="248">
        <v>43815</v>
      </c>
      <c r="BJ46" s="535" t="s">
        <v>2439</v>
      </c>
      <c r="BK46" s="148"/>
      <c r="BL46" s="148"/>
      <c r="BM46" s="149"/>
      <c r="BN46" s="149"/>
      <c r="BO46" s="149"/>
      <c r="BP46" s="149"/>
    </row>
    <row r="47" spans="1:68" ht="69.95" customHeight="1" x14ac:dyDescent="0.2">
      <c r="A47" s="271">
        <v>2</v>
      </c>
      <c r="B47" s="271" t="s">
        <v>93</v>
      </c>
      <c r="C47" s="271" t="str">
        <f>IFERROR(+VLOOKUP(B47,'Tablas de apoyo'!$C10:$D22,2,0),"")</f>
        <v xml:space="preserve">Planificar e implementar estrategias de manejo  que permitan tener un sistema de Parques efectivamente gestionado. </v>
      </c>
      <c r="D47" s="271" t="s">
        <v>572</v>
      </c>
      <c r="E47" s="273" t="s">
        <v>1078</v>
      </c>
      <c r="F47" s="273" t="s">
        <v>1091</v>
      </c>
      <c r="G47" s="273" t="s">
        <v>1099</v>
      </c>
      <c r="H47" s="273" t="s">
        <v>1093</v>
      </c>
      <c r="I47" s="271" t="s">
        <v>14</v>
      </c>
      <c r="J47" s="276" t="s">
        <v>1094</v>
      </c>
      <c r="K47" s="171"/>
      <c r="L47" s="171"/>
      <c r="M47" s="172"/>
      <c r="N47" s="172"/>
      <c r="O47" s="172"/>
      <c r="P47" s="174" t="s">
        <v>1103</v>
      </c>
      <c r="Q47" s="171" t="s">
        <v>599</v>
      </c>
      <c r="R47" s="184" t="s">
        <v>139</v>
      </c>
      <c r="S47" s="185" t="str">
        <f t="shared" si="14"/>
        <v>15</v>
      </c>
      <c r="T47" s="184" t="s">
        <v>139</v>
      </c>
      <c r="U47" s="185" t="str">
        <f t="shared" si="15"/>
        <v>15</v>
      </c>
      <c r="V47" s="184" t="s">
        <v>139</v>
      </c>
      <c r="W47" s="185" t="str">
        <f t="shared" si="16"/>
        <v>20</v>
      </c>
      <c r="X47" s="184" t="s">
        <v>139</v>
      </c>
      <c r="Y47" s="185" t="str">
        <f t="shared" si="17"/>
        <v>20</v>
      </c>
      <c r="Z47" s="184" t="s">
        <v>139</v>
      </c>
      <c r="AA47" s="185" t="str">
        <f t="shared" si="18"/>
        <v>30</v>
      </c>
      <c r="AB47" s="184">
        <f t="shared" si="19"/>
        <v>100</v>
      </c>
      <c r="AC47" s="184" t="s">
        <v>605</v>
      </c>
      <c r="AD47" s="185">
        <f t="shared" si="20"/>
        <v>2</v>
      </c>
      <c r="AE47" s="185">
        <f t="shared" si="21"/>
        <v>0</v>
      </c>
      <c r="AF47" s="184"/>
      <c r="AG47" s="184"/>
      <c r="AH47" s="185"/>
      <c r="AI47" s="185"/>
      <c r="AJ47" s="172"/>
      <c r="AK47" s="172"/>
      <c r="AL47" s="172"/>
      <c r="AM47" s="186"/>
      <c r="AN47" s="281" t="s">
        <v>1104</v>
      </c>
      <c r="AO47" s="418">
        <v>0.4</v>
      </c>
      <c r="AP47" s="272" t="s">
        <v>1105</v>
      </c>
      <c r="AQ47" s="187" t="s">
        <v>625</v>
      </c>
      <c r="AR47" s="188">
        <v>43497</v>
      </c>
      <c r="AS47" s="188">
        <v>43829</v>
      </c>
      <c r="AT47" s="174" t="s">
        <v>1098</v>
      </c>
      <c r="AU47" s="150">
        <v>43570</v>
      </c>
      <c r="AV47" s="162" t="s">
        <v>2250</v>
      </c>
      <c r="AW47" s="161">
        <v>0.33</v>
      </c>
      <c r="AX47" s="248">
        <v>43588</v>
      </c>
      <c r="AY47" s="247" t="s">
        <v>2431</v>
      </c>
      <c r="AZ47" s="310">
        <v>43700</v>
      </c>
      <c r="BA47" s="311" t="s">
        <v>2703</v>
      </c>
      <c r="BB47" s="348">
        <v>0.27</v>
      </c>
      <c r="BC47" s="248">
        <v>43714</v>
      </c>
      <c r="BD47" s="247" t="s">
        <v>2431</v>
      </c>
      <c r="BE47" s="220">
        <v>43795</v>
      </c>
      <c r="BF47" s="250" t="s">
        <v>2868</v>
      </c>
      <c r="BG47" s="223">
        <v>0.5</v>
      </c>
      <c r="BH47" s="223">
        <v>1</v>
      </c>
      <c r="BI47" s="248">
        <v>43815</v>
      </c>
      <c r="BJ47" s="535" t="s">
        <v>2439</v>
      </c>
      <c r="BK47" s="148"/>
      <c r="BL47" s="148"/>
      <c r="BM47" s="149"/>
      <c r="BN47" s="149"/>
      <c r="BO47" s="149"/>
      <c r="BP47" s="149"/>
    </row>
    <row r="48" spans="1:68" ht="69.95" customHeight="1" x14ac:dyDescent="0.2">
      <c r="A48" s="271">
        <v>2</v>
      </c>
      <c r="B48" s="271" t="s">
        <v>93</v>
      </c>
      <c r="C48" s="271" t="str">
        <f>IFERROR(+VLOOKUP(B48,'Tablas de apoyo'!$C10:$D22,2,0),"")</f>
        <v xml:space="preserve">Planificar e implementar estrategias de manejo  que permitan tener un sistema de Parques efectivamente gestionado. </v>
      </c>
      <c r="D48" s="271" t="s">
        <v>572</v>
      </c>
      <c r="E48" s="273" t="s">
        <v>1106</v>
      </c>
      <c r="F48" s="273" t="s">
        <v>1107</v>
      </c>
      <c r="G48" s="273" t="s">
        <v>1108</v>
      </c>
      <c r="H48" s="273" t="s">
        <v>1109</v>
      </c>
      <c r="I48" s="271" t="s">
        <v>14</v>
      </c>
      <c r="J48" s="276" t="s">
        <v>800</v>
      </c>
      <c r="K48" s="171">
        <v>5</v>
      </c>
      <c r="L48" s="171">
        <v>4</v>
      </c>
      <c r="M48" s="172">
        <f>IF(K48&gt;=1,(K48*L48)," ")</f>
        <v>20</v>
      </c>
      <c r="N48" s="172" t="str">
        <f>+CONCATENATE(K48,L48)</f>
        <v>54</v>
      </c>
      <c r="O48" s="172" t="str">
        <f>+IF(D48="Institucional",VLOOKUP(N48,'Conveciones Riesgo Ajustada'!$D$10:$F$25,2,0),VLOOKUP(N48,'Conveciones Riesgo Ajustada'!$D$10:$F$25,3,0))</f>
        <v>RI - Moderada</v>
      </c>
      <c r="P48" s="174" t="s">
        <v>1103</v>
      </c>
      <c r="Q48" s="171" t="s">
        <v>599</v>
      </c>
      <c r="R48" s="184" t="s">
        <v>139</v>
      </c>
      <c r="S48" s="185" t="str">
        <f t="shared" si="14"/>
        <v>15</v>
      </c>
      <c r="T48" s="184" t="s">
        <v>139</v>
      </c>
      <c r="U48" s="185" t="str">
        <f t="shared" si="15"/>
        <v>15</v>
      </c>
      <c r="V48" s="184" t="s">
        <v>139</v>
      </c>
      <c r="W48" s="185" t="str">
        <f t="shared" si="16"/>
        <v>20</v>
      </c>
      <c r="X48" s="184" t="s">
        <v>139</v>
      </c>
      <c r="Y48" s="185" t="str">
        <f t="shared" si="17"/>
        <v>20</v>
      </c>
      <c r="Z48" s="184" t="s">
        <v>139</v>
      </c>
      <c r="AA48" s="185" t="str">
        <f t="shared" si="18"/>
        <v>30</v>
      </c>
      <c r="AB48" s="184">
        <f t="shared" si="19"/>
        <v>100</v>
      </c>
      <c r="AC48" s="184" t="s">
        <v>605</v>
      </c>
      <c r="AD48" s="185">
        <f t="shared" si="20"/>
        <v>2</v>
      </c>
      <c r="AE48" s="185">
        <f t="shared" si="21"/>
        <v>0</v>
      </c>
      <c r="AF48" s="184">
        <f t="shared" ref="AF48:AG48" si="25">SUM(AD48:AD50)</f>
        <v>4</v>
      </c>
      <c r="AG48" s="184">
        <f t="shared" si="25"/>
        <v>0</v>
      </c>
      <c r="AH48" s="185">
        <f>IF(K48-AF48&lt;=1,1,K48-AF48)</f>
        <v>1</v>
      </c>
      <c r="AI48" s="185">
        <f>IF(L48-AG48&lt;=3,3,L48-AG48)</f>
        <v>4</v>
      </c>
      <c r="AJ48" s="172">
        <f>IFERROR(IF(M48&gt;=1,(AH48*AI48)," ")," ")</f>
        <v>4</v>
      </c>
      <c r="AK48" s="172" t="str">
        <f>+CONCATENATE(AH48,AI48)</f>
        <v>14</v>
      </c>
      <c r="AL48" s="172" t="str">
        <f>+IF(D48="Institucional",VLOOKUP(AK48,'Conveciones Riesgo Ajustada'!$D$10:$F$25,2,0),VLOOKUP(AK48,'Conveciones Riesgo Ajustada'!$D$10:$F$25,3,0))</f>
        <v>RI - Muy baja</v>
      </c>
      <c r="AM48" s="186" t="str">
        <f>+VLOOKUP(AL48,'Conveciones Riesgo Ajustada'!$C$29:$D$36,2,0)</f>
        <v>Asumir el riesgo</v>
      </c>
      <c r="AN48" s="272" t="s">
        <v>1110</v>
      </c>
      <c r="AO48" s="418">
        <v>0.4</v>
      </c>
      <c r="AP48" s="426" t="s">
        <v>1111</v>
      </c>
      <c r="AQ48" s="199" t="s">
        <v>842</v>
      </c>
      <c r="AR48" s="188">
        <v>43497</v>
      </c>
      <c r="AS48" s="188">
        <v>43829</v>
      </c>
      <c r="AT48" s="174" t="s">
        <v>1112</v>
      </c>
      <c r="AU48" s="150">
        <v>43564</v>
      </c>
      <c r="AV48" s="162" t="s">
        <v>2251</v>
      </c>
      <c r="AW48" s="161">
        <v>0.05</v>
      </c>
      <c r="AX48" s="248">
        <v>43588</v>
      </c>
      <c r="AY48" s="247" t="s">
        <v>2431</v>
      </c>
      <c r="AZ48" s="310">
        <v>43689</v>
      </c>
      <c r="BA48" s="311" t="s">
        <v>2704</v>
      </c>
      <c r="BB48" s="161">
        <v>0.27</v>
      </c>
      <c r="BC48" s="248">
        <v>43714</v>
      </c>
      <c r="BD48" s="247" t="s">
        <v>2431</v>
      </c>
      <c r="BE48" s="565">
        <v>43795</v>
      </c>
      <c r="BF48" s="566" t="s">
        <v>2869</v>
      </c>
      <c r="BG48" s="567">
        <v>0.5</v>
      </c>
      <c r="BH48" s="564"/>
      <c r="BI48" s="248">
        <v>43815</v>
      </c>
      <c r="BJ48" s="535" t="s">
        <v>2439</v>
      </c>
      <c r="BK48" s="148"/>
      <c r="BL48" s="148"/>
      <c r="BM48" s="149"/>
      <c r="BN48" s="149"/>
      <c r="BO48" s="149"/>
      <c r="BP48" s="149"/>
    </row>
    <row r="49" spans="1:68" ht="69.95" customHeight="1" x14ac:dyDescent="0.2">
      <c r="A49" s="271">
        <v>2</v>
      </c>
      <c r="B49" s="276" t="s">
        <v>93</v>
      </c>
      <c r="C49" s="271" t="str">
        <f>IFERROR(+VLOOKUP(B49,'Tablas de apoyo'!$C10:$D22,2,0),"")</f>
        <v xml:space="preserve">Planificar e implementar estrategias de manejo  que permitan tener un sistema de Parques efectivamente gestionado. </v>
      </c>
      <c r="D49" s="271" t="s">
        <v>572</v>
      </c>
      <c r="E49" s="273" t="s">
        <v>1106</v>
      </c>
      <c r="F49" s="273"/>
      <c r="G49" s="273" t="s">
        <v>1113</v>
      </c>
      <c r="H49" s="273" t="s">
        <v>1109</v>
      </c>
      <c r="I49" s="271" t="s">
        <v>14</v>
      </c>
      <c r="J49" s="276" t="s">
        <v>800</v>
      </c>
      <c r="K49" s="171"/>
      <c r="L49" s="171"/>
      <c r="M49" s="172"/>
      <c r="N49" s="172"/>
      <c r="O49" s="172"/>
      <c r="P49" s="193" t="s">
        <v>1114</v>
      </c>
      <c r="Q49" s="171" t="s">
        <v>599</v>
      </c>
      <c r="R49" s="184" t="s">
        <v>139</v>
      </c>
      <c r="S49" s="185" t="str">
        <f t="shared" si="14"/>
        <v>15</v>
      </c>
      <c r="T49" s="184" t="s">
        <v>139</v>
      </c>
      <c r="U49" s="185" t="str">
        <f t="shared" si="15"/>
        <v>15</v>
      </c>
      <c r="V49" s="184" t="s">
        <v>139</v>
      </c>
      <c r="W49" s="185" t="str">
        <f t="shared" si="16"/>
        <v>20</v>
      </c>
      <c r="X49" s="184" t="s">
        <v>139</v>
      </c>
      <c r="Y49" s="185" t="str">
        <f t="shared" si="17"/>
        <v>20</v>
      </c>
      <c r="Z49" s="184" t="s">
        <v>139</v>
      </c>
      <c r="AA49" s="185" t="str">
        <f t="shared" si="18"/>
        <v>30</v>
      </c>
      <c r="AB49" s="184">
        <f t="shared" si="19"/>
        <v>100</v>
      </c>
      <c r="AC49" s="184" t="s">
        <v>605</v>
      </c>
      <c r="AD49" s="185">
        <f t="shared" si="20"/>
        <v>2</v>
      </c>
      <c r="AE49" s="185">
        <f t="shared" si="21"/>
        <v>0</v>
      </c>
      <c r="AF49" s="184"/>
      <c r="AG49" s="184"/>
      <c r="AH49" s="185"/>
      <c r="AI49" s="185"/>
      <c r="AJ49" s="172"/>
      <c r="AK49" s="172"/>
      <c r="AL49" s="172"/>
      <c r="AM49" s="186"/>
      <c r="AN49" s="272" t="s">
        <v>1115</v>
      </c>
      <c r="AO49" s="418">
        <v>0.4</v>
      </c>
      <c r="AP49" s="426" t="s">
        <v>1105</v>
      </c>
      <c r="AQ49" s="199" t="s">
        <v>842</v>
      </c>
      <c r="AR49" s="188">
        <v>43497</v>
      </c>
      <c r="AS49" s="188">
        <v>43829</v>
      </c>
      <c r="AT49" s="174" t="s">
        <v>1112</v>
      </c>
      <c r="AU49" s="150">
        <v>43564</v>
      </c>
      <c r="AV49" s="162" t="s">
        <v>2252</v>
      </c>
      <c r="AW49" s="161">
        <v>0.14000000000000001</v>
      </c>
      <c r="AX49" s="248">
        <v>43588</v>
      </c>
      <c r="AY49" s="247" t="s">
        <v>2431</v>
      </c>
      <c r="AZ49" s="310">
        <v>43689</v>
      </c>
      <c r="BA49" s="311" t="s">
        <v>2705</v>
      </c>
      <c r="BB49" s="161">
        <v>0.27</v>
      </c>
      <c r="BC49" s="248">
        <v>43714</v>
      </c>
      <c r="BD49" s="247" t="s">
        <v>2431</v>
      </c>
      <c r="BE49" s="565">
        <v>43795</v>
      </c>
      <c r="BF49" s="566" t="s">
        <v>2870</v>
      </c>
      <c r="BG49" s="567">
        <v>0.4</v>
      </c>
      <c r="BH49" s="564"/>
      <c r="BI49" s="248">
        <v>43815</v>
      </c>
      <c r="BJ49" s="535" t="s">
        <v>2439</v>
      </c>
      <c r="BK49" s="148"/>
      <c r="BL49" s="148"/>
      <c r="BM49" s="149"/>
      <c r="BN49" s="149"/>
      <c r="BO49" s="149"/>
      <c r="BP49" s="149"/>
    </row>
    <row r="50" spans="1:68" ht="69.95" customHeight="1" x14ac:dyDescent="0.2">
      <c r="A50" s="271">
        <v>2</v>
      </c>
      <c r="B50" s="276" t="s">
        <v>93</v>
      </c>
      <c r="C50" s="271"/>
      <c r="D50" s="271" t="s">
        <v>572</v>
      </c>
      <c r="E50" s="273" t="s">
        <v>1106</v>
      </c>
      <c r="F50" s="273"/>
      <c r="G50" s="273" t="s">
        <v>1113</v>
      </c>
      <c r="H50" s="273"/>
      <c r="I50" s="271"/>
      <c r="J50" s="276" t="s">
        <v>800</v>
      </c>
      <c r="K50" s="171"/>
      <c r="L50" s="171"/>
      <c r="M50" s="172"/>
      <c r="N50" s="172"/>
      <c r="O50" s="172"/>
      <c r="P50" s="193" t="s">
        <v>1114</v>
      </c>
      <c r="Q50" s="171"/>
      <c r="R50" s="184"/>
      <c r="S50" s="185"/>
      <c r="T50" s="184"/>
      <c r="U50" s="185"/>
      <c r="V50" s="184"/>
      <c r="W50" s="185"/>
      <c r="X50" s="184"/>
      <c r="Y50" s="185"/>
      <c r="Z50" s="184"/>
      <c r="AA50" s="185"/>
      <c r="AB50" s="184"/>
      <c r="AC50" s="184"/>
      <c r="AD50" s="185"/>
      <c r="AE50" s="185"/>
      <c r="AF50" s="184"/>
      <c r="AG50" s="184"/>
      <c r="AH50" s="185"/>
      <c r="AI50" s="185"/>
      <c r="AJ50" s="172"/>
      <c r="AK50" s="172"/>
      <c r="AL50" s="172"/>
      <c r="AM50" s="186"/>
      <c r="AN50" s="272" t="s">
        <v>1116</v>
      </c>
      <c r="AO50" s="418">
        <v>0.2</v>
      </c>
      <c r="AP50" s="272" t="s">
        <v>1117</v>
      </c>
      <c r="AQ50" s="199" t="s">
        <v>842</v>
      </c>
      <c r="AR50" s="188">
        <v>43497</v>
      </c>
      <c r="AS50" s="188">
        <v>43829</v>
      </c>
      <c r="AT50" s="174" t="s">
        <v>1112</v>
      </c>
      <c r="AU50" s="150">
        <v>43564</v>
      </c>
      <c r="AV50" s="162" t="s">
        <v>2253</v>
      </c>
      <c r="AW50" s="161">
        <v>7.0000000000000007E-2</v>
      </c>
      <c r="AX50" s="248">
        <v>43588</v>
      </c>
      <c r="AY50" s="544" t="s">
        <v>2434</v>
      </c>
      <c r="AZ50" s="310">
        <v>43689</v>
      </c>
      <c r="BA50" s="311" t="s">
        <v>2706</v>
      </c>
      <c r="BB50" s="161">
        <v>0.14000000000000001</v>
      </c>
      <c r="BC50" s="248">
        <v>43714</v>
      </c>
      <c r="BD50" s="247" t="s">
        <v>2431</v>
      </c>
      <c r="BE50" s="231">
        <v>43796</v>
      </c>
      <c r="BF50" s="232" t="s">
        <v>2871</v>
      </c>
      <c r="BG50" s="420">
        <v>0.1</v>
      </c>
      <c r="BH50" s="420">
        <v>0.3</v>
      </c>
      <c r="BI50" s="248">
        <v>43815</v>
      </c>
      <c r="BJ50" s="535" t="s">
        <v>2439</v>
      </c>
      <c r="BK50" s="148"/>
      <c r="BL50" s="148"/>
      <c r="BM50" s="149"/>
      <c r="BN50" s="149"/>
      <c r="BO50" s="149"/>
      <c r="BP50" s="149"/>
    </row>
    <row r="51" spans="1:68" ht="69.75" customHeight="1" x14ac:dyDescent="0.2">
      <c r="A51" s="271">
        <v>2</v>
      </c>
      <c r="B51" s="271" t="s">
        <v>93</v>
      </c>
      <c r="C51" s="271" t="str">
        <f>IFERROR(+VLOOKUP(B51,'Tablas de apoyo'!$C10:$D22,2,0),"")</f>
        <v xml:space="preserve">Planificar e implementar estrategias de manejo  que permitan tener un sistema de Parques efectivamente gestionado. </v>
      </c>
      <c r="D51" s="271" t="s">
        <v>572</v>
      </c>
      <c r="E51" s="273" t="s">
        <v>1106</v>
      </c>
      <c r="F51" s="272" t="s">
        <v>1118</v>
      </c>
      <c r="G51" s="272" t="s">
        <v>1119</v>
      </c>
      <c r="H51" s="273" t="s">
        <v>1120</v>
      </c>
      <c r="I51" s="271" t="s">
        <v>14</v>
      </c>
      <c r="J51" s="276" t="s">
        <v>1121</v>
      </c>
      <c r="K51" s="171">
        <v>3</v>
      </c>
      <c r="L51" s="171">
        <v>4</v>
      </c>
      <c r="M51" s="172">
        <f>IF(K51&gt;=1,(K51*L51)," ")</f>
        <v>12</v>
      </c>
      <c r="N51" s="172" t="str">
        <f>+CONCATENATE(K51,L51)</f>
        <v>34</v>
      </c>
      <c r="O51" s="172" t="str">
        <f>+IF(D51="Institucional",VLOOKUP(N51,'Conveciones Riesgo Ajustada'!$D$10:$F$25,2,0),VLOOKUP(N51,'Conveciones Riesgo Ajustada'!$D$10:$F$25,3,0))</f>
        <v>RI - Moderada</v>
      </c>
      <c r="P51" s="174" t="s">
        <v>1103</v>
      </c>
      <c r="Q51" s="171" t="s">
        <v>1122</v>
      </c>
      <c r="R51" s="184" t="s">
        <v>139</v>
      </c>
      <c r="S51" s="185" t="str">
        <f t="shared" ref="S51:S81" si="26">IF(R51= "SI","15",0)</f>
        <v>15</v>
      </c>
      <c r="T51" s="184" t="s">
        <v>139</v>
      </c>
      <c r="U51" s="185" t="str">
        <f t="shared" ref="U51:U81" si="27">IF(T51= "SI","15",0)</f>
        <v>15</v>
      </c>
      <c r="V51" s="184" t="s">
        <v>139</v>
      </c>
      <c r="W51" s="185" t="str">
        <f t="shared" ref="W51:W81" si="28">IF(V51= "SI","20",0)</f>
        <v>20</v>
      </c>
      <c r="X51" s="184" t="s">
        <v>139</v>
      </c>
      <c r="Y51" s="185" t="str">
        <f t="shared" ref="Y51:Y81" si="29">IF(X51= "SI","20",0)</f>
        <v>20</v>
      </c>
      <c r="Z51" s="184" t="s">
        <v>139</v>
      </c>
      <c r="AA51" s="185" t="str">
        <f t="shared" ref="AA51:AA81" si="30">IF(Z51= "SI","30",0)</f>
        <v>30</v>
      </c>
      <c r="AB51" s="184">
        <f t="shared" ref="AB51:AB81" si="31">+$S51+$U51+$W51+$Y51+$AA51</f>
        <v>100</v>
      </c>
      <c r="AC51" s="184" t="s">
        <v>605</v>
      </c>
      <c r="AD51" s="185">
        <f t="shared" ref="AD51:AD81" si="32">IF(AC51="PROBABILIDAD ",1,0)*IF(AB51&lt;=50,0,IF(AB51&lt;75,1,2))</f>
        <v>2</v>
      </c>
      <c r="AE51" s="185">
        <f t="shared" ref="AE51:AE81" si="33">IF(AC51="IMPACTO ",1,0)*IF(AB51&lt;=50,0,IF(AB51&lt;75,1,2))</f>
        <v>0</v>
      </c>
      <c r="AF51" s="184">
        <f t="shared" ref="AF51:AG51" si="34">SUM(AD51:AD53)</f>
        <v>6</v>
      </c>
      <c r="AG51" s="184">
        <f t="shared" si="34"/>
        <v>0</v>
      </c>
      <c r="AH51" s="185">
        <f>IF(K51-AF51&lt;=1,1,K51-AF51)</f>
        <v>1</v>
      </c>
      <c r="AI51" s="185">
        <f>IF(L51-AG51&lt;=3,3,L51-AG51)</f>
        <v>4</v>
      </c>
      <c r="AJ51" s="172">
        <f>IFERROR(IF(M51&gt;=1,(AH51*AI51)," ")," ")</f>
        <v>4</v>
      </c>
      <c r="AK51" s="172" t="str">
        <f>+CONCATENATE(AH51,AI51)</f>
        <v>14</v>
      </c>
      <c r="AL51" s="172" t="str">
        <f>+IF(D51="Institucional",VLOOKUP(AK51,'Conveciones Riesgo Ajustada'!$D$10:$F$25,2,0),VLOOKUP(AK51,'Conveciones Riesgo Ajustada'!$D$10:$F$25,3,0))</f>
        <v>RI - Muy baja</v>
      </c>
      <c r="AM51" s="186" t="str">
        <f>+VLOOKUP(AL51,'Conveciones Riesgo Ajustada'!$C$29:$D$36,2,0)</f>
        <v>Asumir el riesgo</v>
      </c>
      <c r="AN51" s="272" t="s">
        <v>1123</v>
      </c>
      <c r="AO51" s="418">
        <v>0.4</v>
      </c>
      <c r="AP51" s="272" t="s">
        <v>1124</v>
      </c>
      <c r="AQ51" s="199" t="s">
        <v>842</v>
      </c>
      <c r="AR51" s="188">
        <v>43497</v>
      </c>
      <c r="AS51" s="188">
        <v>43829</v>
      </c>
      <c r="AT51" s="174" t="s">
        <v>1125</v>
      </c>
      <c r="AU51" s="150">
        <v>43567</v>
      </c>
      <c r="AV51" s="162" t="s">
        <v>2254</v>
      </c>
      <c r="AW51" s="161">
        <v>0.13</v>
      </c>
      <c r="AX51" s="248">
        <v>43588</v>
      </c>
      <c r="AY51" s="247" t="s">
        <v>2431</v>
      </c>
      <c r="AZ51" s="310">
        <v>43700</v>
      </c>
      <c r="BA51" s="311" t="s">
        <v>2707</v>
      </c>
      <c r="BB51" s="348">
        <v>0.26</v>
      </c>
      <c r="BC51" s="248">
        <v>43714</v>
      </c>
      <c r="BD51" s="247" t="s">
        <v>2431</v>
      </c>
      <c r="BE51" s="231">
        <v>43796</v>
      </c>
      <c r="BF51" s="232" t="s">
        <v>2872</v>
      </c>
      <c r="BG51" s="420">
        <v>0.1</v>
      </c>
      <c r="BH51" s="420">
        <v>0.3</v>
      </c>
      <c r="BI51" s="248">
        <v>43815</v>
      </c>
      <c r="BJ51" s="535" t="s">
        <v>2439</v>
      </c>
      <c r="BK51" s="148"/>
      <c r="BL51" s="148"/>
      <c r="BM51" s="149"/>
      <c r="BN51" s="149"/>
      <c r="BO51" s="149"/>
      <c r="BP51" s="149"/>
    </row>
    <row r="52" spans="1:68" ht="69.75" customHeight="1" x14ac:dyDescent="0.2">
      <c r="A52" s="271">
        <v>2</v>
      </c>
      <c r="B52" s="271" t="s">
        <v>93</v>
      </c>
      <c r="C52" s="271" t="str">
        <f>IFERROR(+VLOOKUP(B52,'Tablas de apoyo'!$C10:$D22,2,0),"")</f>
        <v xml:space="preserve">Planificar e implementar estrategias de manejo  que permitan tener un sistema de Parques efectivamente gestionado. </v>
      </c>
      <c r="D52" s="271" t="s">
        <v>572</v>
      </c>
      <c r="E52" s="273" t="s">
        <v>1106</v>
      </c>
      <c r="F52" s="272" t="s">
        <v>1118</v>
      </c>
      <c r="G52" s="273" t="s">
        <v>1126</v>
      </c>
      <c r="H52" s="273" t="s">
        <v>1120</v>
      </c>
      <c r="I52" s="271" t="s">
        <v>14</v>
      </c>
      <c r="J52" s="276" t="s">
        <v>1121</v>
      </c>
      <c r="K52" s="171"/>
      <c r="L52" s="171"/>
      <c r="M52" s="172"/>
      <c r="N52" s="172"/>
      <c r="O52" s="172"/>
      <c r="P52" s="174" t="s">
        <v>1127</v>
      </c>
      <c r="Q52" s="171" t="s">
        <v>599</v>
      </c>
      <c r="R52" s="184" t="s">
        <v>139</v>
      </c>
      <c r="S52" s="185" t="str">
        <f t="shared" si="26"/>
        <v>15</v>
      </c>
      <c r="T52" s="184" t="s">
        <v>139</v>
      </c>
      <c r="U52" s="185" t="str">
        <f t="shared" si="27"/>
        <v>15</v>
      </c>
      <c r="V52" s="184" t="s">
        <v>139</v>
      </c>
      <c r="W52" s="185" t="str">
        <f t="shared" si="28"/>
        <v>20</v>
      </c>
      <c r="X52" s="184" t="s">
        <v>139</v>
      </c>
      <c r="Y52" s="185" t="str">
        <f t="shared" si="29"/>
        <v>20</v>
      </c>
      <c r="Z52" s="184" t="s">
        <v>139</v>
      </c>
      <c r="AA52" s="185" t="str">
        <f t="shared" si="30"/>
        <v>30</v>
      </c>
      <c r="AB52" s="184">
        <f t="shared" si="31"/>
        <v>100</v>
      </c>
      <c r="AC52" s="184" t="s">
        <v>605</v>
      </c>
      <c r="AD52" s="185">
        <f t="shared" si="32"/>
        <v>2</v>
      </c>
      <c r="AE52" s="185">
        <f t="shared" si="33"/>
        <v>0</v>
      </c>
      <c r="AF52" s="184"/>
      <c r="AG52" s="184"/>
      <c r="AH52" s="185"/>
      <c r="AI52" s="185"/>
      <c r="AJ52" s="172"/>
      <c r="AK52" s="172"/>
      <c r="AL52" s="172"/>
      <c r="AM52" s="186"/>
      <c r="AN52" s="272" t="s">
        <v>1128</v>
      </c>
      <c r="AO52" s="418">
        <v>0.4</v>
      </c>
      <c r="AP52" s="272" t="s">
        <v>1129</v>
      </c>
      <c r="AQ52" s="199" t="s">
        <v>842</v>
      </c>
      <c r="AR52" s="188">
        <v>43497</v>
      </c>
      <c r="AS52" s="188">
        <v>43829</v>
      </c>
      <c r="AT52" s="174" t="s">
        <v>1125</v>
      </c>
      <c r="AU52" s="150">
        <v>43567</v>
      </c>
      <c r="AV52" s="162" t="s">
        <v>2255</v>
      </c>
      <c r="AW52" s="161">
        <v>0.13</v>
      </c>
      <c r="AX52" s="248">
        <v>43588</v>
      </c>
      <c r="AY52" s="247" t="s">
        <v>2431</v>
      </c>
      <c r="AZ52" s="310">
        <v>43700</v>
      </c>
      <c r="BA52" s="311" t="s">
        <v>2708</v>
      </c>
      <c r="BB52" s="348">
        <v>0.26</v>
      </c>
      <c r="BC52" s="248">
        <v>43714</v>
      </c>
      <c r="BD52" s="247" t="s">
        <v>2431</v>
      </c>
      <c r="BE52" s="231">
        <v>43796</v>
      </c>
      <c r="BF52" s="232" t="s">
        <v>2873</v>
      </c>
      <c r="BG52" s="420">
        <v>0</v>
      </c>
      <c r="BH52" s="420">
        <v>0.4</v>
      </c>
      <c r="BI52" s="248">
        <v>43815</v>
      </c>
      <c r="BJ52" s="535" t="s">
        <v>2439</v>
      </c>
      <c r="BK52" s="148"/>
      <c r="BL52" s="148"/>
      <c r="BM52" s="149"/>
      <c r="BN52" s="149"/>
      <c r="BO52" s="149"/>
      <c r="BP52" s="149"/>
    </row>
    <row r="53" spans="1:68" ht="69.95" customHeight="1" x14ac:dyDescent="0.2">
      <c r="A53" s="271">
        <v>2</v>
      </c>
      <c r="B53" s="271" t="s">
        <v>93</v>
      </c>
      <c r="C53" s="271" t="str">
        <f>IFERROR(+VLOOKUP(B53,'Tablas de apoyo'!$C10:$D22,2,0),"")</f>
        <v xml:space="preserve">Planificar e implementar estrategias de manejo  que permitan tener un sistema de Parques efectivamente gestionado. </v>
      </c>
      <c r="D53" s="271" t="s">
        <v>572</v>
      </c>
      <c r="E53" s="273" t="s">
        <v>1106</v>
      </c>
      <c r="F53" s="273"/>
      <c r="G53" s="273" t="s">
        <v>1126</v>
      </c>
      <c r="H53" s="273"/>
      <c r="I53" s="271"/>
      <c r="J53" s="276" t="s">
        <v>1121</v>
      </c>
      <c r="K53" s="171"/>
      <c r="L53" s="171"/>
      <c r="M53" s="172"/>
      <c r="N53" s="172"/>
      <c r="O53" s="172"/>
      <c r="P53" s="174" t="s">
        <v>1130</v>
      </c>
      <c r="Q53" s="171" t="s">
        <v>599</v>
      </c>
      <c r="R53" s="184" t="s">
        <v>139</v>
      </c>
      <c r="S53" s="185" t="str">
        <f t="shared" si="26"/>
        <v>15</v>
      </c>
      <c r="T53" s="184" t="s">
        <v>139</v>
      </c>
      <c r="U53" s="185" t="str">
        <f t="shared" si="27"/>
        <v>15</v>
      </c>
      <c r="V53" s="184" t="s">
        <v>139</v>
      </c>
      <c r="W53" s="185" t="str">
        <f t="shared" si="28"/>
        <v>20</v>
      </c>
      <c r="X53" s="184" t="s">
        <v>139</v>
      </c>
      <c r="Y53" s="185" t="str">
        <f t="shared" si="29"/>
        <v>20</v>
      </c>
      <c r="Z53" s="184" t="s">
        <v>139</v>
      </c>
      <c r="AA53" s="185" t="str">
        <f t="shared" si="30"/>
        <v>30</v>
      </c>
      <c r="AB53" s="184">
        <f t="shared" si="31"/>
        <v>100</v>
      </c>
      <c r="AC53" s="184" t="s">
        <v>605</v>
      </c>
      <c r="AD53" s="185">
        <f t="shared" si="32"/>
        <v>2</v>
      </c>
      <c r="AE53" s="185">
        <f t="shared" si="33"/>
        <v>0</v>
      </c>
      <c r="AF53" s="184"/>
      <c r="AG53" s="184"/>
      <c r="AH53" s="185"/>
      <c r="AI53" s="185"/>
      <c r="AJ53" s="172"/>
      <c r="AK53" s="172"/>
      <c r="AL53" s="172"/>
      <c r="AM53" s="186"/>
      <c r="AN53" s="272" t="s">
        <v>1131</v>
      </c>
      <c r="AO53" s="418">
        <v>0.2</v>
      </c>
      <c r="AP53" s="272" t="s">
        <v>1132</v>
      </c>
      <c r="AQ53" s="199" t="s">
        <v>842</v>
      </c>
      <c r="AR53" s="188">
        <v>43497</v>
      </c>
      <c r="AS53" s="188">
        <v>43829</v>
      </c>
      <c r="AT53" s="174" t="s">
        <v>1125</v>
      </c>
      <c r="AU53" s="150">
        <v>43567</v>
      </c>
      <c r="AV53" s="162" t="s">
        <v>2256</v>
      </c>
      <c r="AW53" s="161">
        <v>0.02</v>
      </c>
      <c r="AX53" s="248">
        <v>43588</v>
      </c>
      <c r="AY53" s="247" t="s">
        <v>2431</v>
      </c>
      <c r="AZ53" s="310">
        <v>43700</v>
      </c>
      <c r="BA53" s="311" t="s">
        <v>2709</v>
      </c>
      <c r="BB53" s="348">
        <v>0.12</v>
      </c>
      <c r="BC53" s="248">
        <v>43714</v>
      </c>
      <c r="BD53" s="247" t="s">
        <v>2431</v>
      </c>
      <c r="BE53" s="306">
        <v>43794</v>
      </c>
      <c r="BF53" s="168" t="s">
        <v>2874</v>
      </c>
      <c r="BG53" s="343">
        <v>0.4</v>
      </c>
      <c r="BH53" s="223">
        <v>0.4</v>
      </c>
      <c r="BI53" s="248">
        <v>43815</v>
      </c>
      <c r="BJ53" s="535" t="s">
        <v>2439</v>
      </c>
      <c r="BK53" s="148"/>
      <c r="BL53" s="148"/>
      <c r="BM53" s="149"/>
      <c r="BN53" s="149"/>
      <c r="BO53" s="149"/>
      <c r="BP53" s="149"/>
    </row>
    <row r="54" spans="1:68" ht="97.5" customHeight="1" x14ac:dyDescent="0.2">
      <c r="A54" s="271">
        <v>2</v>
      </c>
      <c r="B54" s="271" t="s">
        <v>93</v>
      </c>
      <c r="C54" s="271" t="str">
        <f>IFERROR(+VLOOKUP(B54,'Tablas de apoyo'!$C10:$D22,2,0),"")</f>
        <v xml:space="preserve">Planificar e implementar estrategias de manejo  que permitan tener un sistema de Parques efectivamente gestionado. </v>
      </c>
      <c r="D54" s="271" t="s">
        <v>572</v>
      </c>
      <c r="E54" s="273" t="s">
        <v>1106</v>
      </c>
      <c r="F54" s="273" t="s">
        <v>1133</v>
      </c>
      <c r="G54" s="272" t="s">
        <v>1134</v>
      </c>
      <c r="H54" s="273" t="s">
        <v>1135</v>
      </c>
      <c r="I54" s="271" t="s">
        <v>14</v>
      </c>
      <c r="J54" s="276" t="s">
        <v>1136</v>
      </c>
      <c r="K54" s="171">
        <v>3</v>
      </c>
      <c r="L54" s="171">
        <v>4</v>
      </c>
      <c r="M54" s="172">
        <f>IF(K54&gt;=1,(K54*L54)," ")</f>
        <v>12</v>
      </c>
      <c r="N54" s="172" t="str">
        <f>+CONCATENATE(K54,L54)</f>
        <v>34</v>
      </c>
      <c r="O54" s="172" t="str">
        <f>+IF(D54="Institucional",VLOOKUP(N54,'Conveciones Riesgo Ajustada'!$D$10:$F$25,2,0),VLOOKUP(N54,'Conveciones Riesgo Ajustada'!$D$10:$F$25,3,0))</f>
        <v>RI - Moderada</v>
      </c>
      <c r="P54" s="174" t="s">
        <v>1137</v>
      </c>
      <c r="Q54" s="171" t="s">
        <v>599</v>
      </c>
      <c r="R54" s="184" t="s">
        <v>139</v>
      </c>
      <c r="S54" s="185" t="str">
        <f t="shared" si="26"/>
        <v>15</v>
      </c>
      <c r="T54" s="184" t="s">
        <v>139</v>
      </c>
      <c r="U54" s="185" t="str">
        <f t="shared" si="27"/>
        <v>15</v>
      </c>
      <c r="V54" s="184" t="s">
        <v>139</v>
      </c>
      <c r="W54" s="185" t="str">
        <f t="shared" si="28"/>
        <v>20</v>
      </c>
      <c r="X54" s="184" t="s">
        <v>139</v>
      </c>
      <c r="Y54" s="185" t="str">
        <f t="shared" si="29"/>
        <v>20</v>
      </c>
      <c r="Z54" s="184" t="s">
        <v>139</v>
      </c>
      <c r="AA54" s="185" t="str">
        <f t="shared" si="30"/>
        <v>30</v>
      </c>
      <c r="AB54" s="184">
        <f t="shared" si="31"/>
        <v>100</v>
      </c>
      <c r="AC54" s="184" t="s">
        <v>605</v>
      </c>
      <c r="AD54" s="185">
        <f t="shared" si="32"/>
        <v>2</v>
      </c>
      <c r="AE54" s="185">
        <f t="shared" si="33"/>
        <v>0</v>
      </c>
      <c r="AF54" s="184">
        <f t="shared" ref="AF54:AG54" si="35">SUM(AD54:AD55)</f>
        <v>2</v>
      </c>
      <c r="AG54" s="184">
        <f t="shared" si="35"/>
        <v>0</v>
      </c>
      <c r="AH54" s="185">
        <f>IF(K54-AF54&lt;=1,1,K54-AF54)</f>
        <v>1</v>
      </c>
      <c r="AI54" s="185">
        <f>IF(L54-AG54&lt;=3,3,L54-AG54)</f>
        <v>4</v>
      </c>
      <c r="AJ54" s="172">
        <f>IFERROR(IF(M54&gt;=1,(AH54*AI54)," ")," ")</f>
        <v>4</v>
      </c>
      <c r="AK54" s="172" t="str">
        <f>+CONCATENATE(AH54,AI54)</f>
        <v>14</v>
      </c>
      <c r="AL54" s="172" t="str">
        <f>+IF(D54="Institucional",VLOOKUP(AK54,'Conveciones Riesgo Ajustada'!$D$10:$F$25,2,0),VLOOKUP(AK54,'Conveciones Riesgo Ajustada'!$D$10:$F$25,3,0))</f>
        <v>RI - Muy baja</v>
      </c>
      <c r="AM54" s="186" t="str">
        <f>+VLOOKUP(AL54,'Conveciones Riesgo Ajustada'!$C$29:$D$36,2,0)</f>
        <v>Asumir el riesgo</v>
      </c>
      <c r="AN54" s="272" t="s">
        <v>1138</v>
      </c>
      <c r="AO54" s="427">
        <v>0.5</v>
      </c>
      <c r="AP54" s="272" t="s">
        <v>1139</v>
      </c>
      <c r="AQ54" s="199" t="s">
        <v>842</v>
      </c>
      <c r="AR54" s="188">
        <v>43497</v>
      </c>
      <c r="AS54" s="188">
        <v>43829</v>
      </c>
      <c r="AT54" s="174" t="s">
        <v>1140</v>
      </c>
      <c r="AU54" s="150">
        <v>43571</v>
      </c>
      <c r="AV54" s="162" t="s">
        <v>2257</v>
      </c>
      <c r="AW54" s="161">
        <v>0.25</v>
      </c>
      <c r="AX54" s="248">
        <v>43588</v>
      </c>
      <c r="AY54" s="247" t="s">
        <v>2431</v>
      </c>
      <c r="AZ54" s="310">
        <v>43682</v>
      </c>
      <c r="BA54" s="311" t="s">
        <v>2710</v>
      </c>
      <c r="BB54" s="348">
        <v>0.5</v>
      </c>
      <c r="BC54" s="248">
        <v>43714</v>
      </c>
      <c r="BD54" s="247" t="s">
        <v>2431</v>
      </c>
      <c r="BE54" s="306">
        <v>43794</v>
      </c>
      <c r="BF54" s="168" t="s">
        <v>2875</v>
      </c>
      <c r="BG54" s="343">
        <v>0.1</v>
      </c>
      <c r="BH54" s="223">
        <v>0.2</v>
      </c>
      <c r="BI54" s="248">
        <v>43815</v>
      </c>
      <c r="BJ54" s="535" t="s">
        <v>2439</v>
      </c>
      <c r="BK54" s="148"/>
      <c r="BL54" s="148"/>
      <c r="BM54" s="149"/>
      <c r="BN54" s="149"/>
      <c r="BO54" s="149"/>
      <c r="BP54" s="149"/>
    </row>
    <row r="55" spans="1:68" ht="108" customHeight="1" x14ac:dyDescent="0.2">
      <c r="A55" s="271">
        <v>2</v>
      </c>
      <c r="B55" s="271" t="s">
        <v>93</v>
      </c>
      <c r="C55" s="271" t="str">
        <f>IFERROR(+VLOOKUP(B55,'Tablas de apoyo'!$C10:$D22,2,0),"")</f>
        <v xml:space="preserve">Planificar e implementar estrategias de manejo  que permitan tener un sistema de Parques efectivamente gestionado. </v>
      </c>
      <c r="D55" s="271" t="s">
        <v>572</v>
      </c>
      <c r="E55" s="273" t="s">
        <v>1106</v>
      </c>
      <c r="F55" s="273" t="s">
        <v>1133</v>
      </c>
      <c r="G55" s="273" t="s">
        <v>1141</v>
      </c>
      <c r="H55" s="273"/>
      <c r="I55" s="271" t="s">
        <v>14</v>
      </c>
      <c r="J55" s="276" t="s">
        <v>1136</v>
      </c>
      <c r="K55" s="171"/>
      <c r="L55" s="171"/>
      <c r="M55" s="172"/>
      <c r="N55" s="172"/>
      <c r="O55" s="172"/>
      <c r="P55" s="174" t="s">
        <v>1142</v>
      </c>
      <c r="Q55" s="171" t="s">
        <v>599</v>
      </c>
      <c r="R55" s="184" t="s">
        <v>139</v>
      </c>
      <c r="S55" s="185" t="str">
        <f t="shared" si="26"/>
        <v>15</v>
      </c>
      <c r="T55" s="184" t="s">
        <v>139</v>
      </c>
      <c r="U55" s="185" t="str">
        <f t="shared" si="27"/>
        <v>15</v>
      </c>
      <c r="V55" s="184" t="s">
        <v>422</v>
      </c>
      <c r="W55" s="185">
        <f t="shared" si="28"/>
        <v>0</v>
      </c>
      <c r="X55" s="184" t="s">
        <v>139</v>
      </c>
      <c r="Y55" s="185" t="str">
        <f t="shared" si="29"/>
        <v>20</v>
      </c>
      <c r="Z55" s="184" t="s">
        <v>422</v>
      </c>
      <c r="AA55" s="185">
        <f t="shared" si="30"/>
        <v>0</v>
      </c>
      <c r="AB55" s="184">
        <f t="shared" si="31"/>
        <v>50</v>
      </c>
      <c r="AC55" s="184" t="s">
        <v>605</v>
      </c>
      <c r="AD55" s="185">
        <f t="shared" si="32"/>
        <v>0</v>
      </c>
      <c r="AE55" s="185">
        <f t="shared" si="33"/>
        <v>0</v>
      </c>
      <c r="AF55" s="184"/>
      <c r="AG55" s="184"/>
      <c r="AH55" s="185"/>
      <c r="AI55" s="185"/>
      <c r="AJ55" s="172"/>
      <c r="AK55" s="172"/>
      <c r="AL55" s="172"/>
      <c r="AM55" s="186"/>
      <c r="AN55" s="272" t="s">
        <v>1143</v>
      </c>
      <c r="AO55" s="418">
        <v>0.5</v>
      </c>
      <c r="AP55" s="273" t="s">
        <v>1144</v>
      </c>
      <c r="AQ55" s="212" t="s">
        <v>842</v>
      </c>
      <c r="AR55" s="213">
        <v>43497</v>
      </c>
      <c r="AS55" s="213">
        <v>43829</v>
      </c>
      <c r="AT55" s="174" t="s">
        <v>1140</v>
      </c>
      <c r="AU55" s="150">
        <v>43571</v>
      </c>
      <c r="AV55" s="162" t="s">
        <v>2258</v>
      </c>
      <c r="AW55" s="214">
        <v>0.25</v>
      </c>
      <c r="AX55" s="248">
        <v>43588</v>
      </c>
      <c r="AY55" s="247" t="s">
        <v>2431</v>
      </c>
      <c r="AZ55" s="310">
        <v>43682</v>
      </c>
      <c r="BA55" s="311" t="s">
        <v>2711</v>
      </c>
      <c r="BB55" s="546">
        <v>0.45</v>
      </c>
      <c r="BC55" s="248">
        <v>43714</v>
      </c>
      <c r="BD55" s="247" t="s">
        <v>2431</v>
      </c>
      <c r="BE55" s="306">
        <v>43794</v>
      </c>
      <c r="BF55" s="168" t="s">
        <v>2876</v>
      </c>
      <c r="BG55" s="343">
        <v>0.1</v>
      </c>
      <c r="BH55" s="343">
        <v>0.25</v>
      </c>
      <c r="BI55" s="248">
        <v>43815</v>
      </c>
      <c r="BJ55" s="535" t="s">
        <v>2439</v>
      </c>
      <c r="BK55" s="148"/>
      <c r="BL55" s="148"/>
      <c r="BM55" s="149"/>
      <c r="BN55" s="149"/>
      <c r="BO55" s="149"/>
      <c r="BP55" s="149"/>
    </row>
    <row r="56" spans="1:68" ht="69.95" customHeight="1" x14ac:dyDescent="0.2">
      <c r="A56" s="271">
        <v>2</v>
      </c>
      <c r="B56" s="271" t="s">
        <v>93</v>
      </c>
      <c r="C56" s="271" t="str">
        <f>IFERROR(+VLOOKUP(B56,'Tablas de apoyo'!$C10:$D22,2,0),"")</f>
        <v xml:space="preserve">Planificar e implementar estrategias de manejo  que permitan tener un sistema de Parques efectivamente gestionado. </v>
      </c>
      <c r="D56" s="271" t="s">
        <v>572</v>
      </c>
      <c r="E56" s="273" t="s">
        <v>1145</v>
      </c>
      <c r="F56" s="272" t="s">
        <v>1146</v>
      </c>
      <c r="G56" s="272" t="s">
        <v>1147</v>
      </c>
      <c r="H56" s="273" t="s">
        <v>1148</v>
      </c>
      <c r="I56" s="271" t="s">
        <v>14</v>
      </c>
      <c r="J56" s="276" t="s">
        <v>1149</v>
      </c>
      <c r="K56" s="171">
        <v>5</v>
      </c>
      <c r="L56" s="171">
        <v>3</v>
      </c>
      <c r="M56" s="172">
        <f>IF(K56&gt;=1,(K56*L56)," ")</f>
        <v>15</v>
      </c>
      <c r="N56" s="172" t="str">
        <f>+CONCATENATE(K56,L56)</f>
        <v>53</v>
      </c>
      <c r="O56" s="172" t="str">
        <f>+IF(D56="Institucional",VLOOKUP(N56,'Conveciones Riesgo Ajustada'!$D$10:$F$25,2,0),VLOOKUP(N56,'Conveciones Riesgo Ajustada'!$D$10:$F$25,3,0))</f>
        <v>RI - Baja</v>
      </c>
      <c r="P56" s="174" t="s">
        <v>1150</v>
      </c>
      <c r="Q56" s="171" t="s">
        <v>599</v>
      </c>
      <c r="R56" s="184" t="s">
        <v>139</v>
      </c>
      <c r="S56" s="185" t="str">
        <f t="shared" si="26"/>
        <v>15</v>
      </c>
      <c r="T56" s="184" t="s">
        <v>139</v>
      </c>
      <c r="U56" s="185" t="str">
        <f t="shared" si="27"/>
        <v>15</v>
      </c>
      <c r="V56" s="184" t="s">
        <v>139</v>
      </c>
      <c r="W56" s="185" t="str">
        <f t="shared" si="28"/>
        <v>20</v>
      </c>
      <c r="X56" s="184" t="s">
        <v>139</v>
      </c>
      <c r="Y56" s="185" t="str">
        <f t="shared" si="29"/>
        <v>20</v>
      </c>
      <c r="Z56" s="184" t="s">
        <v>139</v>
      </c>
      <c r="AA56" s="185" t="str">
        <f t="shared" si="30"/>
        <v>30</v>
      </c>
      <c r="AB56" s="184">
        <f t="shared" si="31"/>
        <v>100</v>
      </c>
      <c r="AC56" s="184" t="s">
        <v>605</v>
      </c>
      <c r="AD56" s="185">
        <f t="shared" si="32"/>
        <v>2</v>
      </c>
      <c r="AE56" s="185">
        <f t="shared" si="33"/>
        <v>0</v>
      </c>
      <c r="AF56" s="184">
        <f t="shared" ref="AF56:AG56" si="36">SUM(AD56:AD57)</f>
        <v>2</v>
      </c>
      <c r="AG56" s="184">
        <f t="shared" si="36"/>
        <v>2</v>
      </c>
      <c r="AH56" s="185">
        <f>IF(K56-AF56&lt;=1,1,K56-AF56)</f>
        <v>3</v>
      </c>
      <c r="AI56" s="185">
        <f>IF(L56-AG56&lt;=3,3,L56-AG56)</f>
        <v>3</v>
      </c>
      <c r="AJ56" s="172">
        <f>IFERROR(IF(M56&gt;=1,(AH56*AI56)," ")," ")</f>
        <v>9</v>
      </c>
      <c r="AK56" s="172" t="str">
        <f>+CONCATENATE(AH56,AI56)</f>
        <v>33</v>
      </c>
      <c r="AL56" s="172" t="str">
        <f>+IF(D56="Institucional",VLOOKUP(AK56,'Conveciones Riesgo Ajustada'!$D$10:$F$25,2,0),VLOOKUP(AK56,'Conveciones Riesgo Ajustada'!$D$10:$F$25,3,0))</f>
        <v>RI - Baja</v>
      </c>
      <c r="AM56" s="186" t="str">
        <f>+VLOOKUP(AL56,'Conveciones Riesgo Ajustada'!$C$29:$D$36,2,0)</f>
        <v>Reducir el riesgo</v>
      </c>
      <c r="AN56" s="272" t="s">
        <v>1151</v>
      </c>
      <c r="AO56" s="418">
        <v>0.5</v>
      </c>
      <c r="AP56" s="426" t="s">
        <v>1152</v>
      </c>
      <c r="AQ56" s="199" t="s">
        <v>842</v>
      </c>
      <c r="AR56" s="188">
        <v>43497</v>
      </c>
      <c r="AS56" s="188">
        <v>43829</v>
      </c>
      <c r="AT56" s="174" t="s">
        <v>1153</v>
      </c>
      <c r="AU56" s="150">
        <v>43563</v>
      </c>
      <c r="AV56" s="162" t="s">
        <v>2259</v>
      </c>
      <c r="AW56" s="161">
        <v>0.2</v>
      </c>
      <c r="AX56" s="248">
        <v>43588</v>
      </c>
      <c r="AY56" s="247" t="s">
        <v>2431</v>
      </c>
      <c r="AZ56" s="310">
        <v>43697</v>
      </c>
      <c r="BA56" s="311" t="s">
        <v>2712</v>
      </c>
      <c r="BB56" s="348">
        <v>0.4</v>
      </c>
      <c r="BC56" s="248">
        <v>43714</v>
      </c>
      <c r="BD56" s="247" t="s">
        <v>2431</v>
      </c>
      <c r="BE56" s="568">
        <v>43798</v>
      </c>
      <c r="BF56" s="569" t="s">
        <v>2877</v>
      </c>
      <c r="BG56" s="570"/>
      <c r="BH56" s="564"/>
      <c r="BI56" s="248">
        <v>43815</v>
      </c>
      <c r="BJ56" s="535" t="s">
        <v>2439</v>
      </c>
      <c r="BK56" s="148"/>
      <c r="BL56" s="148"/>
      <c r="BM56" s="149"/>
      <c r="BN56" s="149"/>
      <c r="BO56" s="149"/>
      <c r="BP56" s="149"/>
    </row>
    <row r="57" spans="1:68" ht="69.95" customHeight="1" x14ac:dyDescent="0.2">
      <c r="A57" s="271">
        <v>2</v>
      </c>
      <c r="B57" s="271" t="s">
        <v>93</v>
      </c>
      <c r="C57" s="271" t="str">
        <f>IFERROR(+VLOOKUP(B57,'Tablas de apoyo'!$C10:$D22,2,0),"")</f>
        <v xml:space="preserve">Planificar e implementar estrategias de manejo  que permitan tener un sistema de Parques efectivamente gestionado. </v>
      </c>
      <c r="D57" s="271" t="s">
        <v>572</v>
      </c>
      <c r="E57" s="273" t="s">
        <v>1145</v>
      </c>
      <c r="F57" s="272" t="s">
        <v>1146</v>
      </c>
      <c r="G57" s="272" t="s">
        <v>1154</v>
      </c>
      <c r="H57" s="273" t="s">
        <v>1148</v>
      </c>
      <c r="I57" s="271" t="s">
        <v>14</v>
      </c>
      <c r="J57" s="276" t="s">
        <v>1149</v>
      </c>
      <c r="K57" s="171"/>
      <c r="L57" s="171"/>
      <c r="M57" s="172"/>
      <c r="N57" s="172"/>
      <c r="O57" s="172"/>
      <c r="P57" s="174" t="s">
        <v>1155</v>
      </c>
      <c r="Q57" s="171" t="s">
        <v>1122</v>
      </c>
      <c r="R57" s="184" t="s">
        <v>139</v>
      </c>
      <c r="S57" s="185" t="str">
        <f t="shared" si="26"/>
        <v>15</v>
      </c>
      <c r="T57" s="184" t="s">
        <v>139</v>
      </c>
      <c r="U57" s="185" t="str">
        <f t="shared" si="27"/>
        <v>15</v>
      </c>
      <c r="V57" s="184" t="s">
        <v>139</v>
      </c>
      <c r="W57" s="185" t="str">
        <f t="shared" si="28"/>
        <v>20</v>
      </c>
      <c r="X57" s="184" t="s">
        <v>139</v>
      </c>
      <c r="Y57" s="185" t="str">
        <f t="shared" si="29"/>
        <v>20</v>
      </c>
      <c r="Z57" s="184" t="s">
        <v>139</v>
      </c>
      <c r="AA57" s="185" t="str">
        <f t="shared" si="30"/>
        <v>30</v>
      </c>
      <c r="AB57" s="184">
        <f t="shared" si="31"/>
        <v>100</v>
      </c>
      <c r="AC57" s="184" t="s">
        <v>1156</v>
      </c>
      <c r="AD57" s="185">
        <f t="shared" si="32"/>
        <v>0</v>
      </c>
      <c r="AE57" s="185">
        <f t="shared" si="33"/>
        <v>2</v>
      </c>
      <c r="AF57" s="184"/>
      <c r="AG57" s="184"/>
      <c r="AH57" s="185"/>
      <c r="AI57" s="185"/>
      <c r="AJ57" s="172"/>
      <c r="AK57" s="172"/>
      <c r="AL57" s="172"/>
      <c r="AM57" s="186"/>
      <c r="AN57" s="272" t="s">
        <v>1157</v>
      </c>
      <c r="AO57" s="418">
        <v>0.5</v>
      </c>
      <c r="AP57" s="272" t="s">
        <v>1158</v>
      </c>
      <c r="AQ57" s="199" t="s">
        <v>842</v>
      </c>
      <c r="AR57" s="188">
        <v>43497</v>
      </c>
      <c r="AS57" s="188">
        <v>43829</v>
      </c>
      <c r="AT57" s="174" t="s">
        <v>1153</v>
      </c>
      <c r="AU57" s="150">
        <v>43563</v>
      </c>
      <c r="AV57" s="162" t="s">
        <v>2260</v>
      </c>
      <c r="AW57" s="161">
        <v>0.1</v>
      </c>
      <c r="AX57" s="248">
        <v>43588</v>
      </c>
      <c r="AY57" s="247" t="s">
        <v>2431</v>
      </c>
      <c r="AZ57" s="310">
        <v>43697</v>
      </c>
      <c r="BA57" s="311" t="s">
        <v>2713</v>
      </c>
      <c r="BB57" s="348">
        <v>0.4</v>
      </c>
      <c r="BC57" s="248">
        <v>43714</v>
      </c>
      <c r="BD57" s="247" t="s">
        <v>2431</v>
      </c>
      <c r="BE57" s="568">
        <v>43798</v>
      </c>
      <c r="BF57" s="569" t="s">
        <v>2877</v>
      </c>
      <c r="BG57" s="570"/>
      <c r="BH57" s="564"/>
      <c r="BI57" s="248">
        <v>43815</v>
      </c>
      <c r="BJ57" s="535" t="s">
        <v>2439</v>
      </c>
      <c r="BK57" s="148"/>
      <c r="BL57" s="148"/>
      <c r="BM57" s="149"/>
      <c r="BN57" s="149"/>
      <c r="BO57" s="149"/>
      <c r="BP57" s="149"/>
    </row>
    <row r="58" spans="1:68" ht="69.95" customHeight="1" x14ac:dyDescent="0.2">
      <c r="A58" s="271">
        <v>2</v>
      </c>
      <c r="B58" s="271" t="s">
        <v>93</v>
      </c>
      <c r="C58" s="271" t="str">
        <f>IFERROR(+VLOOKUP(B58,'Tablas de apoyo'!$C10:$D22,2,0),"")</f>
        <v xml:space="preserve">Planificar e implementar estrategias de manejo  que permitan tener un sistema de Parques efectivamente gestionado. </v>
      </c>
      <c r="D58" s="271" t="s">
        <v>572</v>
      </c>
      <c r="E58" s="273" t="s">
        <v>1106</v>
      </c>
      <c r="F58" s="272" t="s">
        <v>1159</v>
      </c>
      <c r="G58" s="272" t="s">
        <v>1160</v>
      </c>
      <c r="H58" s="273" t="s">
        <v>1161</v>
      </c>
      <c r="I58" s="271" t="s">
        <v>14</v>
      </c>
      <c r="J58" s="276" t="s">
        <v>1162</v>
      </c>
      <c r="K58" s="171">
        <v>5</v>
      </c>
      <c r="L58" s="171">
        <v>4</v>
      </c>
      <c r="M58" s="172">
        <f>IF(K58&gt;=1,(K58*L58)," ")</f>
        <v>20</v>
      </c>
      <c r="N58" s="172" t="str">
        <f>+CONCATENATE(K58,L58)</f>
        <v>54</v>
      </c>
      <c r="O58" s="172" t="str">
        <f>+IF(D58="Institucional",VLOOKUP(N58,'Conveciones Riesgo Ajustada'!$D$10:$F$25,2,0),VLOOKUP(N58,'Conveciones Riesgo Ajustada'!$D$10:$F$25,3,0))</f>
        <v>RI - Moderada</v>
      </c>
      <c r="P58" s="174" t="s">
        <v>1163</v>
      </c>
      <c r="Q58" s="171" t="s">
        <v>599</v>
      </c>
      <c r="R58" s="184" t="s">
        <v>139</v>
      </c>
      <c r="S58" s="185" t="str">
        <f t="shared" si="26"/>
        <v>15</v>
      </c>
      <c r="T58" s="184" t="s">
        <v>139</v>
      </c>
      <c r="U58" s="185" t="str">
        <f t="shared" si="27"/>
        <v>15</v>
      </c>
      <c r="V58" s="184" t="s">
        <v>422</v>
      </c>
      <c r="W58" s="185">
        <f t="shared" si="28"/>
        <v>0</v>
      </c>
      <c r="X58" s="184" t="s">
        <v>139</v>
      </c>
      <c r="Y58" s="185" t="str">
        <f t="shared" si="29"/>
        <v>20</v>
      </c>
      <c r="Z58" s="184" t="s">
        <v>139</v>
      </c>
      <c r="AA58" s="185" t="str">
        <f t="shared" si="30"/>
        <v>30</v>
      </c>
      <c r="AB58" s="184">
        <f t="shared" si="31"/>
        <v>80</v>
      </c>
      <c r="AC58" s="184" t="s">
        <v>605</v>
      </c>
      <c r="AD58" s="185">
        <f t="shared" si="32"/>
        <v>2</v>
      </c>
      <c r="AE58" s="185">
        <f t="shared" si="33"/>
        <v>0</v>
      </c>
      <c r="AF58" s="184">
        <f t="shared" ref="AF58:AG58" si="37">SUM(AD58:AD59)</f>
        <v>2</v>
      </c>
      <c r="AG58" s="184">
        <f t="shared" si="37"/>
        <v>1</v>
      </c>
      <c r="AH58" s="185">
        <f>IF(K58-AF58&lt;=1,1,K58-AF58)</f>
        <v>3</v>
      </c>
      <c r="AI58" s="185">
        <f>IF(L58-AG58&lt;=3,3,L58-AG58)</f>
        <v>3</v>
      </c>
      <c r="AJ58" s="172">
        <f>IFERROR(IF(M58&gt;=1,(AH58*AI58)," ")," ")</f>
        <v>9</v>
      </c>
      <c r="AK58" s="172" t="str">
        <f>+CONCATENATE(AH58,AI58)</f>
        <v>33</v>
      </c>
      <c r="AL58" s="172" t="str">
        <f>+IF(D58="Institucional",VLOOKUP(AK58,'Conveciones Riesgo Ajustada'!$D$10:$F$25,2,0),VLOOKUP(AK58,'Conveciones Riesgo Ajustada'!$D$10:$F$25,3,0))</f>
        <v>RI - Baja</v>
      </c>
      <c r="AM58" s="186" t="str">
        <f>+VLOOKUP(AL58,'Conveciones Riesgo Ajustada'!$C$29:$D$36,2,0)</f>
        <v>Reducir el riesgo</v>
      </c>
      <c r="AN58" s="272" t="s">
        <v>1164</v>
      </c>
      <c r="AO58" s="418">
        <v>0.7</v>
      </c>
      <c r="AP58" s="272" t="s">
        <v>1165</v>
      </c>
      <c r="AQ58" s="199" t="s">
        <v>842</v>
      </c>
      <c r="AR58" s="188">
        <v>43497</v>
      </c>
      <c r="AS58" s="188">
        <v>43829</v>
      </c>
      <c r="AT58" s="174" t="s">
        <v>1166</v>
      </c>
      <c r="AU58" s="150">
        <v>43560</v>
      </c>
      <c r="AV58" s="162" t="s">
        <v>2261</v>
      </c>
      <c r="AW58" s="161">
        <v>0.05</v>
      </c>
      <c r="AX58" s="248">
        <v>43588</v>
      </c>
      <c r="AY58" s="247" t="s">
        <v>2431</v>
      </c>
      <c r="AZ58" s="310">
        <v>43694</v>
      </c>
      <c r="BA58" s="311" t="s">
        <v>2714</v>
      </c>
      <c r="BB58" s="348">
        <v>0.6</v>
      </c>
      <c r="BC58" s="248">
        <v>43714</v>
      </c>
      <c r="BD58" s="247" t="s">
        <v>2431</v>
      </c>
      <c r="BE58" s="568">
        <v>43798</v>
      </c>
      <c r="BF58" s="569" t="s">
        <v>2877</v>
      </c>
      <c r="BG58" s="570"/>
      <c r="BH58" s="564"/>
      <c r="BI58" s="248">
        <v>43815</v>
      </c>
      <c r="BJ58" s="535" t="s">
        <v>2439</v>
      </c>
      <c r="BK58" s="148"/>
      <c r="BL58" s="148"/>
      <c r="BM58" s="149"/>
      <c r="BN58" s="149"/>
      <c r="BO58" s="149"/>
      <c r="BP58" s="149"/>
    </row>
    <row r="59" spans="1:68" ht="69.95" customHeight="1" x14ac:dyDescent="0.2">
      <c r="A59" s="271">
        <v>2</v>
      </c>
      <c r="B59" s="271" t="s">
        <v>93</v>
      </c>
      <c r="C59" s="271" t="str">
        <f>IFERROR(+VLOOKUP(B59,'Tablas de apoyo'!$C10:$D22,2,0),"")</f>
        <v xml:space="preserve">Planificar e implementar estrategias de manejo  que permitan tener un sistema de Parques efectivamente gestionado. </v>
      </c>
      <c r="D59" s="271" t="s">
        <v>572</v>
      </c>
      <c r="E59" s="273" t="s">
        <v>1106</v>
      </c>
      <c r="F59" s="272" t="s">
        <v>1159</v>
      </c>
      <c r="G59" s="272" t="s">
        <v>1167</v>
      </c>
      <c r="H59" s="273"/>
      <c r="I59" s="271" t="s">
        <v>14</v>
      </c>
      <c r="J59" s="276" t="s">
        <v>1162</v>
      </c>
      <c r="K59" s="171"/>
      <c r="L59" s="171"/>
      <c r="M59" s="172"/>
      <c r="N59" s="172"/>
      <c r="O59" s="172"/>
      <c r="P59" s="174" t="s">
        <v>1168</v>
      </c>
      <c r="Q59" s="171" t="s">
        <v>1122</v>
      </c>
      <c r="R59" s="184" t="s">
        <v>139</v>
      </c>
      <c r="S59" s="185" t="str">
        <f t="shared" si="26"/>
        <v>15</v>
      </c>
      <c r="T59" s="184" t="s">
        <v>139</v>
      </c>
      <c r="U59" s="185" t="str">
        <f t="shared" si="27"/>
        <v>15</v>
      </c>
      <c r="V59" s="184" t="s">
        <v>139</v>
      </c>
      <c r="W59" s="185" t="str">
        <f t="shared" si="28"/>
        <v>20</v>
      </c>
      <c r="X59" s="184" t="s">
        <v>139</v>
      </c>
      <c r="Y59" s="185" t="str">
        <f t="shared" si="29"/>
        <v>20</v>
      </c>
      <c r="Z59" s="184" t="s">
        <v>422</v>
      </c>
      <c r="AA59" s="185">
        <f t="shared" si="30"/>
        <v>0</v>
      </c>
      <c r="AB59" s="184">
        <f t="shared" si="31"/>
        <v>70</v>
      </c>
      <c r="AC59" s="184" t="s">
        <v>1156</v>
      </c>
      <c r="AD59" s="185">
        <f t="shared" si="32"/>
        <v>0</v>
      </c>
      <c r="AE59" s="185">
        <f t="shared" si="33"/>
        <v>1</v>
      </c>
      <c r="AF59" s="184"/>
      <c r="AG59" s="184"/>
      <c r="AH59" s="185"/>
      <c r="AI59" s="185"/>
      <c r="AJ59" s="172"/>
      <c r="AK59" s="172"/>
      <c r="AL59" s="172"/>
      <c r="AM59" s="186"/>
      <c r="AN59" s="272" t="s">
        <v>2798</v>
      </c>
      <c r="AO59" s="418">
        <v>0.3</v>
      </c>
      <c r="AP59" s="272" t="s">
        <v>1169</v>
      </c>
      <c r="AQ59" s="199" t="s">
        <v>842</v>
      </c>
      <c r="AR59" s="188">
        <v>43497</v>
      </c>
      <c r="AS59" s="188">
        <v>43829</v>
      </c>
      <c r="AT59" s="174" t="s">
        <v>1166</v>
      </c>
      <c r="AU59" s="150">
        <v>43560</v>
      </c>
      <c r="AV59" s="162" t="s">
        <v>2262</v>
      </c>
      <c r="AW59" s="161">
        <v>0</v>
      </c>
      <c r="AX59" s="248">
        <v>43588</v>
      </c>
      <c r="AY59" s="538" t="s">
        <v>2432</v>
      </c>
      <c r="AZ59" s="310">
        <v>43697</v>
      </c>
      <c r="BA59" s="311" t="s">
        <v>2715</v>
      </c>
      <c r="BB59" s="348">
        <v>0.2</v>
      </c>
      <c r="BC59" s="248">
        <v>43714</v>
      </c>
      <c r="BD59" s="534" t="s">
        <v>2433</v>
      </c>
      <c r="BE59" s="220">
        <v>43795</v>
      </c>
      <c r="BF59" s="562" t="s">
        <v>2878</v>
      </c>
      <c r="BG59" s="223">
        <v>0.5</v>
      </c>
      <c r="BH59" s="564">
        <v>1</v>
      </c>
      <c r="BI59" s="248">
        <v>43815</v>
      </c>
      <c r="BJ59" s="534" t="s">
        <v>2433</v>
      </c>
      <c r="BK59" s="148"/>
      <c r="BL59" s="148"/>
      <c r="BM59" s="149"/>
      <c r="BN59" s="149"/>
      <c r="BO59" s="149"/>
      <c r="BP59" s="149"/>
    </row>
    <row r="60" spans="1:68" ht="69.75" customHeight="1" x14ac:dyDescent="0.2">
      <c r="A60" s="271">
        <v>2</v>
      </c>
      <c r="B60" s="271" t="s">
        <v>93</v>
      </c>
      <c r="C60" s="271" t="str">
        <f>IFERROR(+VLOOKUP(B60,'Tablas de apoyo'!$C10:$D22,2,0),"")</f>
        <v xml:space="preserve">Planificar e implementar estrategias de manejo  que permitan tener un sistema de Parques efectivamente gestionado. </v>
      </c>
      <c r="D60" s="271" t="s">
        <v>572</v>
      </c>
      <c r="E60" s="273" t="s">
        <v>1170</v>
      </c>
      <c r="F60" s="272" t="s">
        <v>1171</v>
      </c>
      <c r="G60" s="272" t="s">
        <v>1172</v>
      </c>
      <c r="H60" s="273" t="s">
        <v>1173</v>
      </c>
      <c r="I60" s="271" t="s">
        <v>14</v>
      </c>
      <c r="J60" s="276" t="s">
        <v>1174</v>
      </c>
      <c r="K60" s="171">
        <v>5</v>
      </c>
      <c r="L60" s="171">
        <v>5</v>
      </c>
      <c r="M60" s="172">
        <f>IF(K60&gt;=1,(K60*L60)," ")</f>
        <v>25</v>
      </c>
      <c r="N60" s="172" t="str">
        <f>+CONCATENATE(K60,L60)</f>
        <v>55</v>
      </c>
      <c r="O60" s="172" t="str">
        <f>+IF(D60="Institucional",VLOOKUP(N60,'Conveciones Riesgo Ajustada'!$D$10:$F$25,2,0),VLOOKUP(N60,'Conveciones Riesgo Ajustada'!$D$10:$F$25,3,0))</f>
        <v>RI - Alta</v>
      </c>
      <c r="P60" s="174" t="s">
        <v>1175</v>
      </c>
      <c r="Q60" s="171" t="s">
        <v>599</v>
      </c>
      <c r="R60" s="184" t="s">
        <v>139</v>
      </c>
      <c r="S60" s="185" t="str">
        <f t="shared" si="26"/>
        <v>15</v>
      </c>
      <c r="T60" s="184" t="s">
        <v>139</v>
      </c>
      <c r="U60" s="185" t="str">
        <f t="shared" si="27"/>
        <v>15</v>
      </c>
      <c r="V60" s="184" t="s">
        <v>139</v>
      </c>
      <c r="W60" s="185" t="str">
        <f t="shared" si="28"/>
        <v>20</v>
      </c>
      <c r="X60" s="184" t="s">
        <v>139</v>
      </c>
      <c r="Y60" s="185" t="str">
        <f t="shared" si="29"/>
        <v>20</v>
      </c>
      <c r="Z60" s="184" t="s">
        <v>139</v>
      </c>
      <c r="AA60" s="185" t="str">
        <f t="shared" si="30"/>
        <v>30</v>
      </c>
      <c r="AB60" s="184">
        <f t="shared" si="31"/>
        <v>100</v>
      </c>
      <c r="AC60" s="184" t="s">
        <v>605</v>
      </c>
      <c r="AD60" s="185">
        <f t="shared" si="32"/>
        <v>2</v>
      </c>
      <c r="AE60" s="185">
        <f t="shared" si="33"/>
        <v>0</v>
      </c>
      <c r="AF60" s="184">
        <f t="shared" ref="AF60:AG60" si="38">SUM(AD60:AD62)</f>
        <v>6</v>
      </c>
      <c r="AG60" s="184">
        <f t="shared" si="38"/>
        <v>0</v>
      </c>
      <c r="AH60" s="185">
        <f>IF(K60-AF60&lt;=1,1,K60-AF60)</f>
        <v>1</v>
      </c>
      <c r="AI60" s="185">
        <f>IF(L60-AG60&lt;=3,3,L60-AG60)</f>
        <v>5</v>
      </c>
      <c r="AJ60" s="172">
        <f>IFERROR(IF(M60&gt;=1,(AH60*AI60)," ")," ")</f>
        <v>5</v>
      </c>
      <c r="AK60" s="172" t="str">
        <f>+CONCATENATE(AH60,AI60)</f>
        <v>15</v>
      </c>
      <c r="AL60" s="172" t="str">
        <f>+IF(D60="Institucional",VLOOKUP(AK60,'Conveciones Riesgo Ajustada'!$D$10:$F$25,2,0),VLOOKUP(AK60,'Conveciones Riesgo Ajustada'!$D$10:$F$25,3,0))</f>
        <v>RI - Baja</v>
      </c>
      <c r="AM60" s="186" t="str">
        <f>+VLOOKUP(AL60,'Conveciones Riesgo Ajustada'!$C$29:$D$36,2,0)</f>
        <v>Reducir el riesgo</v>
      </c>
      <c r="AN60" s="272" t="s">
        <v>1176</v>
      </c>
      <c r="AO60" s="418">
        <v>0.4</v>
      </c>
      <c r="AP60" s="272" t="s">
        <v>1177</v>
      </c>
      <c r="AQ60" s="199" t="s">
        <v>842</v>
      </c>
      <c r="AR60" s="188">
        <v>43497</v>
      </c>
      <c r="AS60" s="188">
        <v>43829</v>
      </c>
      <c r="AT60" s="174" t="s">
        <v>1178</v>
      </c>
      <c r="AU60" s="150">
        <v>43563</v>
      </c>
      <c r="AV60" s="162" t="s">
        <v>2263</v>
      </c>
      <c r="AW60" s="161">
        <v>0.15</v>
      </c>
      <c r="AX60" s="248">
        <v>43588</v>
      </c>
      <c r="AY60" s="247" t="s">
        <v>2431</v>
      </c>
      <c r="AZ60" s="310">
        <v>43697</v>
      </c>
      <c r="BA60" s="311" t="s">
        <v>2716</v>
      </c>
      <c r="BB60" s="348">
        <v>0.3</v>
      </c>
      <c r="BC60" s="248">
        <v>43714</v>
      </c>
      <c r="BD60" s="247" t="s">
        <v>2431</v>
      </c>
      <c r="BE60" s="220">
        <v>43794</v>
      </c>
      <c r="BF60" s="562" t="s">
        <v>2879</v>
      </c>
      <c r="BG60" s="223">
        <v>0.1</v>
      </c>
      <c r="BH60" s="564">
        <v>0.9</v>
      </c>
      <c r="BI60" s="248">
        <v>43815</v>
      </c>
      <c r="BJ60" s="535" t="s">
        <v>2439</v>
      </c>
      <c r="BK60" s="148"/>
      <c r="BL60" s="148"/>
      <c r="BM60" s="149"/>
      <c r="BN60" s="149"/>
      <c r="BO60" s="149"/>
      <c r="BP60" s="149"/>
    </row>
    <row r="61" spans="1:68" ht="69.75" customHeight="1" x14ac:dyDescent="0.2">
      <c r="A61" s="271">
        <v>2</v>
      </c>
      <c r="B61" s="271" t="s">
        <v>93</v>
      </c>
      <c r="C61" s="271" t="str">
        <f>IFERROR(+VLOOKUP(B61,'Tablas de apoyo'!$C10:$D22,2,0),"")</f>
        <v xml:space="preserve">Planificar e implementar estrategias de manejo  que permitan tener un sistema de Parques efectivamente gestionado. </v>
      </c>
      <c r="D61" s="271" t="s">
        <v>572</v>
      </c>
      <c r="E61" s="273" t="s">
        <v>1170</v>
      </c>
      <c r="F61" s="272" t="s">
        <v>1171</v>
      </c>
      <c r="G61" s="273" t="s">
        <v>1179</v>
      </c>
      <c r="H61" s="273" t="s">
        <v>1173</v>
      </c>
      <c r="I61" s="271" t="s">
        <v>14</v>
      </c>
      <c r="J61" s="276" t="s">
        <v>1174</v>
      </c>
      <c r="K61" s="171"/>
      <c r="L61" s="171"/>
      <c r="M61" s="172"/>
      <c r="N61" s="172"/>
      <c r="O61" s="172"/>
      <c r="P61" s="174" t="s">
        <v>1180</v>
      </c>
      <c r="Q61" s="171" t="s">
        <v>599</v>
      </c>
      <c r="R61" s="184" t="s">
        <v>139</v>
      </c>
      <c r="S61" s="185" t="str">
        <f t="shared" si="26"/>
        <v>15</v>
      </c>
      <c r="T61" s="184" t="s">
        <v>139</v>
      </c>
      <c r="U61" s="185" t="str">
        <f t="shared" si="27"/>
        <v>15</v>
      </c>
      <c r="V61" s="184" t="s">
        <v>139</v>
      </c>
      <c r="W61" s="185" t="str">
        <f t="shared" si="28"/>
        <v>20</v>
      </c>
      <c r="X61" s="184" t="s">
        <v>139</v>
      </c>
      <c r="Y61" s="185" t="str">
        <f t="shared" si="29"/>
        <v>20</v>
      </c>
      <c r="Z61" s="184" t="s">
        <v>139</v>
      </c>
      <c r="AA61" s="185" t="str">
        <f t="shared" si="30"/>
        <v>30</v>
      </c>
      <c r="AB61" s="184">
        <f t="shared" si="31"/>
        <v>100</v>
      </c>
      <c r="AC61" s="184" t="s">
        <v>605</v>
      </c>
      <c r="AD61" s="185">
        <f t="shared" si="32"/>
        <v>2</v>
      </c>
      <c r="AE61" s="185">
        <f t="shared" si="33"/>
        <v>0</v>
      </c>
      <c r="AF61" s="184"/>
      <c r="AG61" s="184"/>
      <c r="AH61" s="185"/>
      <c r="AI61" s="185"/>
      <c r="AJ61" s="172"/>
      <c r="AK61" s="172"/>
      <c r="AL61" s="172"/>
      <c r="AM61" s="186"/>
      <c r="AN61" s="272" t="s">
        <v>1181</v>
      </c>
      <c r="AO61" s="418">
        <v>0.3</v>
      </c>
      <c r="AP61" s="272" t="s">
        <v>1182</v>
      </c>
      <c r="AQ61" s="199" t="s">
        <v>842</v>
      </c>
      <c r="AR61" s="188">
        <v>43497</v>
      </c>
      <c r="AS61" s="188">
        <v>43829</v>
      </c>
      <c r="AT61" s="174" t="s">
        <v>1178</v>
      </c>
      <c r="AU61" s="150">
        <v>43563</v>
      </c>
      <c r="AV61" s="162" t="s">
        <v>2264</v>
      </c>
      <c r="AW61" s="161">
        <v>0.1</v>
      </c>
      <c r="AX61" s="248">
        <v>43588</v>
      </c>
      <c r="AY61" s="247" t="s">
        <v>2431</v>
      </c>
      <c r="AZ61" s="310">
        <v>43697</v>
      </c>
      <c r="BA61" s="311" t="s">
        <v>2717</v>
      </c>
      <c r="BB61" s="348">
        <v>0.2</v>
      </c>
      <c r="BC61" s="248">
        <v>43714</v>
      </c>
      <c r="BD61" s="247" t="s">
        <v>2431</v>
      </c>
      <c r="BE61" s="568"/>
      <c r="BF61" s="571"/>
      <c r="BG61" s="564"/>
      <c r="BH61" s="564"/>
      <c r="BI61" s="248">
        <v>43815</v>
      </c>
      <c r="BJ61" s="533" t="s">
        <v>3198</v>
      </c>
      <c r="BK61" s="148"/>
      <c r="BL61" s="148"/>
      <c r="BM61" s="149"/>
      <c r="BN61" s="149"/>
      <c r="BO61" s="149"/>
      <c r="BP61" s="149"/>
    </row>
    <row r="62" spans="1:68" ht="69.75" customHeight="1" x14ac:dyDescent="0.2">
      <c r="A62" s="271">
        <v>2</v>
      </c>
      <c r="B62" s="271" t="s">
        <v>93</v>
      </c>
      <c r="C62" s="271" t="str">
        <f>IFERROR(+VLOOKUP(B62,'Tablas de apoyo'!$C10:$D22,2,0),"")</f>
        <v xml:space="preserve">Planificar e implementar estrategias de manejo  que permitan tener un sistema de Parques efectivamente gestionado. </v>
      </c>
      <c r="D62" s="271" t="s">
        <v>572</v>
      </c>
      <c r="E62" s="273" t="s">
        <v>1170</v>
      </c>
      <c r="F62" s="272" t="s">
        <v>1171</v>
      </c>
      <c r="G62" s="273" t="s">
        <v>1179</v>
      </c>
      <c r="H62" s="273" t="s">
        <v>1173</v>
      </c>
      <c r="I62" s="271" t="s">
        <v>14</v>
      </c>
      <c r="J62" s="276" t="s">
        <v>1174</v>
      </c>
      <c r="K62" s="171"/>
      <c r="L62" s="171"/>
      <c r="M62" s="172"/>
      <c r="N62" s="172"/>
      <c r="O62" s="172"/>
      <c r="P62" s="174" t="s">
        <v>1183</v>
      </c>
      <c r="Q62" s="171" t="s">
        <v>1122</v>
      </c>
      <c r="R62" s="184" t="s">
        <v>139</v>
      </c>
      <c r="S62" s="185" t="str">
        <f t="shared" si="26"/>
        <v>15</v>
      </c>
      <c r="T62" s="184" t="s">
        <v>139</v>
      </c>
      <c r="U62" s="185" t="str">
        <f t="shared" si="27"/>
        <v>15</v>
      </c>
      <c r="V62" s="184" t="s">
        <v>139</v>
      </c>
      <c r="W62" s="185" t="str">
        <f t="shared" si="28"/>
        <v>20</v>
      </c>
      <c r="X62" s="184" t="s">
        <v>139</v>
      </c>
      <c r="Y62" s="185" t="str">
        <f t="shared" si="29"/>
        <v>20</v>
      </c>
      <c r="Z62" s="184" t="s">
        <v>139</v>
      </c>
      <c r="AA62" s="185" t="str">
        <f t="shared" si="30"/>
        <v>30</v>
      </c>
      <c r="AB62" s="184">
        <f t="shared" si="31"/>
        <v>100</v>
      </c>
      <c r="AC62" s="184" t="s">
        <v>605</v>
      </c>
      <c r="AD62" s="185">
        <f t="shared" si="32"/>
        <v>2</v>
      </c>
      <c r="AE62" s="185">
        <f t="shared" si="33"/>
        <v>0</v>
      </c>
      <c r="AF62" s="184"/>
      <c r="AG62" s="184"/>
      <c r="AH62" s="185"/>
      <c r="AI62" s="185"/>
      <c r="AJ62" s="172"/>
      <c r="AK62" s="172"/>
      <c r="AL62" s="172"/>
      <c r="AM62" s="186"/>
      <c r="AN62" s="272" t="s">
        <v>1184</v>
      </c>
      <c r="AO62" s="418">
        <v>0.3</v>
      </c>
      <c r="AP62" s="272" t="s">
        <v>1185</v>
      </c>
      <c r="AQ62" s="199" t="s">
        <v>842</v>
      </c>
      <c r="AR62" s="188">
        <v>43497</v>
      </c>
      <c r="AS62" s="188">
        <v>43829</v>
      </c>
      <c r="AT62" s="174" t="s">
        <v>1178</v>
      </c>
      <c r="AU62" s="150">
        <v>43563</v>
      </c>
      <c r="AV62" s="162" t="s">
        <v>2265</v>
      </c>
      <c r="AW62" s="161">
        <v>0.1</v>
      </c>
      <c r="AX62" s="248">
        <v>43588</v>
      </c>
      <c r="AY62" s="247" t="s">
        <v>2431</v>
      </c>
      <c r="AZ62" s="310">
        <v>43697</v>
      </c>
      <c r="BA62" s="311" t="s">
        <v>2718</v>
      </c>
      <c r="BB62" s="348">
        <v>0.2</v>
      </c>
      <c r="BC62" s="248">
        <v>43714</v>
      </c>
      <c r="BD62" s="536" t="s">
        <v>2430</v>
      </c>
      <c r="BE62" s="306">
        <v>43794</v>
      </c>
      <c r="BF62" s="168" t="s">
        <v>2880</v>
      </c>
      <c r="BG62" s="223">
        <v>0.15</v>
      </c>
      <c r="BH62" s="223">
        <v>0.3</v>
      </c>
      <c r="BI62" s="248">
        <v>43815</v>
      </c>
      <c r="BJ62" s="535" t="s">
        <v>2439</v>
      </c>
      <c r="BK62" s="148"/>
      <c r="BL62" s="148"/>
      <c r="BM62" s="149"/>
      <c r="BN62" s="149"/>
      <c r="BO62" s="149"/>
      <c r="BP62" s="149"/>
    </row>
    <row r="63" spans="1:68" ht="69.95" customHeight="1" x14ac:dyDescent="0.3">
      <c r="A63" s="271">
        <v>2</v>
      </c>
      <c r="B63" s="271" t="s">
        <v>93</v>
      </c>
      <c r="C63" s="271" t="str">
        <f>IFERROR(+VLOOKUP(B63,'Tablas de apoyo'!$C11:$D23,2,0),"")</f>
        <v xml:space="preserve">Planificar e implementar estrategias de manejo  que permitan tener un sistema de Parques efectivamente gestionado. </v>
      </c>
      <c r="D63" s="271" t="s">
        <v>572</v>
      </c>
      <c r="E63" s="273" t="s">
        <v>1078</v>
      </c>
      <c r="F63" s="272" t="s">
        <v>1186</v>
      </c>
      <c r="G63" s="273" t="s">
        <v>1187</v>
      </c>
      <c r="H63" s="273" t="s">
        <v>1188</v>
      </c>
      <c r="I63" s="271" t="s">
        <v>14</v>
      </c>
      <c r="J63" s="276" t="s">
        <v>700</v>
      </c>
      <c r="K63" s="171">
        <v>5</v>
      </c>
      <c r="L63" s="171">
        <v>4</v>
      </c>
      <c r="M63" s="172">
        <f>IF(K63&gt;=1,(K63*L63)," ")</f>
        <v>20</v>
      </c>
      <c r="N63" s="172" t="str">
        <f>+CONCATENATE(K63,L63)</f>
        <v>54</v>
      </c>
      <c r="O63" s="172" t="str">
        <f>+IF(D63="Institucional",VLOOKUP(N63,'Conveciones Riesgo Ajustada'!$D$10:$F$25,2,0),VLOOKUP(N63,'Conveciones Riesgo Ajustada'!$D$10:$F$25,3,0))</f>
        <v>RI - Moderada</v>
      </c>
      <c r="P63" s="195" t="s">
        <v>1189</v>
      </c>
      <c r="Q63" s="171" t="s">
        <v>599</v>
      </c>
      <c r="R63" s="184" t="s">
        <v>139</v>
      </c>
      <c r="S63" s="185" t="str">
        <f t="shared" si="26"/>
        <v>15</v>
      </c>
      <c r="T63" s="184" t="s">
        <v>139</v>
      </c>
      <c r="U63" s="185" t="str">
        <f t="shared" si="27"/>
        <v>15</v>
      </c>
      <c r="V63" s="184" t="s">
        <v>139</v>
      </c>
      <c r="W63" s="185" t="str">
        <f t="shared" si="28"/>
        <v>20</v>
      </c>
      <c r="X63" s="184" t="s">
        <v>139</v>
      </c>
      <c r="Y63" s="185" t="str">
        <f t="shared" si="29"/>
        <v>20</v>
      </c>
      <c r="Z63" s="184" t="s">
        <v>139</v>
      </c>
      <c r="AA63" s="185" t="str">
        <f t="shared" si="30"/>
        <v>30</v>
      </c>
      <c r="AB63" s="184">
        <f t="shared" si="31"/>
        <v>100</v>
      </c>
      <c r="AC63" s="184" t="s">
        <v>605</v>
      </c>
      <c r="AD63" s="185">
        <f t="shared" si="32"/>
        <v>2</v>
      </c>
      <c r="AE63" s="185">
        <f t="shared" si="33"/>
        <v>0</v>
      </c>
      <c r="AF63" s="184">
        <f t="shared" ref="AF63:AG63" si="39">SUM(AD63:AD64)</f>
        <v>4</v>
      </c>
      <c r="AG63" s="184">
        <f t="shared" si="39"/>
        <v>0</v>
      </c>
      <c r="AH63" s="185">
        <f>IF(K63-AF63&lt;=1,1,K63-AF63)</f>
        <v>1</v>
      </c>
      <c r="AI63" s="185">
        <f>IF(L63-AG63&lt;=3,3,L63-AG63)</f>
        <v>4</v>
      </c>
      <c r="AJ63" s="172">
        <f>IFERROR(IF(M63&gt;=1,(AH63*AI63)," ")," ")</f>
        <v>4</v>
      </c>
      <c r="AK63" s="172" t="str">
        <f>+CONCATENATE(AH63,AI63)</f>
        <v>14</v>
      </c>
      <c r="AL63" s="172" t="str">
        <f>+IF(D63="Institucional",VLOOKUP(AK63,'Conveciones Riesgo Ajustada'!$D$10:$F$25,2,0),VLOOKUP(AK63,'Conveciones Riesgo Ajustada'!$D$10:$F$25,3,0))</f>
        <v>RI - Muy baja</v>
      </c>
      <c r="AM63" s="186" t="str">
        <f>+VLOOKUP(AL63,'Conveciones Riesgo Ajustada'!$C$29:$D$36,2,0)</f>
        <v>Asumir el riesgo</v>
      </c>
      <c r="AN63" s="272" t="s">
        <v>1190</v>
      </c>
      <c r="AO63" s="418">
        <v>1</v>
      </c>
      <c r="AP63" s="273" t="s">
        <v>1191</v>
      </c>
      <c r="AQ63" s="212" t="s">
        <v>684</v>
      </c>
      <c r="AR63" s="191">
        <v>43497</v>
      </c>
      <c r="AS63" s="191">
        <v>43829</v>
      </c>
      <c r="AT63" s="174" t="s">
        <v>704</v>
      </c>
      <c r="AU63" s="201">
        <v>43567</v>
      </c>
      <c r="AV63" s="163" t="s">
        <v>2165</v>
      </c>
      <c r="AW63" s="142">
        <v>0.3</v>
      </c>
      <c r="AX63" s="248">
        <v>43588</v>
      </c>
      <c r="AY63" s="247" t="s">
        <v>2431</v>
      </c>
      <c r="AZ63" s="306">
        <v>43699</v>
      </c>
      <c r="BA63" s="335" t="s">
        <v>2571</v>
      </c>
      <c r="BB63" s="283">
        <v>0.6</v>
      </c>
      <c r="BC63" s="248">
        <v>43714</v>
      </c>
      <c r="BD63" s="247" t="s">
        <v>2431</v>
      </c>
      <c r="BE63" s="556">
        <v>43794</v>
      </c>
      <c r="BF63" s="557" t="s">
        <v>2889</v>
      </c>
      <c r="BG63" s="558">
        <v>1</v>
      </c>
      <c r="BH63" s="558">
        <v>1</v>
      </c>
      <c r="BI63" s="248">
        <v>43815</v>
      </c>
      <c r="BJ63" s="247" t="s">
        <v>2431</v>
      </c>
      <c r="BK63" s="148"/>
      <c r="BL63" s="148"/>
      <c r="BM63" s="149"/>
      <c r="BN63" s="149"/>
      <c r="BO63" s="149"/>
      <c r="BP63" s="149"/>
    </row>
    <row r="64" spans="1:68" ht="69.95" customHeight="1" x14ac:dyDescent="0.3">
      <c r="A64" s="271">
        <v>2</v>
      </c>
      <c r="B64" s="271" t="s">
        <v>93</v>
      </c>
      <c r="C64" s="271" t="str">
        <f>IFERROR(+VLOOKUP(B64,'Tablas de apoyo'!$C10:$D22,2,0),"")</f>
        <v xml:space="preserve">Planificar e implementar estrategias de manejo  que permitan tener un sistema de Parques efectivamente gestionado. </v>
      </c>
      <c r="D64" s="271" t="s">
        <v>572</v>
      </c>
      <c r="E64" s="273" t="s">
        <v>1078</v>
      </c>
      <c r="F64" s="272" t="s">
        <v>1186</v>
      </c>
      <c r="G64" s="273" t="s">
        <v>1187</v>
      </c>
      <c r="H64" s="273" t="s">
        <v>1188</v>
      </c>
      <c r="I64" s="271" t="s">
        <v>14</v>
      </c>
      <c r="J64" s="276" t="s">
        <v>700</v>
      </c>
      <c r="K64" s="171"/>
      <c r="L64" s="171"/>
      <c r="M64" s="172"/>
      <c r="N64" s="172"/>
      <c r="O64" s="172"/>
      <c r="P64" s="195" t="s">
        <v>1192</v>
      </c>
      <c r="Q64" s="171" t="s">
        <v>599</v>
      </c>
      <c r="R64" s="184" t="s">
        <v>139</v>
      </c>
      <c r="S64" s="185" t="str">
        <f t="shared" si="26"/>
        <v>15</v>
      </c>
      <c r="T64" s="184" t="s">
        <v>139</v>
      </c>
      <c r="U64" s="185" t="str">
        <f t="shared" si="27"/>
        <v>15</v>
      </c>
      <c r="V64" s="184" t="s">
        <v>139</v>
      </c>
      <c r="W64" s="185" t="str">
        <f t="shared" si="28"/>
        <v>20</v>
      </c>
      <c r="X64" s="184" t="s">
        <v>139</v>
      </c>
      <c r="Y64" s="185" t="str">
        <f t="shared" si="29"/>
        <v>20</v>
      </c>
      <c r="Z64" s="184" t="s">
        <v>139</v>
      </c>
      <c r="AA64" s="185" t="str">
        <f t="shared" si="30"/>
        <v>30</v>
      </c>
      <c r="AB64" s="184">
        <f t="shared" si="31"/>
        <v>100</v>
      </c>
      <c r="AC64" s="184" t="s">
        <v>605</v>
      </c>
      <c r="AD64" s="185">
        <f t="shared" si="32"/>
        <v>2</v>
      </c>
      <c r="AE64" s="185">
        <f t="shared" si="33"/>
        <v>0</v>
      </c>
      <c r="AF64" s="184"/>
      <c r="AG64" s="184"/>
      <c r="AH64" s="185"/>
      <c r="AI64" s="185"/>
      <c r="AJ64" s="172"/>
      <c r="AK64" s="172"/>
      <c r="AL64" s="172"/>
      <c r="AM64" s="186"/>
      <c r="AN64" s="272" t="s">
        <v>1190</v>
      </c>
      <c r="AO64" s="418"/>
      <c r="AP64" s="273"/>
      <c r="AQ64" s="212" t="s">
        <v>684</v>
      </c>
      <c r="AR64" s="213"/>
      <c r="AS64" s="213"/>
      <c r="AT64" s="199"/>
      <c r="AU64" s="201">
        <v>43567</v>
      </c>
      <c r="AV64" s="163" t="s">
        <v>2165</v>
      </c>
      <c r="AW64" s="142">
        <v>0.3</v>
      </c>
      <c r="AX64" s="208"/>
      <c r="AY64" s="208"/>
      <c r="AZ64" s="306">
        <v>43699</v>
      </c>
      <c r="BA64" s="335" t="s">
        <v>2571</v>
      </c>
      <c r="BB64" s="283"/>
      <c r="BC64" s="231"/>
      <c r="BD64" s="253"/>
      <c r="BE64" s="556"/>
      <c r="BF64" s="572"/>
      <c r="BG64" s="572"/>
      <c r="BH64" s="572"/>
      <c r="BI64" s="208"/>
      <c r="BJ64" s="208"/>
      <c r="BK64" s="148"/>
      <c r="BL64" s="148"/>
      <c r="BM64" s="149"/>
      <c r="BN64" s="149"/>
      <c r="BO64" s="149"/>
      <c r="BP64" s="149"/>
    </row>
    <row r="65" spans="1:68" ht="69.95" customHeight="1" x14ac:dyDescent="0.3">
      <c r="A65" s="271">
        <v>2</v>
      </c>
      <c r="B65" s="271" t="s">
        <v>93</v>
      </c>
      <c r="C65" s="271" t="str">
        <f>IFERROR(+VLOOKUP(B65,'Tablas de apoyo'!$C10:$D22,2,0),"")</f>
        <v xml:space="preserve">Planificar e implementar estrategias de manejo  que permitan tener un sistema de Parques efectivamente gestionado. </v>
      </c>
      <c r="D65" s="271" t="s">
        <v>572</v>
      </c>
      <c r="E65" s="273" t="s">
        <v>1193</v>
      </c>
      <c r="F65" s="272" t="s">
        <v>1194</v>
      </c>
      <c r="G65" s="272" t="s">
        <v>1195</v>
      </c>
      <c r="H65" s="273" t="s">
        <v>1196</v>
      </c>
      <c r="I65" s="271" t="s">
        <v>14</v>
      </c>
      <c r="J65" s="271" t="s">
        <v>711</v>
      </c>
      <c r="K65" s="171">
        <v>4</v>
      </c>
      <c r="L65" s="171">
        <v>3</v>
      </c>
      <c r="M65" s="172">
        <f>IF(K65&gt;=1,(K65*L65)," ")</f>
        <v>12</v>
      </c>
      <c r="N65" s="172" t="str">
        <f>+CONCATENATE(K65,L65)</f>
        <v>43</v>
      </c>
      <c r="O65" s="172" t="str">
        <f>+IF(D65="Institucional",VLOOKUP(N65,'Conveciones Riesgo Ajustada'!$D$10:$F$25,2,0),VLOOKUP(N65,'Conveciones Riesgo Ajustada'!$D$10:$F$25,3,0))</f>
        <v>RI - Baja</v>
      </c>
      <c r="P65" s="174" t="s">
        <v>1197</v>
      </c>
      <c r="Q65" s="171" t="s">
        <v>599</v>
      </c>
      <c r="R65" s="184" t="s">
        <v>139</v>
      </c>
      <c r="S65" s="185" t="str">
        <f t="shared" si="26"/>
        <v>15</v>
      </c>
      <c r="T65" s="184" t="s">
        <v>139</v>
      </c>
      <c r="U65" s="185" t="str">
        <f t="shared" si="27"/>
        <v>15</v>
      </c>
      <c r="V65" s="184" t="s">
        <v>139</v>
      </c>
      <c r="W65" s="185" t="str">
        <f t="shared" si="28"/>
        <v>20</v>
      </c>
      <c r="X65" s="184" t="s">
        <v>139</v>
      </c>
      <c r="Y65" s="185" t="str">
        <f t="shared" si="29"/>
        <v>20</v>
      </c>
      <c r="Z65" s="184" t="s">
        <v>139</v>
      </c>
      <c r="AA65" s="185" t="str">
        <f t="shared" si="30"/>
        <v>30</v>
      </c>
      <c r="AB65" s="184">
        <f t="shared" si="31"/>
        <v>100</v>
      </c>
      <c r="AC65" s="184" t="s">
        <v>605</v>
      </c>
      <c r="AD65" s="185">
        <f t="shared" si="32"/>
        <v>2</v>
      </c>
      <c r="AE65" s="185">
        <f t="shared" si="33"/>
        <v>0</v>
      </c>
      <c r="AF65" s="184">
        <f t="shared" ref="AF65:AG65" si="40">SUM(AD65:AD66)</f>
        <v>4</v>
      </c>
      <c r="AG65" s="184">
        <f t="shared" si="40"/>
        <v>0</v>
      </c>
      <c r="AH65" s="185">
        <f>IF(K65-AF65&lt;=1,1,K65-AF65)</f>
        <v>1</v>
      </c>
      <c r="AI65" s="185">
        <f>IF(L65-AG65&lt;=3,3,L65-AG65)</f>
        <v>3</v>
      </c>
      <c r="AJ65" s="172">
        <f>IFERROR(IF(M65&gt;=1,(AH65*AI65)," ")," ")</f>
        <v>3</v>
      </c>
      <c r="AK65" s="172" t="str">
        <f>+CONCATENATE(AH65,AI65)</f>
        <v>13</v>
      </c>
      <c r="AL65" s="172" t="str">
        <f>+IF(D65="Institucional",VLOOKUP(AK65,'Conveciones Riesgo Ajustada'!$D$10:$F$25,2,0),VLOOKUP(AK65,'Conveciones Riesgo Ajustada'!$D$10:$F$25,3,0))</f>
        <v>RI - Muy baja</v>
      </c>
      <c r="AM65" s="186" t="str">
        <f>+VLOOKUP(AL65,'Conveciones Riesgo Ajustada'!$C$29:$D$36,2,0)</f>
        <v>Asumir el riesgo</v>
      </c>
      <c r="AN65" s="272" t="s">
        <v>1198</v>
      </c>
      <c r="AO65" s="418">
        <v>0.7</v>
      </c>
      <c r="AP65" s="272" t="s">
        <v>1199</v>
      </c>
      <c r="AQ65" s="199" t="s">
        <v>715</v>
      </c>
      <c r="AR65" s="188">
        <v>43497</v>
      </c>
      <c r="AS65" s="188">
        <v>43829</v>
      </c>
      <c r="AT65" s="174" t="s">
        <v>1200</v>
      </c>
      <c r="AU65" s="201">
        <v>43565</v>
      </c>
      <c r="AV65" s="215" t="s">
        <v>2166</v>
      </c>
      <c r="AW65" s="143">
        <v>0.3</v>
      </c>
      <c r="AX65" s="248">
        <v>43588</v>
      </c>
      <c r="AY65" s="247" t="s">
        <v>2431</v>
      </c>
      <c r="AZ65" s="306">
        <v>43693</v>
      </c>
      <c r="BA65" s="335" t="s">
        <v>2572</v>
      </c>
      <c r="BB65" s="283">
        <v>0.6</v>
      </c>
      <c r="BC65" s="248">
        <v>43714</v>
      </c>
      <c r="BD65" s="536" t="s">
        <v>2430</v>
      </c>
      <c r="BE65" s="556">
        <v>43794</v>
      </c>
      <c r="BF65" s="557" t="s">
        <v>2890</v>
      </c>
      <c r="BG65" s="558">
        <v>0.7</v>
      </c>
      <c r="BH65" s="558">
        <v>0.7</v>
      </c>
      <c r="BI65" s="248">
        <v>43815</v>
      </c>
      <c r="BJ65" s="247" t="s">
        <v>2431</v>
      </c>
      <c r="BK65" s="148"/>
      <c r="BL65" s="148"/>
      <c r="BM65" s="149"/>
      <c r="BN65" s="149"/>
      <c r="BO65" s="149"/>
      <c r="BP65" s="149"/>
    </row>
    <row r="66" spans="1:68" ht="69.95" customHeight="1" x14ac:dyDescent="0.3">
      <c r="A66" s="271">
        <v>2</v>
      </c>
      <c r="B66" s="271" t="s">
        <v>93</v>
      </c>
      <c r="C66" s="271" t="str">
        <f>IFERROR(+VLOOKUP(B66,'Tablas de apoyo'!$C10:$D22,2,0),"")</f>
        <v xml:space="preserve">Planificar e implementar estrategias de manejo  que permitan tener un sistema de Parques efectivamente gestionado. </v>
      </c>
      <c r="D66" s="271" t="s">
        <v>572</v>
      </c>
      <c r="E66" s="273" t="s">
        <v>1193</v>
      </c>
      <c r="F66" s="272" t="s">
        <v>1194</v>
      </c>
      <c r="G66" s="272" t="s">
        <v>1201</v>
      </c>
      <c r="H66" s="273" t="s">
        <v>1202</v>
      </c>
      <c r="I66" s="271" t="s">
        <v>14</v>
      </c>
      <c r="J66" s="271" t="s">
        <v>711</v>
      </c>
      <c r="K66" s="171"/>
      <c r="L66" s="171"/>
      <c r="M66" s="172"/>
      <c r="N66" s="172"/>
      <c r="O66" s="172"/>
      <c r="P66" s="174" t="s">
        <v>1203</v>
      </c>
      <c r="Q66" s="171" t="s">
        <v>599</v>
      </c>
      <c r="R66" s="184" t="s">
        <v>422</v>
      </c>
      <c r="S66" s="185">
        <f t="shared" si="26"/>
        <v>0</v>
      </c>
      <c r="T66" s="184" t="s">
        <v>139</v>
      </c>
      <c r="U66" s="185" t="str">
        <f t="shared" si="27"/>
        <v>15</v>
      </c>
      <c r="V66" s="184" t="s">
        <v>139</v>
      </c>
      <c r="W66" s="185" t="str">
        <f t="shared" si="28"/>
        <v>20</v>
      </c>
      <c r="X66" s="184" t="s">
        <v>139</v>
      </c>
      <c r="Y66" s="185" t="str">
        <f t="shared" si="29"/>
        <v>20</v>
      </c>
      <c r="Z66" s="184" t="s">
        <v>139</v>
      </c>
      <c r="AA66" s="185" t="str">
        <f t="shared" si="30"/>
        <v>30</v>
      </c>
      <c r="AB66" s="184">
        <f t="shared" si="31"/>
        <v>85</v>
      </c>
      <c r="AC66" s="184" t="s">
        <v>605</v>
      </c>
      <c r="AD66" s="185">
        <f t="shared" si="32"/>
        <v>2</v>
      </c>
      <c r="AE66" s="185">
        <f t="shared" si="33"/>
        <v>0</v>
      </c>
      <c r="AF66" s="184"/>
      <c r="AG66" s="184"/>
      <c r="AH66" s="185"/>
      <c r="AI66" s="185"/>
      <c r="AJ66" s="172"/>
      <c r="AK66" s="172"/>
      <c r="AL66" s="172"/>
      <c r="AM66" s="186"/>
      <c r="AN66" s="272" t="s">
        <v>1204</v>
      </c>
      <c r="AO66" s="418">
        <v>0.3</v>
      </c>
      <c r="AP66" s="272" t="s">
        <v>1199</v>
      </c>
      <c r="AQ66" s="199" t="s">
        <v>715</v>
      </c>
      <c r="AR66" s="188">
        <v>43497</v>
      </c>
      <c r="AS66" s="188">
        <v>43829</v>
      </c>
      <c r="AT66" s="174" t="s">
        <v>1200</v>
      </c>
      <c r="AU66" s="201">
        <v>43565</v>
      </c>
      <c r="AV66" s="215" t="s">
        <v>2167</v>
      </c>
      <c r="AW66" s="143">
        <v>0.1</v>
      </c>
      <c r="AX66" s="248">
        <v>43588</v>
      </c>
      <c r="AY66" s="247" t="s">
        <v>2431</v>
      </c>
      <c r="AZ66" s="306">
        <v>43693</v>
      </c>
      <c r="BA66" s="168" t="s">
        <v>2573</v>
      </c>
      <c r="BB66" s="283">
        <v>0.2</v>
      </c>
      <c r="BC66" s="248">
        <v>43714</v>
      </c>
      <c r="BD66" s="247" t="s">
        <v>2431</v>
      </c>
      <c r="BE66" s="556">
        <v>43794</v>
      </c>
      <c r="BF66" s="557" t="s">
        <v>2891</v>
      </c>
      <c r="BG66" s="558">
        <v>0.3</v>
      </c>
      <c r="BH66" s="558">
        <v>0.3</v>
      </c>
      <c r="BI66" s="248">
        <v>43815</v>
      </c>
      <c r="BJ66" s="247" t="s">
        <v>2431</v>
      </c>
      <c r="BK66" s="148"/>
      <c r="BL66" s="148"/>
      <c r="BM66" s="149"/>
      <c r="BN66" s="149"/>
      <c r="BO66" s="149"/>
      <c r="BP66" s="149"/>
    </row>
    <row r="67" spans="1:68" ht="69.95" customHeight="1" x14ac:dyDescent="0.2">
      <c r="A67" s="271">
        <v>2</v>
      </c>
      <c r="B67" s="271" t="s">
        <v>93</v>
      </c>
      <c r="C67" s="271" t="str">
        <f>IFERROR(+VLOOKUP(B67,'Tablas de apoyo'!$C10:$D22,2,0),"")</f>
        <v xml:space="preserve">Planificar e implementar estrategias de manejo  que permitan tener un sistema de Parques efectivamente gestionado. </v>
      </c>
      <c r="D67" s="271" t="s">
        <v>572</v>
      </c>
      <c r="E67" s="273" t="s">
        <v>1205</v>
      </c>
      <c r="F67" s="272" t="s">
        <v>1206</v>
      </c>
      <c r="G67" s="272" t="s">
        <v>1207</v>
      </c>
      <c r="H67" s="273" t="s">
        <v>1208</v>
      </c>
      <c r="I67" s="271" t="s">
        <v>14</v>
      </c>
      <c r="J67" s="271" t="s">
        <v>839</v>
      </c>
      <c r="K67" s="171">
        <v>5</v>
      </c>
      <c r="L67" s="171">
        <v>5</v>
      </c>
      <c r="M67" s="172">
        <f>IF(K67&gt;=1,(K67*L67)," ")</f>
        <v>25</v>
      </c>
      <c r="N67" s="172" t="str">
        <f>+CONCATENATE(K67,L67)</f>
        <v>55</v>
      </c>
      <c r="O67" s="172" t="str">
        <f>+IF(D67="Institucional",VLOOKUP(N67,'Conveciones Riesgo Ajustada'!$D$10:$F$25,2,0),VLOOKUP(N67,'Conveciones Riesgo Ajustada'!$D$10:$F$25,3,0))</f>
        <v>RI - Alta</v>
      </c>
      <c r="P67" s="174" t="s">
        <v>1209</v>
      </c>
      <c r="Q67" s="171" t="s">
        <v>599</v>
      </c>
      <c r="R67" s="184" t="s">
        <v>139</v>
      </c>
      <c r="S67" s="185" t="str">
        <f t="shared" si="26"/>
        <v>15</v>
      </c>
      <c r="T67" s="184" t="s">
        <v>139</v>
      </c>
      <c r="U67" s="185" t="str">
        <f t="shared" si="27"/>
        <v>15</v>
      </c>
      <c r="V67" s="184" t="s">
        <v>139</v>
      </c>
      <c r="W67" s="185" t="str">
        <f t="shared" si="28"/>
        <v>20</v>
      </c>
      <c r="X67" s="184" t="s">
        <v>139</v>
      </c>
      <c r="Y67" s="185" t="str">
        <f t="shared" si="29"/>
        <v>20</v>
      </c>
      <c r="Z67" s="184" t="s">
        <v>139</v>
      </c>
      <c r="AA67" s="185" t="str">
        <f t="shared" si="30"/>
        <v>30</v>
      </c>
      <c r="AB67" s="184">
        <f t="shared" si="31"/>
        <v>100</v>
      </c>
      <c r="AC67" s="184" t="s">
        <v>605</v>
      </c>
      <c r="AD67" s="185">
        <f t="shared" si="32"/>
        <v>2</v>
      </c>
      <c r="AE67" s="185">
        <f t="shared" si="33"/>
        <v>0</v>
      </c>
      <c r="AF67" s="184">
        <f>SUM(AD67:AD69)</f>
        <v>6</v>
      </c>
      <c r="AG67" s="184">
        <f>SUM(AE67:AE68)</f>
        <v>0</v>
      </c>
      <c r="AH67" s="185">
        <f>IF(K67-AF67&lt;=1,1,K67-AF67)</f>
        <v>1</v>
      </c>
      <c r="AI67" s="185">
        <f>IF(L67-AG67&lt;=3,3,L67-AG67)</f>
        <v>5</v>
      </c>
      <c r="AJ67" s="172">
        <f>IFERROR(IF(M67&gt;=1,(AH67*AI67)," ")," ")</f>
        <v>5</v>
      </c>
      <c r="AK67" s="172" t="str">
        <f>+CONCATENATE(AH67,AI67)</f>
        <v>15</v>
      </c>
      <c r="AL67" s="172" t="str">
        <f>+IF(D67="Institucional",VLOOKUP(AK67,'Conveciones Riesgo Ajustada'!$D$10:$F$25,2,0),VLOOKUP(AK67,'Conveciones Riesgo Ajustada'!$D$10:$F$25,3,0))</f>
        <v>RI - Baja</v>
      </c>
      <c r="AM67" s="186" t="str">
        <f>+VLOOKUP(AL67,'Conveciones Riesgo Ajustada'!$C$29:$D$36,2,0)</f>
        <v>Reducir el riesgo</v>
      </c>
      <c r="AN67" s="272" t="s">
        <v>1210</v>
      </c>
      <c r="AO67" s="418">
        <v>0.5</v>
      </c>
      <c r="AP67" s="272" t="s">
        <v>1211</v>
      </c>
      <c r="AQ67" s="199" t="s">
        <v>625</v>
      </c>
      <c r="AR67" s="188">
        <v>43497</v>
      </c>
      <c r="AS67" s="188">
        <v>43829</v>
      </c>
      <c r="AT67" s="174" t="s">
        <v>1212</v>
      </c>
      <c r="AU67" s="201">
        <v>43567</v>
      </c>
      <c r="AV67" s="163" t="s">
        <v>2168</v>
      </c>
      <c r="AW67" s="143">
        <v>0.3</v>
      </c>
      <c r="AX67" s="248">
        <v>43588</v>
      </c>
      <c r="AY67" s="247" t="s">
        <v>2431</v>
      </c>
      <c r="AZ67" s="306">
        <v>43699</v>
      </c>
      <c r="BA67" s="335" t="s">
        <v>2574</v>
      </c>
      <c r="BB67" s="283">
        <v>0.6</v>
      </c>
      <c r="BC67" s="248">
        <v>43713</v>
      </c>
      <c r="BD67" s="535" t="s">
        <v>2439</v>
      </c>
      <c r="BE67" s="556">
        <v>43794</v>
      </c>
      <c r="BF67" s="559" t="s">
        <v>2892</v>
      </c>
      <c r="BG67" s="558">
        <v>0.5</v>
      </c>
      <c r="BH67" s="558">
        <v>0.5</v>
      </c>
      <c r="BI67" s="248">
        <v>43815</v>
      </c>
      <c r="BJ67" s="247" t="s">
        <v>2431</v>
      </c>
      <c r="BK67" s="148"/>
      <c r="BL67" s="148"/>
      <c r="BM67" s="149"/>
      <c r="BN67" s="149"/>
      <c r="BO67" s="149"/>
      <c r="BP67" s="149"/>
    </row>
    <row r="68" spans="1:68" ht="69.95" customHeight="1" x14ac:dyDescent="0.2">
      <c r="A68" s="271">
        <v>2</v>
      </c>
      <c r="B68" s="271" t="s">
        <v>93</v>
      </c>
      <c r="C68" s="271" t="str">
        <f>IFERROR(+VLOOKUP(B68,'Tablas de apoyo'!$C10:$D22,2,0),"")</f>
        <v xml:space="preserve">Planificar e implementar estrategias de manejo  que permitan tener un sistema de Parques efectivamente gestionado. </v>
      </c>
      <c r="D68" s="271" t="s">
        <v>572</v>
      </c>
      <c r="E68" s="273" t="s">
        <v>1205</v>
      </c>
      <c r="F68" s="272" t="s">
        <v>1206</v>
      </c>
      <c r="G68" s="273" t="s">
        <v>1213</v>
      </c>
      <c r="H68" s="273" t="s">
        <v>1208</v>
      </c>
      <c r="I68" s="271" t="s">
        <v>14</v>
      </c>
      <c r="J68" s="271" t="s">
        <v>839</v>
      </c>
      <c r="K68" s="171"/>
      <c r="L68" s="171"/>
      <c r="M68" s="172"/>
      <c r="N68" s="172"/>
      <c r="O68" s="172"/>
      <c r="P68" s="174" t="s">
        <v>712</v>
      </c>
      <c r="Q68" s="171" t="s">
        <v>599</v>
      </c>
      <c r="R68" s="184" t="s">
        <v>139</v>
      </c>
      <c r="S68" s="185" t="str">
        <f t="shared" si="26"/>
        <v>15</v>
      </c>
      <c r="T68" s="184" t="s">
        <v>139</v>
      </c>
      <c r="U68" s="185" t="str">
        <f t="shared" si="27"/>
        <v>15</v>
      </c>
      <c r="V68" s="184" t="s">
        <v>139</v>
      </c>
      <c r="W68" s="185" t="str">
        <f t="shared" si="28"/>
        <v>20</v>
      </c>
      <c r="X68" s="184" t="s">
        <v>139</v>
      </c>
      <c r="Y68" s="185" t="str">
        <f t="shared" si="29"/>
        <v>20</v>
      </c>
      <c r="Z68" s="184" t="s">
        <v>139</v>
      </c>
      <c r="AA68" s="185" t="str">
        <f t="shared" si="30"/>
        <v>30</v>
      </c>
      <c r="AB68" s="184">
        <f t="shared" si="31"/>
        <v>100</v>
      </c>
      <c r="AC68" s="184" t="s">
        <v>605</v>
      </c>
      <c r="AD68" s="185">
        <f t="shared" si="32"/>
        <v>2</v>
      </c>
      <c r="AE68" s="185">
        <f t="shared" si="33"/>
        <v>0</v>
      </c>
      <c r="AF68" s="184"/>
      <c r="AG68" s="184"/>
      <c r="AH68" s="185"/>
      <c r="AI68" s="185"/>
      <c r="AJ68" s="172"/>
      <c r="AK68" s="172"/>
      <c r="AL68" s="172"/>
      <c r="AM68" s="186"/>
      <c r="AN68" s="272" t="s">
        <v>1214</v>
      </c>
      <c r="AO68" s="418">
        <v>0.5</v>
      </c>
      <c r="AP68" s="273" t="s">
        <v>1215</v>
      </c>
      <c r="AQ68" s="212" t="s">
        <v>625</v>
      </c>
      <c r="AR68" s="213">
        <v>43497</v>
      </c>
      <c r="AS68" s="213">
        <v>43829</v>
      </c>
      <c r="AT68" s="174" t="s">
        <v>1212</v>
      </c>
      <c r="AU68" s="201">
        <v>43567</v>
      </c>
      <c r="AV68" s="163" t="s">
        <v>2169</v>
      </c>
      <c r="AW68" s="143">
        <v>0.3</v>
      </c>
      <c r="AX68" s="248">
        <v>43588</v>
      </c>
      <c r="AY68" s="247" t="s">
        <v>2431</v>
      </c>
      <c r="AZ68" s="306">
        <v>43699</v>
      </c>
      <c r="BA68" s="168" t="s">
        <v>2575</v>
      </c>
      <c r="BB68" s="283">
        <v>0.6</v>
      </c>
      <c r="BC68" s="248">
        <v>43713</v>
      </c>
      <c r="BD68" s="535" t="s">
        <v>2439</v>
      </c>
      <c r="BE68" s="556">
        <v>43794</v>
      </c>
      <c r="BF68" s="559" t="s">
        <v>2893</v>
      </c>
      <c r="BG68" s="558">
        <v>0.5</v>
      </c>
      <c r="BH68" s="558">
        <v>0.5</v>
      </c>
      <c r="BI68" s="248">
        <v>43815</v>
      </c>
      <c r="BJ68" s="247" t="s">
        <v>2431</v>
      </c>
      <c r="BK68" s="148"/>
      <c r="BL68" s="148"/>
      <c r="BM68" s="149"/>
      <c r="BN68" s="149"/>
      <c r="BO68" s="149"/>
      <c r="BP68" s="149"/>
    </row>
    <row r="69" spans="1:68" ht="69.95" customHeight="1" x14ac:dyDescent="0.3">
      <c r="A69" s="271">
        <v>2</v>
      </c>
      <c r="B69" s="271" t="s">
        <v>93</v>
      </c>
      <c r="C69" s="271" t="str">
        <f>IFERROR(+VLOOKUP(B69,'Tablas de apoyo'!$C10:$D22,2,0),"")</f>
        <v xml:space="preserve">Planificar e implementar estrategias de manejo  que permitan tener un sistema de Parques efectivamente gestionado. </v>
      </c>
      <c r="D69" s="271" t="s">
        <v>572</v>
      </c>
      <c r="E69" s="273" t="s">
        <v>1205</v>
      </c>
      <c r="F69" s="272" t="s">
        <v>1206</v>
      </c>
      <c r="G69" s="273" t="s">
        <v>1213</v>
      </c>
      <c r="H69" s="273" t="s">
        <v>1208</v>
      </c>
      <c r="I69" s="271" t="s">
        <v>14</v>
      </c>
      <c r="J69" s="271" t="s">
        <v>839</v>
      </c>
      <c r="K69" s="171"/>
      <c r="L69" s="171"/>
      <c r="M69" s="172"/>
      <c r="N69" s="172"/>
      <c r="O69" s="172"/>
      <c r="P69" s="174" t="s">
        <v>1216</v>
      </c>
      <c r="Q69" s="171" t="s">
        <v>599</v>
      </c>
      <c r="R69" s="184" t="s">
        <v>139</v>
      </c>
      <c r="S69" s="185" t="str">
        <f t="shared" si="26"/>
        <v>15</v>
      </c>
      <c r="T69" s="184" t="s">
        <v>139</v>
      </c>
      <c r="U69" s="185" t="str">
        <f t="shared" si="27"/>
        <v>15</v>
      </c>
      <c r="V69" s="184" t="s">
        <v>139</v>
      </c>
      <c r="W69" s="185" t="str">
        <f t="shared" si="28"/>
        <v>20</v>
      </c>
      <c r="X69" s="184" t="s">
        <v>139</v>
      </c>
      <c r="Y69" s="185" t="str">
        <f t="shared" si="29"/>
        <v>20</v>
      </c>
      <c r="Z69" s="184" t="s">
        <v>139</v>
      </c>
      <c r="AA69" s="185" t="str">
        <f t="shared" si="30"/>
        <v>30</v>
      </c>
      <c r="AB69" s="184">
        <f t="shared" si="31"/>
        <v>100</v>
      </c>
      <c r="AC69" s="184" t="s">
        <v>605</v>
      </c>
      <c r="AD69" s="185">
        <f t="shared" si="32"/>
        <v>2</v>
      </c>
      <c r="AE69" s="185">
        <f t="shared" si="33"/>
        <v>0</v>
      </c>
      <c r="AF69" s="184"/>
      <c r="AG69" s="184"/>
      <c r="AH69" s="185"/>
      <c r="AI69" s="185"/>
      <c r="AJ69" s="172"/>
      <c r="AK69" s="172"/>
      <c r="AL69" s="172"/>
      <c r="AM69" s="186"/>
      <c r="AN69" s="272" t="s">
        <v>1214</v>
      </c>
      <c r="AO69" s="418"/>
      <c r="AP69" s="273" t="s">
        <v>1215</v>
      </c>
      <c r="AQ69" s="212" t="s">
        <v>625</v>
      </c>
      <c r="AR69" s="213"/>
      <c r="AS69" s="213"/>
      <c r="AT69" s="188"/>
      <c r="AU69" s="201">
        <v>43567</v>
      </c>
      <c r="AV69" s="216" t="s">
        <v>2170</v>
      </c>
      <c r="AW69" s="142">
        <v>0.3</v>
      </c>
      <c r="AX69" s="208"/>
      <c r="AY69" s="208"/>
      <c r="AZ69" s="357"/>
      <c r="BA69" s="358"/>
      <c r="BB69" s="359"/>
      <c r="BC69" s="231"/>
      <c r="BD69" s="253"/>
      <c r="BE69" s="556"/>
      <c r="BF69" s="557"/>
      <c r="BG69" s="573"/>
      <c r="BH69" s="573"/>
      <c r="BI69" s="208"/>
      <c r="BJ69" s="208"/>
      <c r="BK69" s="148"/>
      <c r="BL69" s="148"/>
      <c r="BM69" s="149"/>
      <c r="BN69" s="149"/>
      <c r="BO69" s="149"/>
      <c r="BP69" s="149"/>
    </row>
    <row r="70" spans="1:68" ht="69.95" customHeight="1" x14ac:dyDescent="0.2">
      <c r="A70" s="271">
        <v>2</v>
      </c>
      <c r="B70" s="271" t="s">
        <v>93</v>
      </c>
      <c r="C70" s="271" t="str">
        <f>IFERROR(+VLOOKUP(B70,'Tablas de apoyo'!$C10:$D22,2,0),"")</f>
        <v xml:space="preserve">Planificar e implementar estrategias de manejo  que permitan tener un sistema de Parques efectivamente gestionado. </v>
      </c>
      <c r="D70" s="271" t="s">
        <v>572</v>
      </c>
      <c r="E70" s="273" t="s">
        <v>1205</v>
      </c>
      <c r="F70" s="272" t="s">
        <v>1217</v>
      </c>
      <c r="G70" s="272" t="s">
        <v>1218</v>
      </c>
      <c r="H70" s="273" t="s">
        <v>1219</v>
      </c>
      <c r="I70" s="271" t="s">
        <v>14</v>
      </c>
      <c r="J70" s="276" t="s">
        <v>846</v>
      </c>
      <c r="K70" s="171">
        <v>5</v>
      </c>
      <c r="L70" s="171">
        <v>5</v>
      </c>
      <c r="M70" s="172">
        <f>IF(K70&gt;=1,(K70*L70)," ")</f>
        <v>25</v>
      </c>
      <c r="N70" s="172" t="str">
        <f>+CONCATENATE(K70,L70)</f>
        <v>55</v>
      </c>
      <c r="O70" s="172" t="str">
        <f>+IF(D70="Institucional",VLOOKUP(N70,'Conveciones Riesgo Ajustada'!$D$10:$F$25,2,0),VLOOKUP(N70,'Conveciones Riesgo Ajustada'!$D$10:$F$25,3,0))</f>
        <v>RI - Alta</v>
      </c>
      <c r="P70" s="174" t="s">
        <v>1220</v>
      </c>
      <c r="Q70" s="171" t="s">
        <v>599</v>
      </c>
      <c r="R70" s="184" t="s">
        <v>139</v>
      </c>
      <c r="S70" s="185" t="str">
        <f t="shared" si="26"/>
        <v>15</v>
      </c>
      <c r="T70" s="184" t="s">
        <v>139</v>
      </c>
      <c r="U70" s="185" t="str">
        <f t="shared" si="27"/>
        <v>15</v>
      </c>
      <c r="V70" s="184" t="s">
        <v>422</v>
      </c>
      <c r="W70" s="185">
        <f t="shared" si="28"/>
        <v>0</v>
      </c>
      <c r="X70" s="184" t="s">
        <v>139</v>
      </c>
      <c r="Y70" s="185" t="str">
        <f t="shared" si="29"/>
        <v>20</v>
      </c>
      <c r="Z70" s="184" t="s">
        <v>422</v>
      </c>
      <c r="AA70" s="185">
        <f t="shared" si="30"/>
        <v>0</v>
      </c>
      <c r="AB70" s="184">
        <f t="shared" si="31"/>
        <v>50</v>
      </c>
      <c r="AC70" s="184" t="s">
        <v>605</v>
      </c>
      <c r="AD70" s="185">
        <f t="shared" si="32"/>
        <v>0</v>
      </c>
      <c r="AE70" s="185">
        <f t="shared" si="33"/>
        <v>0</v>
      </c>
      <c r="AF70" s="184">
        <f>SUM(AD70:AD72)</f>
        <v>0</v>
      </c>
      <c r="AG70" s="184">
        <f>SUM(AE70:AE71)</f>
        <v>0</v>
      </c>
      <c r="AH70" s="185">
        <f>IF(K70-AF70&lt;=1,1,K70-AF70)</f>
        <v>5</v>
      </c>
      <c r="AI70" s="185">
        <f>IF(L70-AG70&lt;=3,3,L70-AG70)</f>
        <v>5</v>
      </c>
      <c r="AJ70" s="172">
        <f>IFERROR(IF(M70&gt;=1,(AH70*AI70)," ")," ")</f>
        <v>25</v>
      </c>
      <c r="AK70" s="172" t="str">
        <f>+CONCATENATE(AH70,AI70)</f>
        <v>55</v>
      </c>
      <c r="AL70" s="172" t="str">
        <f>+IF(D70="Institucional",VLOOKUP(AK70,'Conveciones Riesgo Ajustada'!$D$10:$F$25,2,0),VLOOKUP(AK70,'Conveciones Riesgo Ajustada'!$D$10:$F$25,3,0))</f>
        <v>RI - Alta</v>
      </c>
      <c r="AM70" s="186" t="str">
        <f>+VLOOKUP(AL70,'Conveciones Riesgo Ajustada'!$C$29:$D$36,2,0)</f>
        <v>Evitar el riesgo</v>
      </c>
      <c r="AN70" s="272" t="s">
        <v>1221</v>
      </c>
      <c r="AO70" s="418">
        <v>0.7</v>
      </c>
      <c r="AP70" s="272" t="s">
        <v>1222</v>
      </c>
      <c r="AQ70" s="199" t="s">
        <v>842</v>
      </c>
      <c r="AR70" s="188">
        <v>43497</v>
      </c>
      <c r="AS70" s="188">
        <v>43829</v>
      </c>
      <c r="AT70" s="174" t="s">
        <v>1223</v>
      </c>
      <c r="AU70" s="201">
        <v>43567</v>
      </c>
      <c r="AV70" s="163" t="s">
        <v>2171</v>
      </c>
      <c r="AW70" s="143">
        <v>0.2</v>
      </c>
      <c r="AX70" s="248">
        <v>43588</v>
      </c>
      <c r="AY70" s="247" t="s">
        <v>2431</v>
      </c>
      <c r="AZ70" s="306">
        <v>43697</v>
      </c>
      <c r="BA70" s="168" t="s">
        <v>2576</v>
      </c>
      <c r="BB70" s="283">
        <v>0.4</v>
      </c>
      <c r="BC70" s="248">
        <v>43714</v>
      </c>
      <c r="BD70" s="247" t="s">
        <v>2431</v>
      </c>
      <c r="BE70" s="556">
        <v>43794</v>
      </c>
      <c r="BF70" s="559" t="s">
        <v>2894</v>
      </c>
      <c r="BG70" s="558">
        <v>0.7</v>
      </c>
      <c r="BH70" s="558">
        <v>0.7</v>
      </c>
      <c r="BI70" s="248">
        <v>43815</v>
      </c>
      <c r="BJ70" s="247" t="s">
        <v>2431</v>
      </c>
      <c r="BK70" s="148"/>
      <c r="BL70" s="148"/>
      <c r="BM70" s="149"/>
      <c r="BN70" s="149"/>
      <c r="BO70" s="149"/>
      <c r="BP70" s="149"/>
    </row>
    <row r="71" spans="1:68" ht="69.95" customHeight="1" x14ac:dyDescent="0.2">
      <c r="A71" s="271">
        <v>2</v>
      </c>
      <c r="B71" s="271" t="s">
        <v>93</v>
      </c>
      <c r="C71" s="271" t="str">
        <f>IFERROR(+VLOOKUP(B71,'Tablas de apoyo'!$C10:$D22,2,0),"")</f>
        <v xml:space="preserve">Planificar e implementar estrategias de manejo  que permitan tener un sistema de Parques efectivamente gestionado. </v>
      </c>
      <c r="D71" s="271" t="s">
        <v>572</v>
      </c>
      <c r="E71" s="273" t="s">
        <v>1205</v>
      </c>
      <c r="F71" s="272" t="s">
        <v>1217</v>
      </c>
      <c r="G71" s="272" t="s">
        <v>1224</v>
      </c>
      <c r="H71" s="273"/>
      <c r="I71" s="271" t="s">
        <v>14</v>
      </c>
      <c r="J71" s="276" t="s">
        <v>846</v>
      </c>
      <c r="K71" s="171"/>
      <c r="L71" s="171"/>
      <c r="M71" s="172"/>
      <c r="N71" s="172"/>
      <c r="O71" s="172"/>
      <c r="P71" s="174" t="s">
        <v>1225</v>
      </c>
      <c r="Q71" s="171" t="s">
        <v>599</v>
      </c>
      <c r="R71" s="184" t="s">
        <v>139</v>
      </c>
      <c r="S71" s="185" t="str">
        <f t="shared" si="26"/>
        <v>15</v>
      </c>
      <c r="T71" s="184" t="s">
        <v>139</v>
      </c>
      <c r="U71" s="185" t="str">
        <f t="shared" si="27"/>
        <v>15</v>
      </c>
      <c r="V71" s="184" t="s">
        <v>422</v>
      </c>
      <c r="W71" s="185">
        <f t="shared" si="28"/>
        <v>0</v>
      </c>
      <c r="X71" s="184" t="s">
        <v>139</v>
      </c>
      <c r="Y71" s="185" t="str">
        <f t="shared" si="29"/>
        <v>20</v>
      </c>
      <c r="Z71" s="184" t="s">
        <v>422</v>
      </c>
      <c r="AA71" s="185">
        <f t="shared" si="30"/>
        <v>0</v>
      </c>
      <c r="AB71" s="184">
        <f t="shared" si="31"/>
        <v>50</v>
      </c>
      <c r="AC71" s="184" t="s">
        <v>605</v>
      </c>
      <c r="AD71" s="185">
        <f t="shared" si="32"/>
        <v>0</v>
      </c>
      <c r="AE71" s="185">
        <f t="shared" si="33"/>
        <v>0</v>
      </c>
      <c r="AF71" s="184"/>
      <c r="AG71" s="184"/>
      <c r="AH71" s="185"/>
      <c r="AI71" s="185"/>
      <c r="AJ71" s="172"/>
      <c r="AK71" s="172"/>
      <c r="AL71" s="172"/>
      <c r="AM71" s="186"/>
      <c r="AN71" s="272" t="s">
        <v>1226</v>
      </c>
      <c r="AO71" s="418">
        <v>0.1</v>
      </c>
      <c r="AP71" s="272" t="s">
        <v>1227</v>
      </c>
      <c r="AQ71" s="199" t="s">
        <v>842</v>
      </c>
      <c r="AR71" s="188">
        <v>43497</v>
      </c>
      <c r="AS71" s="188">
        <v>43829</v>
      </c>
      <c r="AT71" s="174" t="s">
        <v>1223</v>
      </c>
      <c r="AU71" s="201">
        <v>43567</v>
      </c>
      <c r="AV71" s="163" t="s">
        <v>2172</v>
      </c>
      <c r="AW71" s="143">
        <v>0.04</v>
      </c>
      <c r="AX71" s="248">
        <v>43588</v>
      </c>
      <c r="AY71" s="247" t="s">
        <v>2431</v>
      </c>
      <c r="AZ71" s="306">
        <v>43697</v>
      </c>
      <c r="BA71" s="168" t="s">
        <v>2577</v>
      </c>
      <c r="BB71" s="283">
        <v>0.08</v>
      </c>
      <c r="BC71" s="248">
        <v>43714</v>
      </c>
      <c r="BD71" s="534" t="s">
        <v>2433</v>
      </c>
      <c r="BE71" s="556">
        <v>43794</v>
      </c>
      <c r="BF71" s="559" t="s">
        <v>2895</v>
      </c>
      <c r="BG71" s="558">
        <v>0.1</v>
      </c>
      <c r="BH71" s="558">
        <v>0.1</v>
      </c>
      <c r="BI71" s="248">
        <v>43815</v>
      </c>
      <c r="BJ71" s="247" t="s">
        <v>2431</v>
      </c>
      <c r="BK71" s="148"/>
      <c r="BL71" s="148"/>
      <c r="BM71" s="149"/>
      <c r="BN71" s="149"/>
      <c r="BO71" s="149"/>
      <c r="BP71" s="149"/>
    </row>
    <row r="72" spans="1:68" ht="69.95" customHeight="1" x14ac:dyDescent="0.2">
      <c r="A72" s="271">
        <v>2</v>
      </c>
      <c r="B72" s="271" t="s">
        <v>93</v>
      </c>
      <c r="C72" s="271" t="str">
        <f>IFERROR(+VLOOKUP(B72,'Tablas de apoyo'!$C10:$D22,2,0),"")</f>
        <v xml:space="preserve">Planificar e implementar estrategias de manejo  que permitan tener un sistema de Parques efectivamente gestionado. </v>
      </c>
      <c r="D72" s="271" t="s">
        <v>572</v>
      </c>
      <c r="E72" s="273" t="s">
        <v>1205</v>
      </c>
      <c r="F72" s="272" t="s">
        <v>1217</v>
      </c>
      <c r="G72" s="272" t="s">
        <v>1228</v>
      </c>
      <c r="H72" s="273"/>
      <c r="I72" s="271" t="s">
        <v>14</v>
      </c>
      <c r="J72" s="276" t="s">
        <v>846</v>
      </c>
      <c r="K72" s="171"/>
      <c r="L72" s="171"/>
      <c r="M72" s="172"/>
      <c r="N72" s="172"/>
      <c r="O72" s="172"/>
      <c r="P72" s="174" t="s">
        <v>1229</v>
      </c>
      <c r="Q72" s="171" t="s">
        <v>599</v>
      </c>
      <c r="R72" s="184" t="s">
        <v>139</v>
      </c>
      <c r="S72" s="185" t="str">
        <f t="shared" si="26"/>
        <v>15</v>
      </c>
      <c r="T72" s="184" t="s">
        <v>139</v>
      </c>
      <c r="U72" s="185" t="str">
        <f t="shared" si="27"/>
        <v>15</v>
      </c>
      <c r="V72" s="184" t="s">
        <v>422</v>
      </c>
      <c r="W72" s="185">
        <f t="shared" si="28"/>
        <v>0</v>
      </c>
      <c r="X72" s="184" t="s">
        <v>139</v>
      </c>
      <c r="Y72" s="185" t="str">
        <f t="shared" si="29"/>
        <v>20</v>
      </c>
      <c r="Z72" s="184" t="s">
        <v>422</v>
      </c>
      <c r="AA72" s="185">
        <f t="shared" si="30"/>
        <v>0</v>
      </c>
      <c r="AB72" s="184">
        <f t="shared" si="31"/>
        <v>50</v>
      </c>
      <c r="AC72" s="184" t="s">
        <v>605</v>
      </c>
      <c r="AD72" s="185">
        <f t="shared" si="32"/>
        <v>0</v>
      </c>
      <c r="AE72" s="185">
        <f t="shared" si="33"/>
        <v>0</v>
      </c>
      <c r="AF72" s="184"/>
      <c r="AG72" s="184"/>
      <c r="AH72" s="185"/>
      <c r="AI72" s="185"/>
      <c r="AJ72" s="172"/>
      <c r="AK72" s="172"/>
      <c r="AL72" s="172"/>
      <c r="AM72" s="186"/>
      <c r="AN72" s="272" t="s">
        <v>1230</v>
      </c>
      <c r="AO72" s="418">
        <v>0.2</v>
      </c>
      <c r="AP72" s="272" t="s">
        <v>1231</v>
      </c>
      <c r="AQ72" s="199" t="s">
        <v>842</v>
      </c>
      <c r="AR72" s="188">
        <v>43497</v>
      </c>
      <c r="AS72" s="188">
        <v>43829</v>
      </c>
      <c r="AT72" s="174" t="s">
        <v>1223</v>
      </c>
      <c r="AU72" s="201">
        <v>43567</v>
      </c>
      <c r="AV72" s="215" t="s">
        <v>2173</v>
      </c>
      <c r="AW72" s="249" t="s">
        <v>2174</v>
      </c>
      <c r="AX72" s="248">
        <v>43588</v>
      </c>
      <c r="AY72" s="247" t="s">
        <v>2431</v>
      </c>
      <c r="AZ72" s="306">
        <v>43697</v>
      </c>
      <c r="BA72" s="168" t="s">
        <v>2578</v>
      </c>
      <c r="BB72" s="283">
        <v>0.13</v>
      </c>
      <c r="BC72" s="248">
        <v>43714</v>
      </c>
      <c r="BD72" s="247" t="s">
        <v>2431</v>
      </c>
      <c r="BE72" s="556">
        <v>43794</v>
      </c>
      <c r="BF72" s="559" t="s">
        <v>2896</v>
      </c>
      <c r="BG72" s="558">
        <v>0.2</v>
      </c>
      <c r="BH72" s="558">
        <v>0.2</v>
      </c>
      <c r="BI72" s="248">
        <v>43815</v>
      </c>
      <c r="BJ72" s="247" t="s">
        <v>2431</v>
      </c>
      <c r="BK72" s="148"/>
      <c r="BL72" s="148"/>
      <c r="BM72" s="149"/>
      <c r="BN72" s="149"/>
      <c r="BO72" s="149"/>
      <c r="BP72" s="149"/>
    </row>
    <row r="73" spans="1:68" ht="69.95" customHeight="1" x14ac:dyDescent="0.2">
      <c r="A73" s="271">
        <v>2</v>
      </c>
      <c r="B73" s="271" t="s">
        <v>93</v>
      </c>
      <c r="C73" s="271" t="str">
        <f>IFERROR(+VLOOKUP(B73,'Tablas de apoyo'!$C10:$D22,2,0),"")</f>
        <v xml:space="preserve">Planificar e implementar estrategias de manejo  que permitan tener un sistema de Parques efectivamente gestionado. </v>
      </c>
      <c r="D73" s="271" t="s">
        <v>572</v>
      </c>
      <c r="E73" s="273" t="s">
        <v>1078</v>
      </c>
      <c r="F73" s="272" t="s">
        <v>1232</v>
      </c>
      <c r="G73" s="272" t="s">
        <v>1233</v>
      </c>
      <c r="H73" s="273" t="s">
        <v>1234</v>
      </c>
      <c r="I73" s="271" t="s">
        <v>14</v>
      </c>
      <c r="J73" s="276" t="s">
        <v>1235</v>
      </c>
      <c r="K73" s="171">
        <v>4</v>
      </c>
      <c r="L73" s="171">
        <v>5</v>
      </c>
      <c r="M73" s="172">
        <f>IF(K73&gt;=1,(K73*L73)," ")</f>
        <v>20</v>
      </c>
      <c r="N73" s="172" t="str">
        <f>+CONCATENATE(K73,L73)</f>
        <v>45</v>
      </c>
      <c r="O73" s="172" t="str">
        <f>+IF(D73="Institucional",VLOOKUP(N73,'Conveciones Riesgo Ajustada'!$D$10:$F$25,2,0),VLOOKUP(N73,'Conveciones Riesgo Ajustada'!$D$10:$F$25,3,0))</f>
        <v>RI - Alta</v>
      </c>
      <c r="P73" s="174" t="s">
        <v>1236</v>
      </c>
      <c r="Q73" s="171" t="s">
        <v>599</v>
      </c>
      <c r="R73" s="184" t="s">
        <v>139</v>
      </c>
      <c r="S73" s="185" t="str">
        <f t="shared" si="26"/>
        <v>15</v>
      </c>
      <c r="T73" s="184" t="s">
        <v>139</v>
      </c>
      <c r="U73" s="185" t="str">
        <f t="shared" si="27"/>
        <v>15</v>
      </c>
      <c r="V73" s="184" t="s">
        <v>139</v>
      </c>
      <c r="W73" s="185" t="str">
        <f t="shared" si="28"/>
        <v>20</v>
      </c>
      <c r="X73" s="184" t="s">
        <v>139</v>
      </c>
      <c r="Y73" s="185" t="str">
        <f t="shared" si="29"/>
        <v>20</v>
      </c>
      <c r="Z73" s="184" t="s">
        <v>139</v>
      </c>
      <c r="AA73" s="185" t="str">
        <f t="shared" si="30"/>
        <v>30</v>
      </c>
      <c r="AB73" s="184">
        <f t="shared" si="31"/>
        <v>100</v>
      </c>
      <c r="AC73" s="184" t="s">
        <v>605</v>
      </c>
      <c r="AD73" s="185">
        <f t="shared" si="32"/>
        <v>2</v>
      </c>
      <c r="AE73" s="185">
        <f t="shared" si="33"/>
        <v>0</v>
      </c>
      <c r="AF73" s="184">
        <f>SUM(AD73:AD75)</f>
        <v>5</v>
      </c>
      <c r="AG73" s="184">
        <f>SUM(AE73:AE74)</f>
        <v>0</v>
      </c>
      <c r="AH73" s="185">
        <f>IF(K73-AF73&lt;=1,1,K73-AF73)</f>
        <v>1</v>
      </c>
      <c r="AI73" s="185">
        <f>IF(L73-AG73&lt;=3,3,L73-AG73)</f>
        <v>5</v>
      </c>
      <c r="AJ73" s="172">
        <f>IFERROR(IF(M73&gt;=1,(AH73*AI73)," ")," ")</f>
        <v>5</v>
      </c>
      <c r="AK73" s="172" t="str">
        <f>+CONCATENATE(AH73,AI73)</f>
        <v>15</v>
      </c>
      <c r="AL73" s="172" t="str">
        <f>+IF(D73="Institucional",VLOOKUP(AK73,'Conveciones Riesgo Ajustada'!$D$10:$F$25,2,0),VLOOKUP(AK73,'Conveciones Riesgo Ajustada'!$D$10:$F$25,3,0))</f>
        <v>RI - Baja</v>
      </c>
      <c r="AM73" s="186" t="str">
        <f>+VLOOKUP(AL73,'Conveciones Riesgo Ajustada'!$C$29:$D$36,2,0)</f>
        <v>Reducir el riesgo</v>
      </c>
      <c r="AN73" s="272" t="s">
        <v>1237</v>
      </c>
      <c r="AO73" s="418">
        <v>0.4</v>
      </c>
      <c r="AP73" s="272" t="s">
        <v>1238</v>
      </c>
      <c r="AQ73" s="199" t="s">
        <v>1239</v>
      </c>
      <c r="AR73" s="188">
        <v>43497</v>
      </c>
      <c r="AS73" s="188">
        <v>43829</v>
      </c>
      <c r="AT73" s="174" t="s">
        <v>1240</v>
      </c>
      <c r="AU73" s="201">
        <v>43567</v>
      </c>
      <c r="AV73" s="216" t="s">
        <v>2175</v>
      </c>
      <c r="AW73" s="142">
        <v>0.15</v>
      </c>
      <c r="AX73" s="248">
        <v>43588</v>
      </c>
      <c r="AY73" s="247" t="s">
        <v>2431</v>
      </c>
      <c r="AZ73" s="220">
        <v>43699</v>
      </c>
      <c r="BA73" s="336" t="s">
        <v>2579</v>
      </c>
      <c r="BB73" s="283">
        <v>0.3</v>
      </c>
      <c r="BC73" s="248">
        <v>43714</v>
      </c>
      <c r="BD73" s="247" t="s">
        <v>2431</v>
      </c>
      <c r="BE73" s="574">
        <v>43794</v>
      </c>
      <c r="BF73" s="559" t="s">
        <v>2897</v>
      </c>
      <c r="BG73" s="558">
        <v>0.4</v>
      </c>
      <c r="BH73" s="558">
        <v>0.4</v>
      </c>
      <c r="BI73" s="248">
        <v>43815</v>
      </c>
      <c r="BJ73" s="247" t="s">
        <v>2431</v>
      </c>
      <c r="BK73" s="148"/>
      <c r="BL73" s="148"/>
      <c r="BM73" s="149"/>
      <c r="BN73" s="149"/>
      <c r="BO73" s="149"/>
      <c r="BP73" s="149"/>
    </row>
    <row r="74" spans="1:68" ht="69.95" customHeight="1" x14ac:dyDescent="0.2">
      <c r="A74" s="271">
        <v>2</v>
      </c>
      <c r="B74" s="271" t="s">
        <v>93</v>
      </c>
      <c r="C74" s="271" t="str">
        <f>IFERROR(+VLOOKUP(B74,'Tablas de apoyo'!$C10:$D22,2,0),"")</f>
        <v xml:space="preserve">Planificar e implementar estrategias de manejo  que permitan tener un sistema de Parques efectivamente gestionado. </v>
      </c>
      <c r="D74" s="271" t="s">
        <v>572</v>
      </c>
      <c r="E74" s="273" t="s">
        <v>1078</v>
      </c>
      <c r="F74" s="272" t="s">
        <v>1232</v>
      </c>
      <c r="G74" s="273" t="s">
        <v>1241</v>
      </c>
      <c r="H74" s="273"/>
      <c r="I74" s="271" t="s">
        <v>14</v>
      </c>
      <c r="J74" s="276" t="s">
        <v>1235</v>
      </c>
      <c r="K74" s="171"/>
      <c r="L74" s="171"/>
      <c r="M74" s="172"/>
      <c r="N74" s="172"/>
      <c r="O74" s="172"/>
      <c r="P74" s="174" t="s">
        <v>1242</v>
      </c>
      <c r="Q74" s="171" t="s">
        <v>599</v>
      </c>
      <c r="R74" s="184" t="s">
        <v>139</v>
      </c>
      <c r="S74" s="185" t="str">
        <f t="shared" si="26"/>
        <v>15</v>
      </c>
      <c r="T74" s="184" t="s">
        <v>139</v>
      </c>
      <c r="U74" s="185" t="str">
        <f t="shared" si="27"/>
        <v>15</v>
      </c>
      <c r="V74" s="184" t="s">
        <v>139</v>
      </c>
      <c r="W74" s="185" t="str">
        <f t="shared" si="28"/>
        <v>20</v>
      </c>
      <c r="X74" s="184" t="s">
        <v>139</v>
      </c>
      <c r="Y74" s="185" t="str">
        <f t="shared" si="29"/>
        <v>20</v>
      </c>
      <c r="Z74" s="184" t="s">
        <v>422</v>
      </c>
      <c r="AA74" s="185">
        <f t="shared" si="30"/>
        <v>0</v>
      </c>
      <c r="AB74" s="184">
        <f t="shared" si="31"/>
        <v>70</v>
      </c>
      <c r="AC74" s="184" t="s">
        <v>605</v>
      </c>
      <c r="AD74" s="185">
        <f t="shared" si="32"/>
        <v>1</v>
      </c>
      <c r="AE74" s="185">
        <f t="shared" si="33"/>
        <v>0</v>
      </c>
      <c r="AF74" s="184"/>
      <c r="AG74" s="184"/>
      <c r="AH74" s="185"/>
      <c r="AI74" s="185"/>
      <c r="AJ74" s="172"/>
      <c r="AK74" s="172"/>
      <c r="AL74" s="172"/>
      <c r="AM74" s="186"/>
      <c r="AN74" s="272" t="s">
        <v>1243</v>
      </c>
      <c r="AO74" s="418">
        <v>0.6</v>
      </c>
      <c r="AP74" s="273" t="s">
        <v>1238</v>
      </c>
      <c r="AQ74" s="212" t="s">
        <v>1239</v>
      </c>
      <c r="AR74" s="213">
        <v>43497</v>
      </c>
      <c r="AS74" s="213">
        <v>43829</v>
      </c>
      <c r="AT74" s="174" t="s">
        <v>1240</v>
      </c>
      <c r="AU74" s="201">
        <v>43567</v>
      </c>
      <c r="AV74" s="216" t="s">
        <v>2176</v>
      </c>
      <c r="AW74" s="142">
        <v>0.2</v>
      </c>
      <c r="AX74" s="248">
        <v>43588</v>
      </c>
      <c r="AY74" s="247" t="s">
        <v>2431</v>
      </c>
      <c r="AZ74" s="337">
        <v>43699</v>
      </c>
      <c r="BA74" s="336" t="s">
        <v>2580</v>
      </c>
      <c r="BB74" s="283">
        <v>0.4</v>
      </c>
      <c r="BC74" s="248">
        <v>43714</v>
      </c>
      <c r="BD74" s="247" t="s">
        <v>2431</v>
      </c>
      <c r="BE74" s="574">
        <v>43794</v>
      </c>
      <c r="BF74" s="559" t="s">
        <v>2898</v>
      </c>
      <c r="BG74" s="558">
        <v>0.6</v>
      </c>
      <c r="BH74" s="558">
        <v>0.6</v>
      </c>
      <c r="BI74" s="248">
        <v>43815</v>
      </c>
      <c r="BJ74" s="247" t="s">
        <v>2431</v>
      </c>
      <c r="BK74" s="148"/>
      <c r="BL74" s="148"/>
      <c r="BM74" s="149"/>
      <c r="BN74" s="149"/>
      <c r="BO74" s="149"/>
      <c r="BP74" s="149"/>
    </row>
    <row r="75" spans="1:68" ht="69.95" customHeight="1" x14ac:dyDescent="0.3">
      <c r="A75" s="271">
        <v>2</v>
      </c>
      <c r="B75" s="271" t="s">
        <v>93</v>
      </c>
      <c r="C75" s="271" t="str">
        <f>IFERROR(+VLOOKUP(B75,'Tablas de apoyo'!$C10:$D22,2,0),"")</f>
        <v xml:space="preserve">Planificar e implementar estrategias de manejo  que permitan tener un sistema de Parques efectivamente gestionado. </v>
      </c>
      <c r="D75" s="271" t="s">
        <v>572</v>
      </c>
      <c r="E75" s="273" t="s">
        <v>1078</v>
      </c>
      <c r="F75" s="272"/>
      <c r="G75" s="273"/>
      <c r="H75" s="273"/>
      <c r="I75" s="271" t="s">
        <v>14</v>
      </c>
      <c r="J75" s="276" t="s">
        <v>1235</v>
      </c>
      <c r="K75" s="171"/>
      <c r="L75" s="171"/>
      <c r="M75" s="172"/>
      <c r="N75" s="172"/>
      <c r="O75" s="172"/>
      <c r="P75" s="174" t="s">
        <v>1209</v>
      </c>
      <c r="Q75" s="171" t="s">
        <v>599</v>
      </c>
      <c r="R75" s="184" t="s">
        <v>139</v>
      </c>
      <c r="S75" s="185" t="str">
        <f t="shared" si="26"/>
        <v>15</v>
      </c>
      <c r="T75" s="184" t="s">
        <v>139</v>
      </c>
      <c r="U75" s="185" t="str">
        <f t="shared" si="27"/>
        <v>15</v>
      </c>
      <c r="V75" s="184" t="s">
        <v>139</v>
      </c>
      <c r="W75" s="185" t="str">
        <f t="shared" si="28"/>
        <v>20</v>
      </c>
      <c r="X75" s="184" t="s">
        <v>139</v>
      </c>
      <c r="Y75" s="185" t="str">
        <f t="shared" si="29"/>
        <v>20</v>
      </c>
      <c r="Z75" s="184" t="s">
        <v>139</v>
      </c>
      <c r="AA75" s="185" t="str">
        <f t="shared" si="30"/>
        <v>30</v>
      </c>
      <c r="AB75" s="184">
        <f t="shared" si="31"/>
        <v>100</v>
      </c>
      <c r="AC75" s="184" t="s">
        <v>605</v>
      </c>
      <c r="AD75" s="185">
        <f t="shared" si="32"/>
        <v>2</v>
      </c>
      <c r="AE75" s="185">
        <f t="shared" si="33"/>
        <v>0</v>
      </c>
      <c r="AF75" s="184"/>
      <c r="AG75" s="184"/>
      <c r="AH75" s="185"/>
      <c r="AI75" s="185"/>
      <c r="AJ75" s="172"/>
      <c r="AK75" s="172"/>
      <c r="AL75" s="172"/>
      <c r="AM75" s="186"/>
      <c r="AN75" s="272" t="s">
        <v>1243</v>
      </c>
      <c r="AO75" s="418"/>
      <c r="AP75" s="273"/>
      <c r="AQ75" s="212" t="s">
        <v>1239</v>
      </c>
      <c r="AR75" s="212"/>
      <c r="AS75" s="213"/>
      <c r="AT75" s="174"/>
      <c r="AU75" s="201">
        <v>43567</v>
      </c>
      <c r="AV75" s="216" t="s">
        <v>2176</v>
      </c>
      <c r="AW75" s="142">
        <v>0.2</v>
      </c>
      <c r="AX75" s="208"/>
      <c r="AY75" s="208"/>
      <c r="AZ75" s="357"/>
      <c r="BA75" s="358"/>
      <c r="BB75" s="359"/>
      <c r="BC75" s="231"/>
      <c r="BD75" s="253"/>
      <c r="BE75" s="574"/>
      <c r="BF75" s="575"/>
      <c r="BG75" s="572"/>
      <c r="BH75" s="572"/>
      <c r="BI75" s="208"/>
      <c r="BJ75" s="208"/>
      <c r="BK75" s="148"/>
      <c r="BL75" s="148"/>
      <c r="BM75" s="149"/>
      <c r="BN75" s="149"/>
      <c r="BO75" s="149"/>
      <c r="BP75" s="149"/>
    </row>
    <row r="76" spans="1:68" ht="65.25" customHeight="1" x14ac:dyDescent="0.2">
      <c r="A76" s="271">
        <v>2</v>
      </c>
      <c r="B76" s="271" t="s">
        <v>93</v>
      </c>
      <c r="C76" s="271" t="str">
        <f>IFERROR(+VLOOKUP(B76,'Tablas de apoyo'!$C10:$D22,2,0),"")</f>
        <v xml:space="preserve">Planificar e implementar estrategias de manejo  que permitan tener un sistema de Parques efectivamente gestionado. </v>
      </c>
      <c r="D76" s="271" t="s">
        <v>572</v>
      </c>
      <c r="E76" s="272" t="s">
        <v>1106</v>
      </c>
      <c r="F76" s="272" t="s">
        <v>1244</v>
      </c>
      <c r="G76" s="272" t="s">
        <v>1245</v>
      </c>
      <c r="H76" s="272" t="s">
        <v>1246</v>
      </c>
      <c r="I76" s="271" t="s">
        <v>14</v>
      </c>
      <c r="J76" s="271" t="s">
        <v>1247</v>
      </c>
      <c r="K76" s="209">
        <v>3</v>
      </c>
      <c r="L76" s="209">
        <v>4</v>
      </c>
      <c r="M76" s="173">
        <f t="shared" ref="M76:M80" si="41">IF(K76&gt;=1,(K76*L76)," ")</f>
        <v>12</v>
      </c>
      <c r="N76" s="173" t="str">
        <f t="shared" ref="N76:N80" si="42">+CONCATENATE(K76,L76)</f>
        <v>34</v>
      </c>
      <c r="O76" s="173" t="str">
        <f>+IF(D76="Institucional",VLOOKUP(N76,'Conveciones Riesgo Ajustada'!$D$10:$F$25,2,0),VLOOKUP(N76,'Conveciones Riesgo Ajustada'!$D$10:$F$25,3,0))</f>
        <v>RI - Moderada</v>
      </c>
      <c r="P76" s="174" t="s">
        <v>1248</v>
      </c>
      <c r="Q76" s="171" t="s">
        <v>599</v>
      </c>
      <c r="R76" s="184" t="s">
        <v>139</v>
      </c>
      <c r="S76" s="185" t="str">
        <f t="shared" si="26"/>
        <v>15</v>
      </c>
      <c r="T76" s="184" t="s">
        <v>139</v>
      </c>
      <c r="U76" s="185" t="str">
        <f t="shared" si="27"/>
        <v>15</v>
      </c>
      <c r="V76" s="184" t="s">
        <v>139</v>
      </c>
      <c r="W76" s="185" t="str">
        <f t="shared" si="28"/>
        <v>20</v>
      </c>
      <c r="X76" s="184" t="s">
        <v>139</v>
      </c>
      <c r="Y76" s="185" t="str">
        <f t="shared" si="29"/>
        <v>20</v>
      </c>
      <c r="Z76" s="184" t="s">
        <v>422</v>
      </c>
      <c r="AA76" s="185">
        <f t="shared" si="30"/>
        <v>0</v>
      </c>
      <c r="AB76" s="184">
        <f t="shared" si="31"/>
        <v>70</v>
      </c>
      <c r="AC76" s="184" t="s">
        <v>605</v>
      </c>
      <c r="AD76" s="185">
        <f t="shared" si="32"/>
        <v>1</v>
      </c>
      <c r="AE76" s="185">
        <f t="shared" si="33"/>
        <v>0</v>
      </c>
      <c r="AF76" s="211">
        <f t="shared" ref="AF76:AG76" si="43">SUM(AD76)</f>
        <v>1</v>
      </c>
      <c r="AG76" s="211">
        <f t="shared" si="43"/>
        <v>0</v>
      </c>
      <c r="AH76" s="207">
        <f t="shared" ref="AH76:AH77" si="44">IF(K76-AF76&lt;=1,1,K76-AF76)</f>
        <v>2</v>
      </c>
      <c r="AI76" s="207">
        <f t="shared" ref="AI76:AI77" si="45">IF(L76-AG76&lt;=3,3,L76-AG76)</f>
        <v>4</v>
      </c>
      <c r="AJ76" s="173">
        <f t="shared" ref="AJ76:AJ77" si="46">IFERROR(IF(M76&gt;=1,(AH76*AI76)," ")," ")</f>
        <v>8</v>
      </c>
      <c r="AK76" s="173" t="str">
        <f t="shared" ref="AK76:AK77" si="47">+CONCATENATE(AH76,AI76)</f>
        <v>24</v>
      </c>
      <c r="AL76" s="173" t="str">
        <f>+IF(D76="Institucional",VLOOKUP(AK76,'Conveciones Riesgo Ajustada'!$D$10:$F$25,2,0),VLOOKUP(AK76,'Conveciones Riesgo Ajustada'!$D$10:$F$25,3,0))</f>
        <v>RI - Baja</v>
      </c>
      <c r="AM76" s="217" t="str">
        <f>+VLOOKUP(AL76,'Conveciones Riesgo Ajustada'!$C$29:$D$36,2,0)</f>
        <v>Reducir el riesgo</v>
      </c>
      <c r="AN76" s="272" t="s">
        <v>1249</v>
      </c>
      <c r="AO76" s="418">
        <v>1</v>
      </c>
      <c r="AP76" s="272" t="s">
        <v>1250</v>
      </c>
      <c r="AQ76" s="199" t="s">
        <v>1251</v>
      </c>
      <c r="AR76" s="188">
        <v>43497</v>
      </c>
      <c r="AS76" s="188">
        <v>43829</v>
      </c>
      <c r="AT76" s="174" t="s">
        <v>1252</v>
      </c>
      <c r="AU76" s="150">
        <v>43560</v>
      </c>
      <c r="AV76" s="162" t="s">
        <v>2266</v>
      </c>
      <c r="AW76" s="161">
        <v>0.33</v>
      </c>
      <c r="AX76" s="248">
        <v>43588</v>
      </c>
      <c r="AY76" s="247" t="s">
        <v>2431</v>
      </c>
      <c r="AZ76" s="310">
        <v>43697</v>
      </c>
      <c r="BA76" s="311" t="s">
        <v>2719</v>
      </c>
      <c r="BB76" s="348">
        <v>0.66</v>
      </c>
      <c r="BC76" s="248">
        <v>43714</v>
      </c>
      <c r="BD76" s="247" t="s">
        <v>2431</v>
      </c>
      <c r="BE76" s="556">
        <v>43794</v>
      </c>
      <c r="BF76" s="559" t="s">
        <v>2899</v>
      </c>
      <c r="BG76" s="558">
        <v>0.5</v>
      </c>
      <c r="BH76" s="558">
        <v>0.5</v>
      </c>
      <c r="BI76" s="248">
        <v>43815</v>
      </c>
      <c r="BJ76" s="535" t="s">
        <v>2439</v>
      </c>
      <c r="BK76" s="148"/>
      <c r="BL76" s="148"/>
      <c r="BM76" s="149"/>
      <c r="BN76" s="149"/>
      <c r="BO76" s="149"/>
      <c r="BP76" s="149"/>
    </row>
    <row r="77" spans="1:68" ht="69.95" customHeight="1" x14ac:dyDescent="0.2">
      <c r="A77" s="271">
        <v>2</v>
      </c>
      <c r="B77" s="271" t="s">
        <v>93</v>
      </c>
      <c r="C77" s="271" t="str">
        <f>IFERROR(+VLOOKUP(B77,'Tablas de apoyo'!$C10:$D22,2,0),"")</f>
        <v xml:space="preserve">Planificar e implementar estrategias de manejo  que permitan tener un sistema de Parques efectivamente gestionado. </v>
      </c>
      <c r="D77" s="271" t="s">
        <v>572</v>
      </c>
      <c r="E77" s="272" t="s">
        <v>1106</v>
      </c>
      <c r="F77" s="272" t="s">
        <v>1253</v>
      </c>
      <c r="G77" s="273" t="s">
        <v>1254</v>
      </c>
      <c r="H77" s="273" t="s">
        <v>1255</v>
      </c>
      <c r="I77" s="271" t="s">
        <v>14</v>
      </c>
      <c r="J77" s="276" t="s">
        <v>1256</v>
      </c>
      <c r="K77" s="171">
        <v>5</v>
      </c>
      <c r="L77" s="209">
        <v>4</v>
      </c>
      <c r="M77" s="173">
        <f t="shared" si="41"/>
        <v>20</v>
      </c>
      <c r="N77" s="173" t="str">
        <f t="shared" si="42"/>
        <v>54</v>
      </c>
      <c r="O77" s="172" t="str">
        <f>+IF(D77="Institucional",VLOOKUP(N77,'Conveciones Riesgo Ajustada'!$D$10:$F$25,2,0),VLOOKUP(N77,'Conveciones Riesgo Ajustada'!$D$10:$F$25,3,0))</f>
        <v>RI - Moderada</v>
      </c>
      <c r="P77" s="174" t="s">
        <v>1257</v>
      </c>
      <c r="Q77" s="171" t="s">
        <v>599</v>
      </c>
      <c r="R77" s="184" t="s">
        <v>139</v>
      </c>
      <c r="S77" s="185" t="str">
        <f t="shared" si="26"/>
        <v>15</v>
      </c>
      <c r="T77" s="184" t="s">
        <v>139</v>
      </c>
      <c r="U77" s="185" t="str">
        <f t="shared" si="27"/>
        <v>15</v>
      </c>
      <c r="V77" s="184" t="s">
        <v>139</v>
      </c>
      <c r="W77" s="185" t="str">
        <f t="shared" si="28"/>
        <v>20</v>
      </c>
      <c r="X77" s="184" t="s">
        <v>139</v>
      </c>
      <c r="Y77" s="185" t="str">
        <f t="shared" si="29"/>
        <v>20</v>
      </c>
      <c r="Z77" s="184" t="s">
        <v>139</v>
      </c>
      <c r="AA77" s="185" t="str">
        <f t="shared" si="30"/>
        <v>30</v>
      </c>
      <c r="AB77" s="184">
        <f t="shared" si="31"/>
        <v>100</v>
      </c>
      <c r="AC77" s="184" t="s">
        <v>605</v>
      </c>
      <c r="AD77" s="185">
        <f t="shared" si="32"/>
        <v>2</v>
      </c>
      <c r="AE77" s="185">
        <f t="shared" si="33"/>
        <v>0</v>
      </c>
      <c r="AF77" s="184">
        <f t="shared" ref="AF77:AG77" si="48">SUM(AD77:AD79)</f>
        <v>6</v>
      </c>
      <c r="AG77" s="184">
        <f t="shared" si="48"/>
        <v>0</v>
      </c>
      <c r="AH77" s="185">
        <f t="shared" si="44"/>
        <v>1</v>
      </c>
      <c r="AI77" s="185">
        <f t="shared" si="45"/>
        <v>4</v>
      </c>
      <c r="AJ77" s="172">
        <f t="shared" si="46"/>
        <v>4</v>
      </c>
      <c r="AK77" s="172" t="str">
        <f t="shared" si="47"/>
        <v>14</v>
      </c>
      <c r="AL77" s="172" t="str">
        <f>+IF(D77="Institucional",VLOOKUP(AK77,'Conveciones Riesgo Ajustada'!$D$10:$F$25,2,0),VLOOKUP(AK77,'Conveciones Riesgo Ajustada'!$D$10:$F$25,3,0))</f>
        <v>RI - Muy baja</v>
      </c>
      <c r="AM77" s="186" t="str">
        <f>+VLOOKUP(AL77,'Conveciones Riesgo Ajustada'!$C$29:$D$36,2,0)</f>
        <v>Asumir el riesgo</v>
      </c>
      <c r="AN77" s="281" t="s">
        <v>1258</v>
      </c>
      <c r="AO77" s="418">
        <v>0.4</v>
      </c>
      <c r="AP77" s="281" t="s">
        <v>1259</v>
      </c>
      <c r="AQ77" s="187" t="s">
        <v>882</v>
      </c>
      <c r="AR77" s="188">
        <v>43497</v>
      </c>
      <c r="AS77" s="188">
        <v>43829</v>
      </c>
      <c r="AT77" s="174" t="s">
        <v>1260</v>
      </c>
      <c r="AU77" s="189">
        <v>43565</v>
      </c>
      <c r="AV77" s="183" t="s">
        <v>2183</v>
      </c>
      <c r="AW77" s="233">
        <v>0.33</v>
      </c>
      <c r="AX77" s="248">
        <v>43588</v>
      </c>
      <c r="AY77" s="534" t="s">
        <v>2433</v>
      </c>
      <c r="AZ77" s="306">
        <v>43703</v>
      </c>
      <c r="BA77" s="168" t="s">
        <v>2676</v>
      </c>
      <c r="BB77" s="283">
        <v>0.33</v>
      </c>
      <c r="BC77" s="248">
        <v>43714</v>
      </c>
      <c r="BD77" s="538" t="s">
        <v>2432</v>
      </c>
      <c r="BE77" s="560">
        <v>43796</v>
      </c>
      <c r="BF77" s="284" t="s">
        <v>2903</v>
      </c>
      <c r="BG77" s="418">
        <v>0.26</v>
      </c>
      <c r="BH77" s="420"/>
      <c r="BI77" s="248">
        <v>43815</v>
      </c>
      <c r="BJ77" s="535" t="s">
        <v>2439</v>
      </c>
      <c r="BK77" s="148"/>
      <c r="BL77" s="148"/>
      <c r="BM77" s="149"/>
      <c r="BN77" s="149"/>
      <c r="BO77" s="149"/>
      <c r="BP77" s="149"/>
    </row>
    <row r="78" spans="1:68" ht="69.95" customHeight="1" x14ac:dyDescent="0.2">
      <c r="A78" s="271">
        <v>2</v>
      </c>
      <c r="B78" s="271" t="s">
        <v>93</v>
      </c>
      <c r="C78" s="271" t="str">
        <f>IFERROR(+VLOOKUP(B78,'Tablas de apoyo'!$C10:$D22,2,0),"")</f>
        <v xml:space="preserve">Planificar e implementar estrategias de manejo  que permitan tener un sistema de Parques efectivamente gestionado. </v>
      </c>
      <c r="D78" s="271"/>
      <c r="E78" s="273" t="s">
        <v>1106</v>
      </c>
      <c r="F78" s="272" t="s">
        <v>1253</v>
      </c>
      <c r="G78" s="273" t="s">
        <v>1254</v>
      </c>
      <c r="H78" s="273" t="s">
        <v>1255</v>
      </c>
      <c r="I78" s="271" t="s">
        <v>14</v>
      </c>
      <c r="J78" s="276" t="s">
        <v>1256</v>
      </c>
      <c r="K78" s="171">
        <v>5</v>
      </c>
      <c r="L78" s="209">
        <v>4</v>
      </c>
      <c r="M78" s="173">
        <f t="shared" si="41"/>
        <v>20</v>
      </c>
      <c r="N78" s="173" t="str">
        <f t="shared" si="42"/>
        <v>54</v>
      </c>
      <c r="O78" s="172"/>
      <c r="P78" s="174" t="s">
        <v>1261</v>
      </c>
      <c r="Q78" s="171" t="s">
        <v>599</v>
      </c>
      <c r="R78" s="184" t="s">
        <v>139</v>
      </c>
      <c r="S78" s="185" t="str">
        <f t="shared" si="26"/>
        <v>15</v>
      </c>
      <c r="T78" s="184" t="s">
        <v>139</v>
      </c>
      <c r="U78" s="185" t="str">
        <f t="shared" si="27"/>
        <v>15</v>
      </c>
      <c r="V78" s="184" t="s">
        <v>139</v>
      </c>
      <c r="W78" s="185" t="str">
        <f t="shared" si="28"/>
        <v>20</v>
      </c>
      <c r="X78" s="184" t="s">
        <v>139</v>
      </c>
      <c r="Y78" s="185" t="str">
        <f t="shared" si="29"/>
        <v>20</v>
      </c>
      <c r="Z78" s="184" t="s">
        <v>139</v>
      </c>
      <c r="AA78" s="185" t="str">
        <f t="shared" si="30"/>
        <v>30</v>
      </c>
      <c r="AB78" s="184">
        <f t="shared" si="31"/>
        <v>100</v>
      </c>
      <c r="AC78" s="184" t="s">
        <v>605</v>
      </c>
      <c r="AD78" s="185">
        <f t="shared" si="32"/>
        <v>2</v>
      </c>
      <c r="AE78" s="185">
        <f t="shared" si="33"/>
        <v>0</v>
      </c>
      <c r="AF78" s="184"/>
      <c r="AG78" s="184"/>
      <c r="AH78" s="185"/>
      <c r="AI78" s="185"/>
      <c r="AJ78" s="172"/>
      <c r="AK78" s="172"/>
      <c r="AL78" s="172"/>
      <c r="AM78" s="186"/>
      <c r="AN78" s="281" t="s">
        <v>1262</v>
      </c>
      <c r="AO78" s="418">
        <v>0.6</v>
      </c>
      <c r="AP78" s="428" t="s">
        <v>1263</v>
      </c>
      <c r="AQ78" s="218" t="s">
        <v>882</v>
      </c>
      <c r="AR78" s="213">
        <v>43497</v>
      </c>
      <c r="AS78" s="213">
        <v>43829</v>
      </c>
      <c r="AT78" s="174" t="s">
        <v>1260</v>
      </c>
      <c r="AU78" s="189">
        <v>43565</v>
      </c>
      <c r="AV78" s="183" t="s">
        <v>2184</v>
      </c>
      <c r="AW78" s="233">
        <v>0.33</v>
      </c>
      <c r="AX78" s="248">
        <v>43588</v>
      </c>
      <c r="AY78" s="247" t="s">
        <v>2431</v>
      </c>
      <c r="AZ78" s="306">
        <v>43703</v>
      </c>
      <c r="BA78" s="360" t="s">
        <v>2751</v>
      </c>
      <c r="BB78" s="283">
        <v>0.33</v>
      </c>
      <c r="BC78" s="248">
        <v>43714</v>
      </c>
      <c r="BD78" s="538" t="s">
        <v>2432</v>
      </c>
      <c r="BE78" s="560">
        <v>43796</v>
      </c>
      <c r="BF78" s="284" t="s">
        <v>2904</v>
      </c>
      <c r="BG78" s="418">
        <v>0.4</v>
      </c>
      <c r="BH78" s="420"/>
      <c r="BI78" s="248">
        <v>43815</v>
      </c>
      <c r="BJ78" s="535" t="s">
        <v>2439</v>
      </c>
      <c r="BK78" s="148"/>
      <c r="BL78" s="148"/>
      <c r="BM78" s="149"/>
      <c r="BN78" s="149"/>
      <c r="BO78" s="149"/>
      <c r="BP78" s="149"/>
    </row>
    <row r="79" spans="1:68" ht="69.95" customHeight="1" x14ac:dyDescent="0.2">
      <c r="A79" s="271">
        <v>2</v>
      </c>
      <c r="B79" s="271" t="s">
        <v>93</v>
      </c>
      <c r="C79" s="271" t="str">
        <f>IFERROR(+VLOOKUP(B79,'Tablas de apoyo'!$C10:$D22,2,0),"")</f>
        <v xml:space="preserve">Planificar e implementar estrategias de manejo  que permitan tener un sistema de Parques efectivamente gestionado. </v>
      </c>
      <c r="D79" s="271"/>
      <c r="E79" s="273" t="s">
        <v>1106</v>
      </c>
      <c r="F79" s="272" t="s">
        <v>1253</v>
      </c>
      <c r="G79" s="273" t="s">
        <v>1254</v>
      </c>
      <c r="H79" s="273" t="s">
        <v>1255</v>
      </c>
      <c r="I79" s="271" t="s">
        <v>14</v>
      </c>
      <c r="J79" s="276" t="s">
        <v>1256</v>
      </c>
      <c r="K79" s="171">
        <v>5</v>
      </c>
      <c r="L79" s="209">
        <v>4</v>
      </c>
      <c r="M79" s="173">
        <f t="shared" si="41"/>
        <v>20</v>
      </c>
      <c r="N79" s="173" t="str">
        <f t="shared" si="42"/>
        <v>54</v>
      </c>
      <c r="O79" s="172"/>
      <c r="P79" s="174" t="s">
        <v>1264</v>
      </c>
      <c r="Q79" s="171" t="s">
        <v>599</v>
      </c>
      <c r="R79" s="184" t="s">
        <v>139</v>
      </c>
      <c r="S79" s="185" t="str">
        <f t="shared" si="26"/>
        <v>15</v>
      </c>
      <c r="T79" s="184" t="s">
        <v>139</v>
      </c>
      <c r="U79" s="185" t="str">
        <f t="shared" si="27"/>
        <v>15</v>
      </c>
      <c r="V79" s="184" t="s">
        <v>139</v>
      </c>
      <c r="W79" s="185" t="str">
        <f t="shared" si="28"/>
        <v>20</v>
      </c>
      <c r="X79" s="184" t="s">
        <v>139</v>
      </c>
      <c r="Y79" s="185" t="str">
        <f t="shared" si="29"/>
        <v>20</v>
      </c>
      <c r="Z79" s="184" t="s">
        <v>139</v>
      </c>
      <c r="AA79" s="185" t="str">
        <f t="shared" si="30"/>
        <v>30</v>
      </c>
      <c r="AB79" s="184">
        <f t="shared" si="31"/>
        <v>100</v>
      </c>
      <c r="AC79" s="184" t="s">
        <v>605</v>
      </c>
      <c r="AD79" s="185">
        <f t="shared" si="32"/>
        <v>2</v>
      </c>
      <c r="AE79" s="185">
        <f t="shared" si="33"/>
        <v>0</v>
      </c>
      <c r="AF79" s="184"/>
      <c r="AG79" s="184"/>
      <c r="AH79" s="185"/>
      <c r="AI79" s="185"/>
      <c r="AJ79" s="172"/>
      <c r="AK79" s="172"/>
      <c r="AL79" s="172"/>
      <c r="AM79" s="186"/>
      <c r="AN79" s="281" t="s">
        <v>1262</v>
      </c>
      <c r="AO79" s="418"/>
      <c r="AP79" s="428" t="s">
        <v>1263</v>
      </c>
      <c r="AQ79" s="218" t="s">
        <v>882</v>
      </c>
      <c r="AR79" s="213"/>
      <c r="AS79" s="213"/>
      <c r="AT79" s="174"/>
      <c r="AU79" s="189">
        <v>43565</v>
      </c>
      <c r="AV79" s="183" t="s">
        <v>2184</v>
      </c>
      <c r="AW79" s="197">
        <v>0.33</v>
      </c>
      <c r="AX79" s="208"/>
      <c r="AY79" s="208"/>
      <c r="AZ79" s="357"/>
      <c r="BA79" s="358"/>
      <c r="BB79" s="359"/>
      <c r="BC79" s="231"/>
      <c r="BD79" s="253"/>
      <c r="BE79" s="555"/>
      <c r="BF79" s="253"/>
      <c r="BG79" s="253"/>
      <c r="BH79" s="253"/>
      <c r="BI79" s="208"/>
      <c r="BJ79" s="208"/>
      <c r="BK79" s="148"/>
      <c r="BL79" s="148"/>
      <c r="BM79" s="149"/>
      <c r="BN79" s="149"/>
      <c r="BO79" s="149"/>
      <c r="BP79" s="149"/>
    </row>
    <row r="80" spans="1:68" ht="69.95" customHeight="1" x14ac:dyDescent="0.2">
      <c r="A80" s="271">
        <v>2</v>
      </c>
      <c r="B80" s="271" t="s">
        <v>93</v>
      </c>
      <c r="C80" s="271" t="str">
        <f>IFERROR(+VLOOKUP(B80,'Tablas de apoyo'!$C10:$D22,2,0),"")</f>
        <v xml:space="preserve">Planificar e implementar estrategias de manejo  que permitan tener un sistema de Parques efectivamente gestionado. </v>
      </c>
      <c r="D80" s="271" t="s">
        <v>572</v>
      </c>
      <c r="E80" s="272" t="s">
        <v>1106</v>
      </c>
      <c r="F80" s="272" t="s">
        <v>1265</v>
      </c>
      <c r="G80" s="272" t="s">
        <v>1266</v>
      </c>
      <c r="H80" s="273" t="s">
        <v>1267</v>
      </c>
      <c r="I80" s="271" t="s">
        <v>14</v>
      </c>
      <c r="J80" s="276" t="s">
        <v>1268</v>
      </c>
      <c r="K80" s="171">
        <v>3</v>
      </c>
      <c r="L80" s="171">
        <v>5</v>
      </c>
      <c r="M80" s="172">
        <f t="shared" si="41"/>
        <v>15</v>
      </c>
      <c r="N80" s="172" t="str">
        <f t="shared" si="42"/>
        <v>35</v>
      </c>
      <c r="O80" s="172" t="str">
        <f>+IF(D80="Institucional",VLOOKUP(N80,'Conveciones Riesgo Ajustada'!$D$10:$F$25,2,0),VLOOKUP(N80,'Conveciones Riesgo Ajustada'!$D$10:$F$25,3,0))</f>
        <v>RI - Alta</v>
      </c>
      <c r="P80" s="174" t="s">
        <v>1269</v>
      </c>
      <c r="Q80" s="171" t="s">
        <v>599</v>
      </c>
      <c r="R80" s="184" t="s">
        <v>139</v>
      </c>
      <c r="S80" s="185" t="str">
        <f t="shared" si="26"/>
        <v>15</v>
      </c>
      <c r="T80" s="184" t="s">
        <v>139</v>
      </c>
      <c r="U80" s="185" t="str">
        <f t="shared" si="27"/>
        <v>15</v>
      </c>
      <c r="V80" s="184" t="s">
        <v>139</v>
      </c>
      <c r="W80" s="185" t="str">
        <f t="shared" si="28"/>
        <v>20</v>
      </c>
      <c r="X80" s="184" t="s">
        <v>139</v>
      </c>
      <c r="Y80" s="185" t="str">
        <f t="shared" si="29"/>
        <v>20</v>
      </c>
      <c r="Z80" s="184" t="s">
        <v>139</v>
      </c>
      <c r="AA80" s="185" t="str">
        <f t="shared" si="30"/>
        <v>30</v>
      </c>
      <c r="AB80" s="184">
        <f t="shared" si="31"/>
        <v>100</v>
      </c>
      <c r="AC80" s="184" t="s">
        <v>605</v>
      </c>
      <c r="AD80" s="185">
        <f t="shared" si="32"/>
        <v>2</v>
      </c>
      <c r="AE80" s="185">
        <f t="shared" si="33"/>
        <v>0</v>
      </c>
      <c r="AF80" s="184">
        <f t="shared" ref="AF80:AG80" si="49">SUM(AD80:AD82)</f>
        <v>2</v>
      </c>
      <c r="AG80" s="184">
        <f t="shared" si="49"/>
        <v>1</v>
      </c>
      <c r="AH80" s="185">
        <f>IF(K80-AF80&lt;=1,1,K80-AF80)</f>
        <v>1</v>
      </c>
      <c r="AI80" s="185">
        <f>IF(L80-AG80&lt;=3,3,L80-AG80)</f>
        <v>4</v>
      </c>
      <c r="AJ80" s="172">
        <f>IFERROR(IF(M80&gt;=1,(AH80*AI80)," ")," ")</f>
        <v>4</v>
      </c>
      <c r="AK80" s="172" t="str">
        <f>+CONCATENATE(AH80,AI80)</f>
        <v>14</v>
      </c>
      <c r="AL80" s="172" t="str">
        <f>+IF(D80="Institucional",VLOOKUP(AK80,'Conveciones Riesgo Ajustada'!$D$10:$F$25,2,0),VLOOKUP(AK80,'Conveciones Riesgo Ajustada'!$D$10:$F$25,3,0))</f>
        <v>RI - Muy baja</v>
      </c>
      <c r="AM80" s="186" t="str">
        <f>+VLOOKUP(AL80,'Conveciones Riesgo Ajustada'!$C$29:$D$36,2,0)</f>
        <v>Asumir el riesgo</v>
      </c>
      <c r="AN80" s="272" t="s">
        <v>1270</v>
      </c>
      <c r="AO80" s="418">
        <v>0.2</v>
      </c>
      <c r="AP80" s="272" t="s">
        <v>1271</v>
      </c>
      <c r="AQ80" s="199" t="s">
        <v>882</v>
      </c>
      <c r="AR80" s="188">
        <v>43497</v>
      </c>
      <c r="AS80" s="188">
        <v>43829</v>
      </c>
      <c r="AT80" s="174" t="s">
        <v>1272</v>
      </c>
      <c r="AU80" s="189">
        <v>43565</v>
      </c>
      <c r="AV80" s="183" t="s">
        <v>2185</v>
      </c>
      <c r="AW80" s="233">
        <v>0.33</v>
      </c>
      <c r="AX80" s="248">
        <v>43588</v>
      </c>
      <c r="AY80" s="544" t="s">
        <v>2434</v>
      </c>
      <c r="AZ80" s="306">
        <v>43703</v>
      </c>
      <c r="BA80" s="168" t="s">
        <v>2677</v>
      </c>
      <c r="BB80" s="283">
        <v>0</v>
      </c>
      <c r="BC80" s="248">
        <v>43713</v>
      </c>
      <c r="BD80" s="538" t="s">
        <v>2432</v>
      </c>
      <c r="BE80" s="560">
        <v>43795</v>
      </c>
      <c r="BF80" s="336" t="s">
        <v>2905</v>
      </c>
      <c r="BG80" s="418">
        <v>0.1333</v>
      </c>
      <c r="BH80" s="420"/>
      <c r="BI80" s="248">
        <v>43815</v>
      </c>
      <c r="BJ80" s="535" t="s">
        <v>2439</v>
      </c>
      <c r="BK80" s="148"/>
      <c r="BL80" s="148"/>
      <c r="BM80" s="149"/>
      <c r="BN80" s="149"/>
      <c r="BO80" s="149"/>
      <c r="BP80" s="149"/>
    </row>
    <row r="81" spans="1:68" ht="69.95" customHeight="1" x14ac:dyDescent="0.2">
      <c r="A81" s="271">
        <v>2</v>
      </c>
      <c r="B81" s="271" t="s">
        <v>93</v>
      </c>
      <c r="C81" s="271" t="str">
        <f>IFERROR(+VLOOKUP(B81,'Tablas de apoyo'!$C10:$D22,2,0),"")</f>
        <v xml:space="preserve">Planificar e implementar estrategias de manejo  que permitan tener un sistema de Parques efectivamente gestionado. </v>
      </c>
      <c r="D81" s="271" t="s">
        <v>572</v>
      </c>
      <c r="E81" s="272" t="s">
        <v>1106</v>
      </c>
      <c r="F81" s="272" t="s">
        <v>1265</v>
      </c>
      <c r="G81" s="272" t="s">
        <v>1273</v>
      </c>
      <c r="H81" s="273" t="s">
        <v>1267</v>
      </c>
      <c r="I81" s="271" t="s">
        <v>14</v>
      </c>
      <c r="J81" s="276" t="s">
        <v>1268</v>
      </c>
      <c r="K81" s="171"/>
      <c r="L81" s="171"/>
      <c r="M81" s="172"/>
      <c r="N81" s="172"/>
      <c r="O81" s="172"/>
      <c r="P81" s="193" t="s">
        <v>1274</v>
      </c>
      <c r="Q81" s="171" t="s">
        <v>1122</v>
      </c>
      <c r="R81" s="184" t="s">
        <v>139</v>
      </c>
      <c r="S81" s="185" t="str">
        <f t="shared" si="26"/>
        <v>15</v>
      </c>
      <c r="T81" s="184" t="s">
        <v>139</v>
      </c>
      <c r="U81" s="185" t="str">
        <f t="shared" si="27"/>
        <v>15</v>
      </c>
      <c r="V81" s="184" t="s">
        <v>139</v>
      </c>
      <c r="W81" s="185" t="str">
        <f t="shared" si="28"/>
        <v>20</v>
      </c>
      <c r="X81" s="184" t="s">
        <v>139</v>
      </c>
      <c r="Y81" s="185" t="str">
        <f t="shared" si="29"/>
        <v>20</v>
      </c>
      <c r="Z81" s="184" t="s">
        <v>422</v>
      </c>
      <c r="AA81" s="185">
        <f t="shared" si="30"/>
        <v>0</v>
      </c>
      <c r="AB81" s="184">
        <f t="shared" si="31"/>
        <v>70</v>
      </c>
      <c r="AC81" s="184" t="s">
        <v>1156</v>
      </c>
      <c r="AD81" s="185">
        <f t="shared" si="32"/>
        <v>0</v>
      </c>
      <c r="AE81" s="185">
        <f t="shared" si="33"/>
        <v>1</v>
      </c>
      <c r="AF81" s="184"/>
      <c r="AG81" s="184"/>
      <c r="AH81" s="185"/>
      <c r="AI81" s="185"/>
      <c r="AJ81" s="172"/>
      <c r="AK81" s="172"/>
      <c r="AL81" s="172"/>
      <c r="AM81" s="186"/>
      <c r="AN81" s="272" t="s">
        <v>1275</v>
      </c>
      <c r="AO81" s="418">
        <v>0.4</v>
      </c>
      <c r="AP81" s="272" t="s">
        <v>1276</v>
      </c>
      <c r="AQ81" s="199" t="str">
        <f t="shared" ref="AQ81:AQ82" si="50">+AQ80</f>
        <v>Jefe del área protegida</v>
      </c>
      <c r="AR81" s="188">
        <v>43497</v>
      </c>
      <c r="AS81" s="188">
        <v>43829</v>
      </c>
      <c r="AT81" s="174" t="s">
        <v>1272</v>
      </c>
      <c r="AU81" s="189">
        <v>43565</v>
      </c>
      <c r="AV81" s="183" t="s">
        <v>2186</v>
      </c>
      <c r="AW81" s="233">
        <v>0.33</v>
      </c>
      <c r="AX81" s="248">
        <v>43588</v>
      </c>
      <c r="AY81" s="534" t="s">
        <v>2433</v>
      </c>
      <c r="AZ81" s="306">
        <v>43703</v>
      </c>
      <c r="BA81" s="168" t="s">
        <v>2677</v>
      </c>
      <c r="BB81" s="283">
        <v>0</v>
      </c>
      <c r="BC81" s="248">
        <v>43713</v>
      </c>
      <c r="BD81" s="538" t="s">
        <v>2432</v>
      </c>
      <c r="BE81" s="560">
        <v>43795</v>
      </c>
      <c r="BF81" s="336" t="s">
        <v>2906</v>
      </c>
      <c r="BG81" s="418">
        <v>0.2666</v>
      </c>
      <c r="BH81" s="420"/>
      <c r="BI81" s="248">
        <v>43815</v>
      </c>
      <c r="BJ81" s="535" t="s">
        <v>2439</v>
      </c>
      <c r="BK81" s="148"/>
      <c r="BL81" s="148"/>
      <c r="BM81" s="149"/>
      <c r="BN81" s="149"/>
      <c r="BO81" s="149"/>
      <c r="BP81" s="149"/>
    </row>
    <row r="82" spans="1:68" ht="69.95" customHeight="1" x14ac:dyDescent="0.2">
      <c r="A82" s="271">
        <v>2</v>
      </c>
      <c r="B82" s="271" t="s">
        <v>93</v>
      </c>
      <c r="C82" s="271" t="str">
        <f>IFERROR(+VLOOKUP(B82,'Tablas de apoyo'!$C10:$D22,2,0),"")</f>
        <v xml:space="preserve">Planificar e implementar estrategias de manejo  que permitan tener un sistema de Parques efectivamente gestionado. </v>
      </c>
      <c r="D82" s="271" t="s">
        <v>572</v>
      </c>
      <c r="E82" s="272" t="s">
        <v>1106</v>
      </c>
      <c r="F82" s="272" t="s">
        <v>1265</v>
      </c>
      <c r="G82" s="272" t="s">
        <v>1277</v>
      </c>
      <c r="H82" s="273" t="s">
        <v>1267</v>
      </c>
      <c r="I82" s="271" t="s">
        <v>14</v>
      </c>
      <c r="J82" s="276" t="s">
        <v>1268</v>
      </c>
      <c r="K82" s="171"/>
      <c r="L82" s="171"/>
      <c r="M82" s="172"/>
      <c r="N82" s="172"/>
      <c r="O82" s="172"/>
      <c r="P82" s="193" t="s">
        <v>1274</v>
      </c>
      <c r="Q82" s="171"/>
      <c r="R82" s="184"/>
      <c r="S82" s="185"/>
      <c r="T82" s="184"/>
      <c r="U82" s="185"/>
      <c r="V82" s="184"/>
      <c r="W82" s="185"/>
      <c r="X82" s="184"/>
      <c r="Y82" s="185"/>
      <c r="Z82" s="184"/>
      <c r="AA82" s="185"/>
      <c r="AB82" s="184"/>
      <c r="AC82" s="184"/>
      <c r="AD82" s="185"/>
      <c r="AE82" s="185"/>
      <c r="AF82" s="184"/>
      <c r="AG82" s="184"/>
      <c r="AH82" s="185"/>
      <c r="AI82" s="185"/>
      <c r="AJ82" s="172"/>
      <c r="AK82" s="172"/>
      <c r="AL82" s="172"/>
      <c r="AM82" s="186"/>
      <c r="AN82" s="272" t="s">
        <v>1278</v>
      </c>
      <c r="AO82" s="418">
        <v>0.4</v>
      </c>
      <c r="AP82" s="272" t="s">
        <v>1279</v>
      </c>
      <c r="AQ82" s="199" t="str">
        <f t="shared" si="50"/>
        <v>Jefe del área protegida</v>
      </c>
      <c r="AR82" s="188">
        <v>43497</v>
      </c>
      <c r="AS82" s="188">
        <v>43829</v>
      </c>
      <c r="AT82" s="174" t="s">
        <v>1272</v>
      </c>
      <c r="AU82" s="189">
        <v>43565</v>
      </c>
      <c r="AV82" s="183" t="s">
        <v>2187</v>
      </c>
      <c r="AW82" s="233">
        <v>0.33</v>
      </c>
      <c r="AX82" s="248">
        <v>43588</v>
      </c>
      <c r="AY82" s="247" t="s">
        <v>2431</v>
      </c>
      <c r="AZ82" s="306">
        <v>43703</v>
      </c>
      <c r="BA82" s="168" t="s">
        <v>2677</v>
      </c>
      <c r="BB82" s="283">
        <v>0</v>
      </c>
      <c r="BC82" s="248">
        <v>43713</v>
      </c>
      <c r="BD82" s="538" t="s">
        <v>2432</v>
      </c>
      <c r="BE82" s="560" t="s">
        <v>2907</v>
      </c>
      <c r="BF82" s="336" t="s">
        <v>2908</v>
      </c>
      <c r="BG82" s="418">
        <v>0.2666</v>
      </c>
      <c r="BH82" s="420"/>
      <c r="BI82" s="248">
        <v>43815</v>
      </c>
      <c r="BJ82" s="535" t="s">
        <v>2439</v>
      </c>
      <c r="BK82" s="148"/>
      <c r="BL82" s="148"/>
      <c r="BM82" s="149"/>
      <c r="BN82" s="149"/>
      <c r="BO82" s="149"/>
      <c r="BP82" s="149"/>
    </row>
    <row r="83" spans="1:68" ht="69.95" customHeight="1" x14ac:dyDescent="0.2">
      <c r="A83" s="271">
        <v>2</v>
      </c>
      <c r="B83" s="271" t="s">
        <v>93</v>
      </c>
      <c r="C83" s="271" t="str">
        <f>IFERROR(+VLOOKUP(B83,'Tablas de apoyo'!$C10:$D22,2,0),"")</f>
        <v xml:space="preserve">Planificar e implementar estrategias de manejo  que permitan tener un sistema de Parques efectivamente gestionado. </v>
      </c>
      <c r="D83" s="271" t="s">
        <v>572</v>
      </c>
      <c r="E83" s="272" t="s">
        <v>1106</v>
      </c>
      <c r="F83" s="272" t="s">
        <v>1280</v>
      </c>
      <c r="G83" s="273" t="s">
        <v>1281</v>
      </c>
      <c r="H83" s="273" t="s">
        <v>1282</v>
      </c>
      <c r="I83" s="271" t="s">
        <v>14</v>
      </c>
      <c r="J83" s="271" t="s">
        <v>1283</v>
      </c>
      <c r="K83" s="171">
        <v>5</v>
      </c>
      <c r="L83" s="171">
        <v>4</v>
      </c>
      <c r="M83" s="172">
        <f>IF(K83&gt;=1,(K83*L83)," ")</f>
        <v>20</v>
      </c>
      <c r="N83" s="172" t="str">
        <f>+CONCATENATE(K83,L83)</f>
        <v>54</v>
      </c>
      <c r="O83" s="172" t="str">
        <f>+IF(D83="Institucional",VLOOKUP(N83,'Conveciones Riesgo Ajustada'!$D$10:$F$25,2,0),VLOOKUP(N83,'Conveciones Riesgo Ajustada'!$D$10:$F$25,3,0))</f>
        <v>RI - Moderada</v>
      </c>
      <c r="P83" s="174" t="s">
        <v>1284</v>
      </c>
      <c r="Q83" s="171" t="s">
        <v>599</v>
      </c>
      <c r="R83" s="184" t="s">
        <v>139</v>
      </c>
      <c r="S83" s="185" t="str">
        <f t="shared" ref="S83:S110" si="51">IF(R83= "SI","15",0)</f>
        <v>15</v>
      </c>
      <c r="T83" s="184" t="s">
        <v>139</v>
      </c>
      <c r="U83" s="185" t="str">
        <f t="shared" ref="U83:U110" si="52">IF(T83= "SI","15",0)</f>
        <v>15</v>
      </c>
      <c r="V83" s="184" t="s">
        <v>139</v>
      </c>
      <c r="W83" s="185" t="str">
        <f t="shared" ref="W83:W110" si="53">IF(V83= "SI","20",0)</f>
        <v>20</v>
      </c>
      <c r="X83" s="184" t="s">
        <v>139</v>
      </c>
      <c r="Y83" s="185" t="str">
        <f t="shared" ref="Y83:Y110" si="54">IF(X83= "SI","20",0)</f>
        <v>20</v>
      </c>
      <c r="Z83" s="184" t="s">
        <v>139</v>
      </c>
      <c r="AA83" s="185" t="str">
        <f t="shared" ref="AA83:AA84" si="55">IF(Z83= "SI","30",0)</f>
        <v>30</v>
      </c>
      <c r="AB83" s="184">
        <f t="shared" ref="AB83:AB110" si="56">+$S83+$U83+$W83+$Y83+$AA83</f>
        <v>100</v>
      </c>
      <c r="AC83" s="184" t="s">
        <v>605</v>
      </c>
      <c r="AD83" s="207">
        <f t="shared" ref="AD83:AD110" si="57">IF(AC83="PROBABILIDAD ",1,0)*IF(AB83&lt;=50,0,IF(AB83&lt;75,1,2))</f>
        <v>2</v>
      </c>
      <c r="AE83" s="207">
        <f t="shared" ref="AE83:AE110" si="58">IF(AC83="IMPACTO ",1,0)*IF(AB83&lt;=50,0,IF(AB83&lt;75,1,2))</f>
        <v>0</v>
      </c>
      <c r="AF83" s="184">
        <f t="shared" ref="AF83:AG83" si="59">SUM(AD83:AD84)</f>
        <v>4</v>
      </c>
      <c r="AG83" s="184">
        <f t="shared" si="59"/>
        <v>0</v>
      </c>
      <c r="AH83" s="185">
        <f>IF(K83-AF83&lt;=1,1,K83-AF83)</f>
        <v>1</v>
      </c>
      <c r="AI83" s="185">
        <f>IF(L83-AG83&lt;=3,3,L83-AG83)</f>
        <v>4</v>
      </c>
      <c r="AJ83" s="172">
        <f>IFERROR(IF(M83&gt;=1,(AH83*AI83)," ")," ")</f>
        <v>4</v>
      </c>
      <c r="AK83" s="172" t="str">
        <f>+CONCATENATE(AH83,AI83)</f>
        <v>14</v>
      </c>
      <c r="AL83" s="172" t="str">
        <f>+IF(D83="Institucional",VLOOKUP(AK83,'Conveciones Riesgo Ajustada'!$D$10:$F$25,2,0),VLOOKUP(AK83,'Conveciones Riesgo Ajustada'!$D$10:$F$25,3,0))</f>
        <v>RI - Muy baja</v>
      </c>
      <c r="AM83" s="186" t="str">
        <f>+VLOOKUP(AL83,'Conveciones Riesgo Ajustada'!$C$29:$D$36,2,0)</f>
        <v>Asumir el riesgo</v>
      </c>
      <c r="AN83" s="168" t="s">
        <v>1285</v>
      </c>
      <c r="AO83" s="418">
        <v>0.6</v>
      </c>
      <c r="AP83" s="272" t="s">
        <v>1271</v>
      </c>
      <c r="AQ83" s="199" t="s">
        <v>882</v>
      </c>
      <c r="AR83" s="188">
        <v>43497</v>
      </c>
      <c r="AS83" s="188">
        <v>43829</v>
      </c>
      <c r="AT83" s="174" t="s">
        <v>1272</v>
      </c>
      <c r="AU83" s="189">
        <v>43565</v>
      </c>
      <c r="AV83" s="183" t="s">
        <v>2188</v>
      </c>
      <c r="AW83" s="197">
        <v>0.15</v>
      </c>
      <c r="AX83" s="248">
        <v>43588</v>
      </c>
      <c r="AY83" s="534" t="s">
        <v>2433</v>
      </c>
      <c r="AZ83" s="306">
        <v>43700</v>
      </c>
      <c r="BA83" s="168" t="s">
        <v>2678</v>
      </c>
      <c r="BB83" s="283">
        <v>0.33</v>
      </c>
      <c r="BC83" s="248">
        <v>43714</v>
      </c>
      <c r="BD83" s="247" t="s">
        <v>2431</v>
      </c>
      <c r="BE83" s="560">
        <v>43795</v>
      </c>
      <c r="BF83" s="539" t="s">
        <v>2909</v>
      </c>
      <c r="BG83" s="420">
        <v>0.6</v>
      </c>
      <c r="BH83" s="420"/>
      <c r="BI83" s="248">
        <v>43815</v>
      </c>
      <c r="BJ83" s="536" t="s">
        <v>2430</v>
      </c>
      <c r="BK83" s="148"/>
      <c r="BL83" s="148"/>
      <c r="BM83" s="149"/>
      <c r="BN83" s="149"/>
      <c r="BO83" s="149"/>
      <c r="BP83" s="149"/>
    </row>
    <row r="84" spans="1:68" ht="69.95" customHeight="1" x14ac:dyDescent="0.2">
      <c r="A84" s="271">
        <v>2</v>
      </c>
      <c r="B84" s="271" t="s">
        <v>93</v>
      </c>
      <c r="C84" s="271" t="str">
        <f>IFERROR(+VLOOKUP(B84,'[4]Tablas de apoyo'!$C10:$D22,2,0),"")</f>
        <v xml:space="preserve">Planificar e implementar estrategias de manejo  que permitan tener un sistema de Parques efectivamente gestionado. </v>
      </c>
      <c r="D84" s="271" t="s">
        <v>572</v>
      </c>
      <c r="E84" s="272" t="s">
        <v>1106</v>
      </c>
      <c r="F84" s="272" t="s">
        <v>1280</v>
      </c>
      <c r="G84" s="273" t="s">
        <v>1281</v>
      </c>
      <c r="H84" s="273" t="s">
        <v>1282</v>
      </c>
      <c r="I84" s="271" t="s">
        <v>14</v>
      </c>
      <c r="J84" s="271" t="s">
        <v>1283</v>
      </c>
      <c r="K84" s="171"/>
      <c r="L84" s="171"/>
      <c r="M84" s="172"/>
      <c r="N84" s="172"/>
      <c r="O84" s="172"/>
      <c r="P84" s="174" t="s">
        <v>1286</v>
      </c>
      <c r="Q84" s="171" t="s">
        <v>599</v>
      </c>
      <c r="R84" s="184" t="s">
        <v>139</v>
      </c>
      <c r="S84" s="185" t="str">
        <f t="shared" si="51"/>
        <v>15</v>
      </c>
      <c r="T84" s="184" t="s">
        <v>139</v>
      </c>
      <c r="U84" s="185" t="str">
        <f t="shared" si="52"/>
        <v>15</v>
      </c>
      <c r="V84" s="184" t="s">
        <v>139</v>
      </c>
      <c r="W84" s="185" t="str">
        <f t="shared" si="53"/>
        <v>20</v>
      </c>
      <c r="X84" s="184" t="s">
        <v>139</v>
      </c>
      <c r="Y84" s="185" t="str">
        <f t="shared" si="54"/>
        <v>20</v>
      </c>
      <c r="Z84" s="184" t="s">
        <v>139</v>
      </c>
      <c r="AA84" s="185" t="str">
        <f t="shared" si="55"/>
        <v>30</v>
      </c>
      <c r="AB84" s="184">
        <f t="shared" si="56"/>
        <v>100</v>
      </c>
      <c r="AC84" s="184" t="s">
        <v>605</v>
      </c>
      <c r="AD84" s="207">
        <f t="shared" si="57"/>
        <v>2</v>
      </c>
      <c r="AE84" s="207">
        <f t="shared" si="58"/>
        <v>0</v>
      </c>
      <c r="AF84" s="184"/>
      <c r="AG84" s="184"/>
      <c r="AH84" s="185"/>
      <c r="AI84" s="185"/>
      <c r="AJ84" s="172"/>
      <c r="AK84" s="172"/>
      <c r="AL84" s="172"/>
      <c r="AM84" s="186"/>
      <c r="AN84" s="272" t="s">
        <v>1287</v>
      </c>
      <c r="AO84" s="418">
        <v>0.4</v>
      </c>
      <c r="AP84" s="272" t="s">
        <v>1263</v>
      </c>
      <c r="AQ84" s="199" t="s">
        <v>882</v>
      </c>
      <c r="AR84" s="188">
        <v>43497</v>
      </c>
      <c r="AS84" s="188">
        <v>43829</v>
      </c>
      <c r="AT84" s="174" t="s">
        <v>1272</v>
      </c>
      <c r="AU84" s="189">
        <v>43559</v>
      </c>
      <c r="AV84" s="183" t="s">
        <v>3045</v>
      </c>
      <c r="AW84" s="197">
        <v>0.33</v>
      </c>
      <c r="AX84" s="248">
        <v>43588</v>
      </c>
      <c r="AY84" s="247" t="s">
        <v>3044</v>
      </c>
      <c r="AZ84" s="306">
        <v>43700</v>
      </c>
      <c r="BA84" s="168" t="s">
        <v>3046</v>
      </c>
      <c r="BB84" s="283">
        <v>0.33</v>
      </c>
      <c r="BC84" s="248">
        <v>43714</v>
      </c>
      <c r="BD84" s="538" t="s">
        <v>2432</v>
      </c>
      <c r="BE84" s="560">
        <v>43795</v>
      </c>
      <c r="BF84" s="539" t="s">
        <v>3047</v>
      </c>
      <c r="BG84" s="420">
        <v>0.4</v>
      </c>
      <c r="BH84" s="420"/>
      <c r="BI84" s="248">
        <v>43815</v>
      </c>
      <c r="BJ84" s="247" t="s">
        <v>3044</v>
      </c>
      <c r="BK84" s="148"/>
      <c r="BL84" s="148"/>
      <c r="BM84" s="149"/>
      <c r="BN84" s="149"/>
      <c r="BO84" s="149"/>
      <c r="BP84" s="149"/>
    </row>
    <row r="85" spans="1:68" ht="69.95" customHeight="1" x14ac:dyDescent="0.2">
      <c r="A85" s="271">
        <v>2</v>
      </c>
      <c r="B85" s="271" t="s">
        <v>93</v>
      </c>
      <c r="C85" s="271" t="str">
        <f>IFERROR(+VLOOKUP(B85,'[4]Tablas de apoyo'!$C10:$D22,2,0),"")</f>
        <v xml:space="preserve">Planificar e implementar estrategias de manejo  que permitan tener un sistema de Parques efectivamente gestionado. </v>
      </c>
      <c r="D85" s="271" t="s">
        <v>572</v>
      </c>
      <c r="E85" s="272" t="s">
        <v>1106</v>
      </c>
      <c r="F85" s="272" t="s">
        <v>1288</v>
      </c>
      <c r="G85" s="272" t="s">
        <v>1289</v>
      </c>
      <c r="H85" s="272" t="s">
        <v>1290</v>
      </c>
      <c r="I85" s="271" t="s">
        <v>14</v>
      </c>
      <c r="J85" s="271" t="s">
        <v>897</v>
      </c>
      <c r="K85" s="171">
        <v>5</v>
      </c>
      <c r="L85" s="171">
        <v>4</v>
      </c>
      <c r="M85" s="172">
        <f t="shared" ref="M85:M86" si="60">IF(K85&gt;=1,(K85*L85)," ")</f>
        <v>20</v>
      </c>
      <c r="N85" s="173" t="str">
        <f t="shared" ref="N85:N86" si="61">+CONCATENATE(K85,L85)</f>
        <v>54</v>
      </c>
      <c r="O85" s="173" t="str">
        <f>+IF(D85="Institucional",VLOOKUP(N85,'[4]Conveciones Riesgo Ajustada'!$D$10:$F$25,2,0),VLOOKUP(N85,'[4]Conveciones Riesgo Ajustada'!$D$10:$F$25,3,0))</f>
        <v>RI - Moderada</v>
      </c>
      <c r="P85" s="174" t="s">
        <v>1291</v>
      </c>
      <c r="Q85" s="171" t="s">
        <v>599</v>
      </c>
      <c r="R85" s="184" t="s">
        <v>139</v>
      </c>
      <c r="S85" s="185" t="str">
        <f t="shared" si="51"/>
        <v>15</v>
      </c>
      <c r="T85" s="184" t="s">
        <v>139</v>
      </c>
      <c r="U85" s="185" t="str">
        <f t="shared" si="52"/>
        <v>15</v>
      </c>
      <c r="V85" s="184" t="s">
        <v>139</v>
      </c>
      <c r="W85" s="185" t="str">
        <f t="shared" si="53"/>
        <v>20</v>
      </c>
      <c r="X85" s="184" t="s">
        <v>139</v>
      </c>
      <c r="Y85" s="185" t="str">
        <f t="shared" si="54"/>
        <v>20</v>
      </c>
      <c r="Z85" s="184" t="s">
        <v>422</v>
      </c>
      <c r="AA85" s="185">
        <v>30</v>
      </c>
      <c r="AB85" s="184">
        <f t="shared" si="56"/>
        <v>100</v>
      </c>
      <c r="AC85" s="184" t="s">
        <v>605</v>
      </c>
      <c r="AD85" s="185">
        <f t="shared" si="57"/>
        <v>2</v>
      </c>
      <c r="AE85" s="185">
        <f t="shared" si="58"/>
        <v>0</v>
      </c>
      <c r="AF85" s="211">
        <f t="shared" ref="AF85:AG85" si="62">SUM(AD85)</f>
        <v>2</v>
      </c>
      <c r="AG85" s="211">
        <f t="shared" si="62"/>
        <v>0</v>
      </c>
      <c r="AH85" s="207">
        <f t="shared" ref="AH85:AH86" si="63">IF(K85-AF85&lt;=1,1,K85-AF85)</f>
        <v>3</v>
      </c>
      <c r="AI85" s="207">
        <f t="shared" ref="AI85:AI86" si="64">IF(L85-AG85&lt;=3,3,L85-AG85)</f>
        <v>4</v>
      </c>
      <c r="AJ85" s="173">
        <f t="shared" ref="AJ85:AJ86" si="65">IFERROR(IF(M85&gt;=1,(AH85*AI85)," ")," ")</f>
        <v>12</v>
      </c>
      <c r="AK85" s="173" t="str">
        <f t="shared" ref="AK85:AK86" si="66">+CONCATENATE(AH85,AI85)</f>
        <v>34</v>
      </c>
      <c r="AL85" s="173" t="str">
        <f>+IF(D85="Institucional",VLOOKUP(AK85,'[4]Conveciones Riesgo Ajustada'!$D$10:$F$25,2,0),VLOOKUP(AK85,'[4]Conveciones Riesgo Ajustada'!$D$10:$F$25,3,0))</f>
        <v>RI - Moderada</v>
      </c>
      <c r="AM85" s="217" t="str">
        <f>+VLOOKUP(AL85,'[4]Conveciones Riesgo Ajustada'!$C$29:$D$36,2,0)</f>
        <v>Reducir el riesgo</v>
      </c>
      <c r="AN85" s="168" t="s">
        <v>1292</v>
      </c>
      <c r="AO85" s="418">
        <v>1</v>
      </c>
      <c r="AP85" s="272" t="s">
        <v>1293</v>
      </c>
      <c r="AQ85" s="199" t="s">
        <v>882</v>
      </c>
      <c r="AR85" s="188">
        <v>43497</v>
      </c>
      <c r="AS85" s="188">
        <v>43829</v>
      </c>
      <c r="AT85" s="174" t="s">
        <v>1294</v>
      </c>
      <c r="AU85" s="189">
        <v>43565</v>
      </c>
      <c r="AV85" s="183" t="s">
        <v>3048</v>
      </c>
      <c r="AW85" s="197">
        <v>0.33</v>
      </c>
      <c r="AX85" s="248">
        <v>43588</v>
      </c>
      <c r="AY85" s="247" t="s">
        <v>3044</v>
      </c>
      <c r="AZ85" s="220">
        <v>43697</v>
      </c>
      <c r="BA85" s="168" t="s">
        <v>2679</v>
      </c>
      <c r="BB85" s="143">
        <v>0.33</v>
      </c>
      <c r="BC85" s="248">
        <v>43714</v>
      </c>
      <c r="BD85" s="538" t="s">
        <v>2432</v>
      </c>
      <c r="BE85" s="560">
        <v>43796</v>
      </c>
      <c r="BF85" s="272" t="s">
        <v>3049</v>
      </c>
      <c r="BG85" s="418">
        <v>0.33</v>
      </c>
      <c r="BH85" s="418"/>
      <c r="BI85" s="248">
        <v>43815</v>
      </c>
      <c r="BJ85" s="536" t="s">
        <v>2430</v>
      </c>
      <c r="BK85" s="148"/>
      <c r="BL85" s="148"/>
      <c r="BM85" s="149"/>
      <c r="BN85" s="149"/>
      <c r="BO85" s="149"/>
      <c r="BP85" s="149"/>
    </row>
    <row r="86" spans="1:68" ht="69.95" customHeight="1" x14ac:dyDescent="0.2">
      <c r="A86" s="271">
        <v>2</v>
      </c>
      <c r="B86" s="271" t="s">
        <v>93</v>
      </c>
      <c r="C86" s="276" t="str">
        <f>IFERROR(+VLOOKUP(B86,'[4]Tablas de apoyo'!$C10:$D22,2,0),"")</f>
        <v xml:space="preserve">Planificar e implementar estrategias de manejo  que permitan tener un sistema de Parques efectivamente gestionado. </v>
      </c>
      <c r="D86" s="271" t="s">
        <v>572</v>
      </c>
      <c r="E86" s="273" t="s">
        <v>1106</v>
      </c>
      <c r="F86" s="272" t="s">
        <v>1295</v>
      </c>
      <c r="G86" s="273" t="s">
        <v>1296</v>
      </c>
      <c r="H86" s="273" t="s">
        <v>1297</v>
      </c>
      <c r="I86" s="271" t="s">
        <v>14</v>
      </c>
      <c r="J86" s="271" t="s">
        <v>901</v>
      </c>
      <c r="K86" s="171">
        <v>5</v>
      </c>
      <c r="L86" s="171">
        <v>4</v>
      </c>
      <c r="M86" s="172">
        <f t="shared" si="60"/>
        <v>20</v>
      </c>
      <c r="N86" s="172" t="str">
        <f t="shared" si="61"/>
        <v>54</v>
      </c>
      <c r="O86" s="172" t="str">
        <f>+IF(D86="Institucional",VLOOKUP(N86,'[4]Conveciones Riesgo Ajustada'!$D$10:$F$25,2,0),VLOOKUP(N86,'[4]Conveciones Riesgo Ajustada'!$D$10:$F$25,3,0))</f>
        <v>RI - Moderada</v>
      </c>
      <c r="P86" s="174" t="s">
        <v>1286</v>
      </c>
      <c r="Q86" s="171" t="s">
        <v>599</v>
      </c>
      <c r="R86" s="184" t="s">
        <v>139</v>
      </c>
      <c r="S86" s="185" t="str">
        <f t="shared" si="51"/>
        <v>15</v>
      </c>
      <c r="T86" s="184" t="s">
        <v>139</v>
      </c>
      <c r="U86" s="185" t="str">
        <f t="shared" si="52"/>
        <v>15</v>
      </c>
      <c r="V86" s="184" t="s">
        <v>139</v>
      </c>
      <c r="W86" s="185" t="str">
        <f t="shared" si="53"/>
        <v>20</v>
      </c>
      <c r="X86" s="184" t="s">
        <v>139</v>
      </c>
      <c r="Y86" s="185" t="str">
        <f t="shared" si="54"/>
        <v>20</v>
      </c>
      <c r="Z86" s="184" t="s">
        <v>139</v>
      </c>
      <c r="AA86" s="185" t="str">
        <f t="shared" ref="AA86:AA110" si="67">IF(Z86= "SI","30",0)</f>
        <v>30</v>
      </c>
      <c r="AB86" s="184">
        <f t="shared" si="56"/>
        <v>100</v>
      </c>
      <c r="AC86" s="184" t="s">
        <v>605</v>
      </c>
      <c r="AD86" s="185">
        <f t="shared" si="57"/>
        <v>2</v>
      </c>
      <c r="AE86" s="185">
        <f t="shared" si="58"/>
        <v>0</v>
      </c>
      <c r="AF86" s="184">
        <f t="shared" ref="AF86:AG86" si="68">SUM(AD86:AD87)</f>
        <v>4</v>
      </c>
      <c r="AG86" s="184">
        <f t="shared" si="68"/>
        <v>0</v>
      </c>
      <c r="AH86" s="185">
        <f t="shared" si="63"/>
        <v>1</v>
      </c>
      <c r="AI86" s="185">
        <f t="shared" si="64"/>
        <v>4</v>
      </c>
      <c r="AJ86" s="172">
        <f t="shared" si="65"/>
        <v>4</v>
      </c>
      <c r="AK86" s="172" t="str">
        <f t="shared" si="66"/>
        <v>14</v>
      </c>
      <c r="AL86" s="172" t="str">
        <f>+IF(D86="Institucional",VLOOKUP(AK86,'[4]Conveciones Riesgo Ajustada'!$D$10:$F$25,2,0),VLOOKUP(AK86,'[4]Conveciones Riesgo Ajustada'!$D$10:$F$25,3,0))</f>
        <v>RI - Muy baja</v>
      </c>
      <c r="AM86" s="186" t="str">
        <f>+VLOOKUP(AL86,'[4]Conveciones Riesgo Ajustada'!$C$29:$D$36,2,0)</f>
        <v>Asumir el riesgo</v>
      </c>
      <c r="AN86" s="168" t="s">
        <v>1298</v>
      </c>
      <c r="AO86" s="418">
        <v>0.4</v>
      </c>
      <c r="AP86" s="272" t="s">
        <v>1299</v>
      </c>
      <c r="AQ86" s="199" t="s">
        <v>882</v>
      </c>
      <c r="AR86" s="188">
        <v>43497</v>
      </c>
      <c r="AS86" s="188">
        <v>43829</v>
      </c>
      <c r="AT86" s="174" t="s">
        <v>1300</v>
      </c>
      <c r="AU86" s="189">
        <v>43565</v>
      </c>
      <c r="AV86" s="183" t="s">
        <v>2189</v>
      </c>
      <c r="AW86" s="197">
        <v>0.33</v>
      </c>
      <c r="AX86" s="248">
        <v>43588</v>
      </c>
      <c r="AY86" s="247" t="s">
        <v>3044</v>
      </c>
      <c r="AZ86" s="306">
        <v>43698</v>
      </c>
      <c r="BA86" s="168" t="s">
        <v>3050</v>
      </c>
      <c r="BB86" s="283">
        <v>0.33</v>
      </c>
      <c r="BC86" s="248">
        <v>43714</v>
      </c>
      <c r="BD86" s="538" t="s">
        <v>2432</v>
      </c>
      <c r="BE86" s="560">
        <v>43795</v>
      </c>
      <c r="BF86" s="272" t="s">
        <v>3051</v>
      </c>
      <c r="BG86" s="418">
        <v>0.13300000000000001</v>
      </c>
      <c r="BH86" s="420"/>
      <c r="BI86" s="248">
        <v>43815</v>
      </c>
      <c r="BJ86" s="536" t="s">
        <v>2430</v>
      </c>
      <c r="BK86" s="148"/>
      <c r="BL86" s="148"/>
      <c r="BM86" s="149"/>
      <c r="BN86" s="149"/>
      <c r="BO86" s="149"/>
      <c r="BP86" s="149"/>
    </row>
    <row r="87" spans="1:68" ht="69.95" customHeight="1" x14ac:dyDescent="0.2">
      <c r="A87" s="271">
        <v>2</v>
      </c>
      <c r="B87" s="271" t="s">
        <v>93</v>
      </c>
      <c r="C87" s="276"/>
      <c r="D87" s="271" t="s">
        <v>572</v>
      </c>
      <c r="E87" s="273" t="s">
        <v>1106</v>
      </c>
      <c r="F87" s="272" t="s">
        <v>1295</v>
      </c>
      <c r="G87" s="273" t="s">
        <v>1296</v>
      </c>
      <c r="H87" s="273" t="s">
        <v>1297</v>
      </c>
      <c r="I87" s="271" t="s">
        <v>14</v>
      </c>
      <c r="J87" s="271" t="s">
        <v>901</v>
      </c>
      <c r="K87" s="171"/>
      <c r="L87" s="171"/>
      <c r="M87" s="172"/>
      <c r="N87" s="172"/>
      <c r="O87" s="172"/>
      <c r="P87" s="174" t="s">
        <v>1284</v>
      </c>
      <c r="Q87" s="171" t="s">
        <v>599</v>
      </c>
      <c r="R87" s="184" t="s">
        <v>422</v>
      </c>
      <c r="S87" s="185">
        <f t="shared" si="51"/>
        <v>0</v>
      </c>
      <c r="T87" s="184" t="s">
        <v>139</v>
      </c>
      <c r="U87" s="185" t="str">
        <f t="shared" si="52"/>
        <v>15</v>
      </c>
      <c r="V87" s="184" t="s">
        <v>139</v>
      </c>
      <c r="W87" s="185" t="str">
        <f t="shared" si="53"/>
        <v>20</v>
      </c>
      <c r="X87" s="184" t="s">
        <v>139</v>
      </c>
      <c r="Y87" s="185" t="str">
        <f t="shared" si="54"/>
        <v>20</v>
      </c>
      <c r="Z87" s="184" t="s">
        <v>139</v>
      </c>
      <c r="AA87" s="185" t="str">
        <f t="shared" si="67"/>
        <v>30</v>
      </c>
      <c r="AB87" s="184">
        <f t="shared" si="56"/>
        <v>85</v>
      </c>
      <c r="AC87" s="184" t="s">
        <v>605</v>
      </c>
      <c r="AD87" s="185">
        <f t="shared" si="57"/>
        <v>2</v>
      </c>
      <c r="AE87" s="185">
        <f t="shared" si="58"/>
        <v>0</v>
      </c>
      <c r="AF87" s="184"/>
      <c r="AG87" s="184"/>
      <c r="AH87" s="185"/>
      <c r="AI87" s="185"/>
      <c r="AJ87" s="172"/>
      <c r="AK87" s="172"/>
      <c r="AL87" s="172"/>
      <c r="AM87" s="186"/>
      <c r="AN87" s="168" t="s">
        <v>1287</v>
      </c>
      <c r="AO87" s="418">
        <v>0.6</v>
      </c>
      <c r="AP87" s="272" t="s">
        <v>1263</v>
      </c>
      <c r="AQ87" s="199" t="s">
        <v>882</v>
      </c>
      <c r="AR87" s="188">
        <v>43497</v>
      </c>
      <c r="AS87" s="188">
        <v>43829</v>
      </c>
      <c r="AT87" s="174" t="s">
        <v>1300</v>
      </c>
      <c r="AU87" s="189">
        <v>43742</v>
      </c>
      <c r="AV87" s="183" t="s">
        <v>3052</v>
      </c>
      <c r="AW87" s="197">
        <v>0.33</v>
      </c>
      <c r="AX87" s="248">
        <v>43588</v>
      </c>
      <c r="AY87" s="247" t="s">
        <v>3044</v>
      </c>
      <c r="AZ87" s="306">
        <v>43698</v>
      </c>
      <c r="BA87" s="168" t="s">
        <v>3053</v>
      </c>
      <c r="BB87" s="283">
        <v>0.33</v>
      </c>
      <c r="BC87" s="248">
        <v>43714</v>
      </c>
      <c r="BD87" s="538" t="s">
        <v>2432</v>
      </c>
      <c r="BE87" s="560">
        <v>43795</v>
      </c>
      <c r="BF87" s="272" t="s">
        <v>3054</v>
      </c>
      <c r="BG87" s="418">
        <v>0.2</v>
      </c>
      <c r="BH87" s="576"/>
      <c r="BI87" s="248">
        <v>43815</v>
      </c>
      <c r="BJ87" s="536" t="s">
        <v>2430</v>
      </c>
      <c r="BK87" s="148"/>
      <c r="BL87" s="148"/>
      <c r="BM87" s="149"/>
      <c r="BN87" s="149"/>
      <c r="BO87" s="149"/>
      <c r="BP87" s="149"/>
    </row>
    <row r="88" spans="1:68" ht="69.95" customHeight="1" x14ac:dyDescent="0.2">
      <c r="A88" s="271">
        <v>2</v>
      </c>
      <c r="B88" s="271" t="s">
        <v>93</v>
      </c>
      <c r="C88" s="276" t="str">
        <f>IFERROR(+VLOOKUP(B88,'[4]Tablas de apoyo'!$C10:$D22,2,0),"")</f>
        <v xml:space="preserve">Planificar e implementar estrategias de manejo  que permitan tener un sistema de Parques efectivamente gestionado. </v>
      </c>
      <c r="D88" s="271" t="s">
        <v>572</v>
      </c>
      <c r="E88" s="273" t="s">
        <v>1106</v>
      </c>
      <c r="F88" s="272" t="s">
        <v>1301</v>
      </c>
      <c r="G88" s="272" t="s">
        <v>1302</v>
      </c>
      <c r="H88" s="273" t="s">
        <v>1303</v>
      </c>
      <c r="I88" s="271" t="s">
        <v>14</v>
      </c>
      <c r="J88" s="271" t="s">
        <v>1304</v>
      </c>
      <c r="K88" s="171">
        <v>5</v>
      </c>
      <c r="L88" s="171">
        <v>4</v>
      </c>
      <c r="M88" s="172">
        <f>IF(K88&gt;=1,(K88*L88)," ")</f>
        <v>20</v>
      </c>
      <c r="N88" s="172" t="str">
        <f>+CONCATENATE(K88,L88)</f>
        <v>54</v>
      </c>
      <c r="O88" s="172" t="str">
        <f>+IF(D88="Institucional",VLOOKUP(N88,'[4]Conveciones Riesgo Ajustada'!$D$10:$F$25,2,0),VLOOKUP(N88,'[4]Conveciones Riesgo Ajustada'!$D$10:$F$25,3,0))</f>
        <v>RI - Moderada</v>
      </c>
      <c r="P88" s="174" t="s">
        <v>1305</v>
      </c>
      <c r="Q88" s="171" t="s">
        <v>599</v>
      </c>
      <c r="R88" s="184" t="s">
        <v>139</v>
      </c>
      <c r="S88" s="185" t="str">
        <f t="shared" si="51"/>
        <v>15</v>
      </c>
      <c r="T88" s="184" t="s">
        <v>139</v>
      </c>
      <c r="U88" s="185" t="str">
        <f t="shared" si="52"/>
        <v>15</v>
      </c>
      <c r="V88" s="184" t="s">
        <v>139</v>
      </c>
      <c r="W88" s="185" t="str">
        <f t="shared" si="53"/>
        <v>20</v>
      </c>
      <c r="X88" s="184" t="s">
        <v>139</v>
      </c>
      <c r="Y88" s="185" t="str">
        <f t="shared" si="54"/>
        <v>20</v>
      </c>
      <c r="Z88" s="184" t="s">
        <v>139</v>
      </c>
      <c r="AA88" s="185" t="str">
        <f t="shared" si="67"/>
        <v>30</v>
      </c>
      <c r="AB88" s="184">
        <f t="shared" si="56"/>
        <v>100</v>
      </c>
      <c r="AC88" s="184" t="s">
        <v>605</v>
      </c>
      <c r="AD88" s="185">
        <f t="shared" si="57"/>
        <v>2</v>
      </c>
      <c r="AE88" s="185">
        <f t="shared" si="58"/>
        <v>0</v>
      </c>
      <c r="AF88" s="184">
        <f t="shared" ref="AF88:AG88" si="69">SUM(AD88:AD89)</f>
        <v>4</v>
      </c>
      <c r="AG88" s="184">
        <f t="shared" si="69"/>
        <v>0</v>
      </c>
      <c r="AH88" s="185">
        <f>IF(K88-AF88&lt;=1,1,K88-AF88)</f>
        <v>1</v>
      </c>
      <c r="AI88" s="185">
        <f>IF(L88-AG88&lt;=3,3,L88-AG88)</f>
        <v>4</v>
      </c>
      <c r="AJ88" s="172">
        <f>IFERROR(IF(M88&gt;=1,(AH88*AI88)," ")," ")</f>
        <v>4</v>
      </c>
      <c r="AK88" s="172" t="str">
        <f>+CONCATENATE(AH88,AI88)</f>
        <v>14</v>
      </c>
      <c r="AL88" s="172" t="str">
        <f>+IF(D88="Institucional",VLOOKUP(AK88,'[4]Conveciones Riesgo Ajustada'!$D$10:$F$25,2,0),VLOOKUP(AK88,'[4]Conveciones Riesgo Ajustada'!$D$10:$F$25,3,0))</f>
        <v>RI - Muy baja</v>
      </c>
      <c r="AM88" s="186" t="str">
        <f>+VLOOKUP(AL88,'[4]Conveciones Riesgo Ajustada'!$C$29:$D$36,2,0)</f>
        <v>Asumir el riesgo</v>
      </c>
      <c r="AN88" s="168" t="s">
        <v>1306</v>
      </c>
      <c r="AO88" s="418">
        <v>0.3</v>
      </c>
      <c r="AP88" s="272" t="s">
        <v>1307</v>
      </c>
      <c r="AQ88" s="199" t="s">
        <v>732</v>
      </c>
      <c r="AR88" s="188">
        <v>43497</v>
      </c>
      <c r="AS88" s="188">
        <v>43829</v>
      </c>
      <c r="AT88" s="174" t="s">
        <v>1308</v>
      </c>
      <c r="AU88" s="189">
        <v>43565</v>
      </c>
      <c r="AV88" s="183" t="s">
        <v>3055</v>
      </c>
      <c r="AW88" s="197">
        <v>0.33</v>
      </c>
      <c r="AX88" s="248">
        <v>43588</v>
      </c>
      <c r="AY88" s="544" t="s">
        <v>2434</v>
      </c>
      <c r="AZ88" s="220">
        <v>43697</v>
      </c>
      <c r="BA88" s="168" t="s">
        <v>3056</v>
      </c>
      <c r="BB88" s="143">
        <v>0.33</v>
      </c>
      <c r="BC88" s="248">
        <v>43714</v>
      </c>
      <c r="BD88" s="535" t="s">
        <v>2439</v>
      </c>
      <c r="BE88" s="560">
        <v>43796</v>
      </c>
      <c r="BF88" s="168" t="s">
        <v>3057</v>
      </c>
      <c r="BG88" s="418">
        <v>0.1</v>
      </c>
      <c r="BH88" s="420"/>
      <c r="BI88" s="248">
        <v>43815</v>
      </c>
      <c r="BJ88" s="536" t="s">
        <v>2430</v>
      </c>
      <c r="BK88" s="148"/>
      <c r="BL88" s="148"/>
      <c r="BM88" s="149"/>
      <c r="BN88" s="149"/>
      <c r="BO88" s="149"/>
      <c r="BP88" s="149"/>
    </row>
    <row r="89" spans="1:68" ht="69.95" customHeight="1" x14ac:dyDescent="0.2">
      <c r="A89" s="271">
        <v>2</v>
      </c>
      <c r="B89" s="271" t="s">
        <v>93</v>
      </c>
      <c r="C89" s="276"/>
      <c r="D89" s="271" t="s">
        <v>572</v>
      </c>
      <c r="E89" s="273" t="s">
        <v>1106</v>
      </c>
      <c r="F89" s="272" t="s">
        <v>1301</v>
      </c>
      <c r="G89" s="272" t="s">
        <v>1309</v>
      </c>
      <c r="H89" s="273" t="s">
        <v>1303</v>
      </c>
      <c r="I89" s="271" t="s">
        <v>14</v>
      </c>
      <c r="J89" s="271" t="s">
        <v>1304</v>
      </c>
      <c r="K89" s="171"/>
      <c r="L89" s="171"/>
      <c r="M89" s="172"/>
      <c r="N89" s="172"/>
      <c r="O89" s="172"/>
      <c r="P89" s="174" t="s">
        <v>1310</v>
      </c>
      <c r="Q89" s="171" t="s">
        <v>599</v>
      </c>
      <c r="R89" s="184" t="s">
        <v>139</v>
      </c>
      <c r="S89" s="185" t="str">
        <f t="shared" si="51"/>
        <v>15</v>
      </c>
      <c r="T89" s="184" t="s">
        <v>139</v>
      </c>
      <c r="U89" s="185" t="str">
        <f t="shared" si="52"/>
        <v>15</v>
      </c>
      <c r="V89" s="184" t="s">
        <v>139</v>
      </c>
      <c r="W89" s="185" t="str">
        <f t="shared" si="53"/>
        <v>20</v>
      </c>
      <c r="X89" s="184" t="s">
        <v>139</v>
      </c>
      <c r="Y89" s="185" t="str">
        <f t="shared" si="54"/>
        <v>20</v>
      </c>
      <c r="Z89" s="184" t="s">
        <v>139</v>
      </c>
      <c r="AA89" s="185" t="str">
        <f t="shared" si="67"/>
        <v>30</v>
      </c>
      <c r="AB89" s="184">
        <f t="shared" si="56"/>
        <v>100</v>
      </c>
      <c r="AC89" s="184" t="s">
        <v>605</v>
      </c>
      <c r="AD89" s="185">
        <f t="shared" si="57"/>
        <v>2</v>
      </c>
      <c r="AE89" s="185">
        <f t="shared" si="58"/>
        <v>0</v>
      </c>
      <c r="AF89" s="184"/>
      <c r="AG89" s="184"/>
      <c r="AH89" s="185"/>
      <c r="AI89" s="185"/>
      <c r="AJ89" s="172"/>
      <c r="AK89" s="172"/>
      <c r="AL89" s="172"/>
      <c r="AM89" s="186"/>
      <c r="AN89" s="168" t="s">
        <v>1311</v>
      </c>
      <c r="AO89" s="418">
        <v>0.7</v>
      </c>
      <c r="AP89" s="272" t="s">
        <v>1312</v>
      </c>
      <c r="AQ89" s="199" t="s">
        <v>732</v>
      </c>
      <c r="AR89" s="188">
        <v>43497</v>
      </c>
      <c r="AS89" s="188">
        <v>43829</v>
      </c>
      <c r="AT89" s="174" t="s">
        <v>1308</v>
      </c>
      <c r="AU89" s="189">
        <v>43565</v>
      </c>
      <c r="AV89" s="183" t="s">
        <v>3058</v>
      </c>
      <c r="AW89" s="197">
        <v>0.33</v>
      </c>
      <c r="AX89" s="248">
        <v>43588</v>
      </c>
      <c r="AY89" s="247" t="s">
        <v>3044</v>
      </c>
      <c r="AZ89" s="220">
        <v>43697</v>
      </c>
      <c r="BA89" s="168" t="s">
        <v>3059</v>
      </c>
      <c r="BB89" s="283">
        <v>0.33</v>
      </c>
      <c r="BC89" s="248">
        <v>43714</v>
      </c>
      <c r="BD89" s="538" t="s">
        <v>2432</v>
      </c>
      <c r="BE89" s="560">
        <v>43796</v>
      </c>
      <c r="BF89" s="168" t="s">
        <v>3060</v>
      </c>
      <c r="BG89" s="343">
        <v>0.2</v>
      </c>
      <c r="BH89" s="420"/>
      <c r="BI89" s="248">
        <v>43815</v>
      </c>
      <c r="BJ89" s="536" t="s">
        <v>2430</v>
      </c>
      <c r="BK89" s="148"/>
      <c r="BL89" s="148"/>
      <c r="BM89" s="149"/>
      <c r="BN89" s="149"/>
      <c r="BO89" s="149"/>
      <c r="BP89" s="149"/>
    </row>
    <row r="90" spans="1:68" ht="69.95" customHeight="1" x14ac:dyDescent="0.2">
      <c r="A90" s="271">
        <v>2</v>
      </c>
      <c r="B90" s="271" t="s">
        <v>93</v>
      </c>
      <c r="C90" s="271" t="str">
        <f>IFERROR(+VLOOKUP(B90,'[4]Tablas de apoyo'!$C10:$D22,2,0),"")</f>
        <v xml:space="preserve">Planificar e implementar estrategias de manejo  que permitan tener un sistema de Parques efectivamente gestionado. </v>
      </c>
      <c r="D90" s="271" t="s">
        <v>572</v>
      </c>
      <c r="E90" s="273" t="s">
        <v>1106</v>
      </c>
      <c r="F90" s="272" t="s">
        <v>1313</v>
      </c>
      <c r="G90" s="272" t="s">
        <v>1314</v>
      </c>
      <c r="H90" s="272" t="s">
        <v>1315</v>
      </c>
      <c r="I90" s="271" t="s">
        <v>14</v>
      </c>
      <c r="J90" s="263" t="s">
        <v>915</v>
      </c>
      <c r="K90" s="171">
        <v>3</v>
      </c>
      <c r="L90" s="171">
        <v>4</v>
      </c>
      <c r="M90" s="172">
        <f>IF(K90&gt;=1,(K90*L90)," ")</f>
        <v>12</v>
      </c>
      <c r="N90" s="172" t="str">
        <f>+CONCATENATE(K90,L90)</f>
        <v>34</v>
      </c>
      <c r="O90" s="172" t="str">
        <f>+IF(D90="Institucional",VLOOKUP(N90,'[4]Conveciones Riesgo Ajustada'!$D$10:$F$25,2,0),VLOOKUP(N90,'[4]Conveciones Riesgo Ajustada'!$D$10:$F$25,3,0))</f>
        <v>RI - Moderada</v>
      </c>
      <c r="P90" s="174" t="s">
        <v>1316</v>
      </c>
      <c r="Q90" s="171" t="s">
        <v>599</v>
      </c>
      <c r="R90" s="184" t="s">
        <v>139</v>
      </c>
      <c r="S90" s="185" t="str">
        <f t="shared" si="51"/>
        <v>15</v>
      </c>
      <c r="T90" s="184" t="s">
        <v>139</v>
      </c>
      <c r="U90" s="185" t="str">
        <f t="shared" si="52"/>
        <v>15</v>
      </c>
      <c r="V90" s="184" t="s">
        <v>139</v>
      </c>
      <c r="W90" s="185" t="str">
        <f t="shared" si="53"/>
        <v>20</v>
      </c>
      <c r="X90" s="184" t="s">
        <v>139</v>
      </c>
      <c r="Y90" s="185" t="str">
        <f t="shared" si="54"/>
        <v>20</v>
      </c>
      <c r="Z90" s="184" t="s">
        <v>139</v>
      </c>
      <c r="AA90" s="185" t="str">
        <f t="shared" si="67"/>
        <v>30</v>
      </c>
      <c r="AB90" s="184">
        <f t="shared" si="56"/>
        <v>100</v>
      </c>
      <c r="AC90" s="184" t="s">
        <v>605</v>
      </c>
      <c r="AD90" s="185">
        <f t="shared" si="57"/>
        <v>2</v>
      </c>
      <c r="AE90" s="185">
        <f t="shared" si="58"/>
        <v>0</v>
      </c>
      <c r="AF90" s="184">
        <f>SUM(AD90:AD92)</f>
        <v>6</v>
      </c>
      <c r="AG90" s="184">
        <f>SUM(AE90:AE91)</f>
        <v>0</v>
      </c>
      <c r="AH90" s="185">
        <f>IF(K90-AF90&lt;=1,1,K90-AF90)</f>
        <v>1</v>
      </c>
      <c r="AI90" s="185">
        <f>IF(L90-AG90&lt;=3,3,L90-AG90)</f>
        <v>4</v>
      </c>
      <c r="AJ90" s="172">
        <f>IFERROR(IF(M90&gt;=1,(AH90*AI90)," ")," ")</f>
        <v>4</v>
      </c>
      <c r="AK90" s="172" t="str">
        <f>+CONCATENATE(AH90,AI90)</f>
        <v>14</v>
      </c>
      <c r="AL90" s="172" t="str">
        <f>+IF(D90="Institucional",VLOOKUP(AK90,'[4]Conveciones Riesgo Ajustada'!$D$10:$F$25,2,0),VLOOKUP(AK90,'[4]Conveciones Riesgo Ajustada'!$D$10:$F$25,3,0))</f>
        <v>RI - Muy baja</v>
      </c>
      <c r="AM90" s="186" t="str">
        <f>+VLOOKUP(AL90,'[4]Conveciones Riesgo Ajustada'!$C$29:$D$36,2,0)</f>
        <v>Asumir el riesgo</v>
      </c>
      <c r="AN90" s="168" t="s">
        <v>1317</v>
      </c>
      <c r="AO90" s="418">
        <v>0.4</v>
      </c>
      <c r="AP90" s="168" t="s">
        <v>1318</v>
      </c>
      <c r="AQ90" s="199" t="s">
        <v>882</v>
      </c>
      <c r="AR90" s="188">
        <v>43497</v>
      </c>
      <c r="AS90" s="188">
        <v>43829</v>
      </c>
      <c r="AT90" s="174" t="s">
        <v>1319</v>
      </c>
      <c r="AU90" s="189">
        <v>43564</v>
      </c>
      <c r="AV90" s="183" t="s">
        <v>3061</v>
      </c>
      <c r="AW90" s="197">
        <v>0.33</v>
      </c>
      <c r="AX90" s="248">
        <v>43588</v>
      </c>
      <c r="AY90" s="247" t="s">
        <v>3044</v>
      </c>
      <c r="AZ90" s="306">
        <v>43698</v>
      </c>
      <c r="BA90" s="168" t="s">
        <v>3062</v>
      </c>
      <c r="BB90" s="283">
        <v>0.3</v>
      </c>
      <c r="BC90" s="248">
        <v>43714</v>
      </c>
      <c r="BD90" s="536" t="s">
        <v>2430</v>
      </c>
      <c r="BE90" s="560">
        <v>43796</v>
      </c>
      <c r="BF90" s="168" t="s">
        <v>3063</v>
      </c>
      <c r="BG90" s="418">
        <v>0.13300000000000001</v>
      </c>
      <c r="BH90" s="420"/>
      <c r="BI90" s="248">
        <v>43815</v>
      </c>
      <c r="BJ90" s="536" t="s">
        <v>2430</v>
      </c>
      <c r="BK90" s="148"/>
      <c r="BL90" s="148"/>
      <c r="BM90" s="149"/>
      <c r="BN90" s="149"/>
      <c r="BO90" s="149"/>
      <c r="BP90" s="149"/>
    </row>
    <row r="91" spans="1:68" ht="69.95" customHeight="1" x14ac:dyDescent="0.2">
      <c r="A91" s="271">
        <v>2</v>
      </c>
      <c r="B91" s="271" t="s">
        <v>93</v>
      </c>
      <c r="C91" s="271" t="str">
        <f>IFERROR(+VLOOKUP(B91,'[4]Tablas de apoyo'!$C10:$D22,2,0),"")</f>
        <v xml:space="preserve">Planificar e implementar estrategias de manejo  que permitan tener un sistema de Parques efectivamente gestionado. </v>
      </c>
      <c r="D91" s="271" t="s">
        <v>572</v>
      </c>
      <c r="E91" s="273" t="s">
        <v>1106</v>
      </c>
      <c r="F91" s="272" t="s">
        <v>1313</v>
      </c>
      <c r="G91" s="272" t="s">
        <v>1320</v>
      </c>
      <c r="H91" s="272"/>
      <c r="I91" s="271" t="s">
        <v>14</v>
      </c>
      <c r="J91" s="271" t="s">
        <v>915</v>
      </c>
      <c r="K91" s="171"/>
      <c r="L91" s="171"/>
      <c r="M91" s="172"/>
      <c r="N91" s="172"/>
      <c r="O91" s="172"/>
      <c r="P91" s="174" t="s">
        <v>1321</v>
      </c>
      <c r="Q91" s="171" t="s">
        <v>599</v>
      </c>
      <c r="R91" s="184" t="s">
        <v>139</v>
      </c>
      <c r="S91" s="185" t="str">
        <f t="shared" si="51"/>
        <v>15</v>
      </c>
      <c r="T91" s="184" t="s">
        <v>139</v>
      </c>
      <c r="U91" s="185" t="str">
        <f t="shared" si="52"/>
        <v>15</v>
      </c>
      <c r="V91" s="184" t="s">
        <v>139</v>
      </c>
      <c r="W91" s="185" t="str">
        <f t="shared" si="53"/>
        <v>20</v>
      </c>
      <c r="X91" s="184" t="s">
        <v>139</v>
      </c>
      <c r="Y91" s="185" t="str">
        <f t="shared" si="54"/>
        <v>20</v>
      </c>
      <c r="Z91" s="184" t="s">
        <v>139</v>
      </c>
      <c r="AA91" s="185" t="str">
        <f t="shared" si="67"/>
        <v>30</v>
      </c>
      <c r="AB91" s="184">
        <f t="shared" si="56"/>
        <v>100</v>
      </c>
      <c r="AC91" s="184" t="s">
        <v>605</v>
      </c>
      <c r="AD91" s="185">
        <f t="shared" si="57"/>
        <v>2</v>
      </c>
      <c r="AE91" s="185">
        <f t="shared" si="58"/>
        <v>0</v>
      </c>
      <c r="AF91" s="184"/>
      <c r="AG91" s="184"/>
      <c r="AH91" s="185"/>
      <c r="AI91" s="185"/>
      <c r="AJ91" s="172"/>
      <c r="AK91" s="172"/>
      <c r="AL91" s="172"/>
      <c r="AM91" s="186"/>
      <c r="AN91" s="168" t="s">
        <v>1322</v>
      </c>
      <c r="AO91" s="418">
        <v>0.1</v>
      </c>
      <c r="AP91" s="168" t="s">
        <v>1323</v>
      </c>
      <c r="AQ91" s="199" t="s">
        <v>882</v>
      </c>
      <c r="AR91" s="188">
        <v>43497</v>
      </c>
      <c r="AS91" s="188">
        <v>43829</v>
      </c>
      <c r="AT91" s="174" t="s">
        <v>1319</v>
      </c>
      <c r="AU91" s="189">
        <v>43574</v>
      </c>
      <c r="AV91" s="183" t="s">
        <v>3064</v>
      </c>
      <c r="AW91" s="197">
        <v>0.33</v>
      </c>
      <c r="AX91" s="248">
        <v>43588</v>
      </c>
      <c r="AY91" s="544" t="s">
        <v>2434</v>
      </c>
      <c r="AZ91" s="306">
        <v>43698</v>
      </c>
      <c r="BA91" s="168" t="s">
        <v>2680</v>
      </c>
      <c r="BB91" s="283">
        <v>7.0000000000000007E-2</v>
      </c>
      <c r="BC91" s="248">
        <v>43714</v>
      </c>
      <c r="BD91" s="247" t="s">
        <v>3044</v>
      </c>
      <c r="BE91" s="560">
        <v>43796</v>
      </c>
      <c r="BF91" s="336" t="s">
        <v>3065</v>
      </c>
      <c r="BG91" s="418">
        <v>3.3300000000000003E-2</v>
      </c>
      <c r="BH91" s="420"/>
      <c r="BI91" s="248">
        <v>43815</v>
      </c>
      <c r="BJ91" s="536" t="s">
        <v>2430</v>
      </c>
      <c r="BK91" s="148"/>
      <c r="BL91" s="148"/>
      <c r="BM91" s="149"/>
      <c r="BN91" s="149"/>
      <c r="BO91" s="149"/>
      <c r="BP91" s="149"/>
    </row>
    <row r="92" spans="1:68" ht="69.95" customHeight="1" x14ac:dyDescent="0.2">
      <c r="A92" s="271">
        <v>2</v>
      </c>
      <c r="B92" s="271" t="s">
        <v>93</v>
      </c>
      <c r="C92" s="271" t="str">
        <f>IFERROR(+VLOOKUP(B92,'[4]Tablas de apoyo'!$C10:$D22,2,0),"")</f>
        <v xml:space="preserve">Planificar e implementar estrategias de manejo  que permitan tener un sistema de Parques efectivamente gestionado. </v>
      </c>
      <c r="D92" s="271" t="s">
        <v>572</v>
      </c>
      <c r="E92" s="273" t="s">
        <v>1106</v>
      </c>
      <c r="F92" s="272" t="s">
        <v>1313</v>
      </c>
      <c r="G92" s="272" t="s">
        <v>1324</v>
      </c>
      <c r="H92" s="272"/>
      <c r="I92" s="271" t="s">
        <v>14</v>
      </c>
      <c r="J92" s="271" t="s">
        <v>915</v>
      </c>
      <c r="K92" s="171"/>
      <c r="L92" s="171"/>
      <c r="M92" s="172"/>
      <c r="N92" s="172"/>
      <c r="O92" s="172"/>
      <c r="P92" s="174" t="s">
        <v>1325</v>
      </c>
      <c r="Q92" s="171" t="s">
        <v>599</v>
      </c>
      <c r="R92" s="184" t="s">
        <v>139</v>
      </c>
      <c r="S92" s="185" t="str">
        <f t="shared" si="51"/>
        <v>15</v>
      </c>
      <c r="T92" s="184" t="s">
        <v>139</v>
      </c>
      <c r="U92" s="185" t="str">
        <f t="shared" si="52"/>
        <v>15</v>
      </c>
      <c r="V92" s="184" t="s">
        <v>139</v>
      </c>
      <c r="W92" s="185" t="str">
        <f t="shared" si="53"/>
        <v>20</v>
      </c>
      <c r="X92" s="184" t="s">
        <v>139</v>
      </c>
      <c r="Y92" s="185" t="str">
        <f t="shared" si="54"/>
        <v>20</v>
      </c>
      <c r="Z92" s="184" t="s">
        <v>139</v>
      </c>
      <c r="AA92" s="185" t="str">
        <f t="shared" si="67"/>
        <v>30</v>
      </c>
      <c r="AB92" s="184">
        <f t="shared" si="56"/>
        <v>100</v>
      </c>
      <c r="AC92" s="184" t="s">
        <v>605</v>
      </c>
      <c r="AD92" s="185">
        <f t="shared" si="57"/>
        <v>2</v>
      </c>
      <c r="AE92" s="185">
        <f t="shared" si="58"/>
        <v>0</v>
      </c>
      <c r="AF92" s="184"/>
      <c r="AG92" s="184"/>
      <c r="AH92" s="185"/>
      <c r="AI92" s="185"/>
      <c r="AJ92" s="172"/>
      <c r="AK92" s="172"/>
      <c r="AL92" s="172"/>
      <c r="AM92" s="186"/>
      <c r="AN92" s="168" t="s">
        <v>1326</v>
      </c>
      <c r="AO92" s="418">
        <v>0.5</v>
      </c>
      <c r="AP92" s="168" t="s">
        <v>1327</v>
      </c>
      <c r="AQ92" s="199" t="s">
        <v>882</v>
      </c>
      <c r="AR92" s="188">
        <v>43497</v>
      </c>
      <c r="AS92" s="188">
        <v>43829</v>
      </c>
      <c r="AT92" s="174" t="s">
        <v>1319</v>
      </c>
      <c r="AU92" s="189">
        <v>43574</v>
      </c>
      <c r="AV92" s="183" t="s">
        <v>3066</v>
      </c>
      <c r="AW92" s="197">
        <v>0.33</v>
      </c>
      <c r="AX92" s="248">
        <v>43588</v>
      </c>
      <c r="AY92" s="247" t="s">
        <v>3044</v>
      </c>
      <c r="AZ92" s="306">
        <v>43698</v>
      </c>
      <c r="BA92" s="168" t="s">
        <v>3067</v>
      </c>
      <c r="BB92" s="283">
        <v>0.28000000000000003</v>
      </c>
      <c r="BC92" s="248">
        <v>43714</v>
      </c>
      <c r="BD92" s="247" t="s">
        <v>3044</v>
      </c>
      <c r="BE92" s="560" t="s">
        <v>2910</v>
      </c>
      <c r="BF92" s="273" t="s">
        <v>2911</v>
      </c>
      <c r="BG92" s="418">
        <v>0.16600000000000001</v>
      </c>
      <c r="BH92" s="420"/>
      <c r="BI92" s="248">
        <v>43815</v>
      </c>
      <c r="BJ92" s="536" t="s">
        <v>2430</v>
      </c>
      <c r="BK92" s="148"/>
      <c r="BL92" s="148"/>
      <c r="BM92" s="149"/>
      <c r="BN92" s="149"/>
      <c r="BO92" s="149"/>
      <c r="BP92" s="149"/>
    </row>
    <row r="93" spans="1:68" ht="69.95" customHeight="1" x14ac:dyDescent="0.2">
      <c r="A93" s="271">
        <v>2</v>
      </c>
      <c r="B93" s="271" t="s">
        <v>93</v>
      </c>
      <c r="C93" s="271" t="str">
        <f>IFERROR(+VLOOKUP(B93,'[4]Tablas de apoyo'!$C10:$D22,2,0),"")</f>
        <v xml:space="preserve">Planificar e implementar estrategias de manejo  que permitan tener un sistema de Parques efectivamente gestionado. </v>
      </c>
      <c r="D93" s="271" t="s">
        <v>572</v>
      </c>
      <c r="E93" s="273" t="s">
        <v>1106</v>
      </c>
      <c r="F93" s="272" t="s">
        <v>1328</v>
      </c>
      <c r="G93" s="272" t="s">
        <v>1329</v>
      </c>
      <c r="H93" s="273" t="s">
        <v>1330</v>
      </c>
      <c r="I93" s="271" t="s">
        <v>14</v>
      </c>
      <c r="J93" s="271" t="s">
        <v>726</v>
      </c>
      <c r="K93" s="171">
        <v>3</v>
      </c>
      <c r="L93" s="171">
        <v>5</v>
      </c>
      <c r="M93" s="172">
        <f>IF(K93&gt;=1,(K93*L93)," ")</f>
        <v>15</v>
      </c>
      <c r="N93" s="172" t="str">
        <f>+CONCATENATE(K93,L93)</f>
        <v>35</v>
      </c>
      <c r="O93" s="172" t="str">
        <f>+IF(D93="Institucional",VLOOKUP(N93,'[4]Conveciones Riesgo Ajustada'!$D$10:$F$25,2,0),VLOOKUP(N93,'[4]Conveciones Riesgo Ajustada'!$D$10:$F$25,3,0))</f>
        <v>RI - Alta</v>
      </c>
      <c r="P93" s="194" t="s">
        <v>1331</v>
      </c>
      <c r="Q93" s="171" t="s">
        <v>599</v>
      </c>
      <c r="R93" s="184" t="s">
        <v>139</v>
      </c>
      <c r="S93" s="185" t="str">
        <f t="shared" si="51"/>
        <v>15</v>
      </c>
      <c r="T93" s="184" t="s">
        <v>139</v>
      </c>
      <c r="U93" s="185" t="str">
        <f t="shared" si="52"/>
        <v>15</v>
      </c>
      <c r="V93" s="184" t="s">
        <v>139</v>
      </c>
      <c r="W93" s="185" t="str">
        <f t="shared" si="53"/>
        <v>20</v>
      </c>
      <c r="X93" s="184" t="s">
        <v>139</v>
      </c>
      <c r="Y93" s="185" t="str">
        <f t="shared" si="54"/>
        <v>20</v>
      </c>
      <c r="Z93" s="184" t="s">
        <v>139</v>
      </c>
      <c r="AA93" s="185" t="str">
        <f t="shared" si="67"/>
        <v>30</v>
      </c>
      <c r="AB93" s="184">
        <f t="shared" si="56"/>
        <v>100</v>
      </c>
      <c r="AC93" s="184" t="s">
        <v>605</v>
      </c>
      <c r="AD93" s="185">
        <f t="shared" si="57"/>
        <v>2</v>
      </c>
      <c r="AE93" s="185">
        <f t="shared" si="58"/>
        <v>0</v>
      </c>
      <c r="AF93" s="184">
        <f>SUM(AD93:AD95)</f>
        <v>6</v>
      </c>
      <c r="AG93" s="184">
        <f>SUM(AE93:AE94)</f>
        <v>0</v>
      </c>
      <c r="AH93" s="185">
        <f>IF(K93-AF93&lt;=1,1,K93-AF93)</f>
        <v>1</v>
      </c>
      <c r="AI93" s="185">
        <f>IF(L93-AG93&lt;=3,3,L93-AG93)</f>
        <v>5</v>
      </c>
      <c r="AJ93" s="172">
        <f>IFERROR(IF(M93&gt;=1,(AH93*AI93)," ")," ")</f>
        <v>5</v>
      </c>
      <c r="AK93" s="172" t="str">
        <f>+CONCATENATE(AH93,AI93)</f>
        <v>15</v>
      </c>
      <c r="AL93" s="172" t="str">
        <f>+IF(D93="Institucional",VLOOKUP(AK93,'[4]Conveciones Riesgo Ajustada'!$D$10:$F$25,2,0),VLOOKUP(AK93,'[4]Conveciones Riesgo Ajustada'!$D$10:$F$25,3,0))</f>
        <v>RI - Baja</v>
      </c>
      <c r="AM93" s="186" t="str">
        <f>+VLOOKUP(AL93,'[4]Conveciones Riesgo Ajustada'!$C$29:$D$36,2,0)</f>
        <v>Reducir el riesgo</v>
      </c>
      <c r="AN93" s="168" t="s">
        <v>1332</v>
      </c>
      <c r="AO93" s="418">
        <v>0.25</v>
      </c>
      <c r="AP93" s="272" t="s">
        <v>1333</v>
      </c>
      <c r="AQ93" s="174" t="s">
        <v>732</v>
      </c>
      <c r="AR93" s="188"/>
      <c r="AS93" s="188"/>
      <c r="AT93" s="174" t="s">
        <v>733</v>
      </c>
      <c r="AU93" s="203">
        <v>43574</v>
      </c>
      <c r="AV93" s="204" t="s">
        <v>3068</v>
      </c>
      <c r="AW93" s="205">
        <v>0</v>
      </c>
      <c r="AX93" s="248">
        <v>43588</v>
      </c>
      <c r="AY93" s="538" t="s">
        <v>2432</v>
      </c>
      <c r="AZ93" s="288">
        <v>43698</v>
      </c>
      <c r="BA93" s="298" t="s">
        <v>2609</v>
      </c>
      <c r="BB93" s="540">
        <v>0.125</v>
      </c>
      <c r="BC93" s="248">
        <v>43714</v>
      </c>
      <c r="BD93" s="247" t="s">
        <v>3044</v>
      </c>
      <c r="BE93" s="560">
        <v>43795</v>
      </c>
      <c r="BF93" s="281" t="s">
        <v>3069</v>
      </c>
      <c r="BG93" s="420">
        <v>1</v>
      </c>
      <c r="BH93" s="420"/>
      <c r="BI93" s="248">
        <v>43815</v>
      </c>
      <c r="BJ93" s="536" t="s">
        <v>2430</v>
      </c>
      <c r="BK93" s="148"/>
      <c r="BL93" s="148"/>
      <c r="BM93" s="149"/>
      <c r="BN93" s="149"/>
      <c r="BO93" s="149"/>
      <c r="BP93" s="149"/>
    </row>
    <row r="94" spans="1:68" ht="69.95" customHeight="1" x14ac:dyDescent="0.2">
      <c r="A94" s="271">
        <v>2</v>
      </c>
      <c r="B94" s="271" t="s">
        <v>93</v>
      </c>
      <c r="C94" s="271" t="str">
        <f>IFERROR(+VLOOKUP(B94,'[4]Tablas de apoyo'!$C10:$D22,2,0),"")</f>
        <v xml:space="preserve">Planificar e implementar estrategias de manejo  que permitan tener un sistema de Parques efectivamente gestionado. </v>
      </c>
      <c r="D94" s="271" t="s">
        <v>572</v>
      </c>
      <c r="E94" s="273" t="s">
        <v>1106</v>
      </c>
      <c r="F94" s="272" t="s">
        <v>1328</v>
      </c>
      <c r="G94" s="272" t="s">
        <v>1334</v>
      </c>
      <c r="H94" s="273" t="s">
        <v>1330</v>
      </c>
      <c r="I94" s="271" t="s">
        <v>14</v>
      </c>
      <c r="J94" s="271" t="s">
        <v>726</v>
      </c>
      <c r="K94" s="171"/>
      <c r="L94" s="171"/>
      <c r="M94" s="172"/>
      <c r="N94" s="172"/>
      <c r="O94" s="172"/>
      <c r="P94" s="194" t="s">
        <v>1335</v>
      </c>
      <c r="Q94" s="171" t="s">
        <v>599</v>
      </c>
      <c r="R94" s="184" t="s">
        <v>139</v>
      </c>
      <c r="S94" s="185" t="str">
        <f t="shared" si="51"/>
        <v>15</v>
      </c>
      <c r="T94" s="184" t="s">
        <v>139</v>
      </c>
      <c r="U94" s="185" t="str">
        <f t="shared" si="52"/>
        <v>15</v>
      </c>
      <c r="V94" s="184" t="s">
        <v>139</v>
      </c>
      <c r="W94" s="185" t="str">
        <f t="shared" si="53"/>
        <v>20</v>
      </c>
      <c r="X94" s="184" t="s">
        <v>139</v>
      </c>
      <c r="Y94" s="185" t="str">
        <f t="shared" si="54"/>
        <v>20</v>
      </c>
      <c r="Z94" s="184" t="s">
        <v>139</v>
      </c>
      <c r="AA94" s="185" t="str">
        <f t="shared" si="67"/>
        <v>30</v>
      </c>
      <c r="AB94" s="184">
        <f t="shared" si="56"/>
        <v>100</v>
      </c>
      <c r="AC94" s="184" t="s">
        <v>605</v>
      </c>
      <c r="AD94" s="185">
        <f t="shared" si="57"/>
        <v>2</v>
      </c>
      <c r="AE94" s="185">
        <f t="shared" si="58"/>
        <v>0</v>
      </c>
      <c r="AF94" s="184"/>
      <c r="AG94" s="184"/>
      <c r="AH94" s="185"/>
      <c r="AI94" s="185"/>
      <c r="AJ94" s="172"/>
      <c r="AK94" s="172"/>
      <c r="AL94" s="172"/>
      <c r="AM94" s="186"/>
      <c r="AN94" s="168" t="s">
        <v>1336</v>
      </c>
      <c r="AO94" s="418">
        <v>0.35</v>
      </c>
      <c r="AP94" s="168" t="s">
        <v>1337</v>
      </c>
      <c r="AQ94" s="199" t="s">
        <v>882</v>
      </c>
      <c r="AR94" s="188">
        <v>43497</v>
      </c>
      <c r="AS94" s="188">
        <v>43829</v>
      </c>
      <c r="AT94" s="174" t="s">
        <v>733</v>
      </c>
      <c r="AU94" s="203">
        <v>43565</v>
      </c>
      <c r="AV94" s="204" t="s">
        <v>2205</v>
      </c>
      <c r="AW94" s="205">
        <v>0.12</v>
      </c>
      <c r="AX94" s="248">
        <v>43588</v>
      </c>
      <c r="AY94" s="534" t="s">
        <v>2433</v>
      </c>
      <c r="AZ94" s="288">
        <v>43698</v>
      </c>
      <c r="BA94" s="298" t="s">
        <v>3070</v>
      </c>
      <c r="BB94" s="293">
        <v>0.24</v>
      </c>
      <c r="BC94" s="248">
        <v>43714</v>
      </c>
      <c r="BD94" s="247" t="s">
        <v>3044</v>
      </c>
      <c r="BE94" s="560">
        <v>43795</v>
      </c>
      <c r="BF94" s="284" t="s">
        <v>3071</v>
      </c>
      <c r="BG94" s="420">
        <v>0.6</v>
      </c>
      <c r="BH94" s="420"/>
      <c r="BI94" s="248">
        <v>43815</v>
      </c>
      <c r="BJ94" s="534" t="s">
        <v>2433</v>
      </c>
      <c r="BK94" s="148"/>
      <c r="BL94" s="148"/>
      <c r="BM94" s="149"/>
      <c r="BN94" s="149"/>
      <c r="BO94" s="149"/>
      <c r="BP94" s="149"/>
    </row>
    <row r="95" spans="1:68" ht="69.95" customHeight="1" x14ac:dyDescent="0.2">
      <c r="A95" s="271">
        <v>2</v>
      </c>
      <c r="B95" s="271" t="s">
        <v>93</v>
      </c>
      <c r="C95" s="271" t="str">
        <f>IFERROR(+VLOOKUP(B95,'[4]Tablas de apoyo'!$C10:$D22,2,0),"")</f>
        <v xml:space="preserve">Planificar e implementar estrategias de manejo  que permitan tener un sistema de Parques efectivamente gestionado. </v>
      </c>
      <c r="D95" s="271" t="s">
        <v>572</v>
      </c>
      <c r="E95" s="273" t="s">
        <v>1106</v>
      </c>
      <c r="F95" s="272" t="s">
        <v>1328</v>
      </c>
      <c r="G95" s="272" t="s">
        <v>1338</v>
      </c>
      <c r="H95" s="273" t="s">
        <v>1330</v>
      </c>
      <c r="I95" s="271" t="s">
        <v>14</v>
      </c>
      <c r="J95" s="271" t="s">
        <v>726</v>
      </c>
      <c r="K95" s="171"/>
      <c r="L95" s="171"/>
      <c r="M95" s="172"/>
      <c r="N95" s="172"/>
      <c r="O95" s="172"/>
      <c r="P95" s="174" t="s">
        <v>746</v>
      </c>
      <c r="Q95" s="171" t="s">
        <v>599</v>
      </c>
      <c r="R95" s="184" t="s">
        <v>139</v>
      </c>
      <c r="S95" s="185" t="str">
        <f t="shared" si="51"/>
        <v>15</v>
      </c>
      <c r="T95" s="184" t="s">
        <v>139</v>
      </c>
      <c r="U95" s="185" t="str">
        <f t="shared" si="52"/>
        <v>15</v>
      </c>
      <c r="V95" s="184" t="s">
        <v>139</v>
      </c>
      <c r="W95" s="185" t="str">
        <f t="shared" si="53"/>
        <v>20</v>
      </c>
      <c r="X95" s="184" t="s">
        <v>139</v>
      </c>
      <c r="Y95" s="185" t="str">
        <f t="shared" si="54"/>
        <v>20</v>
      </c>
      <c r="Z95" s="184" t="s">
        <v>139</v>
      </c>
      <c r="AA95" s="185" t="str">
        <f t="shared" si="67"/>
        <v>30</v>
      </c>
      <c r="AB95" s="184">
        <f t="shared" si="56"/>
        <v>100</v>
      </c>
      <c r="AC95" s="184" t="s">
        <v>605</v>
      </c>
      <c r="AD95" s="185">
        <f t="shared" si="57"/>
        <v>2</v>
      </c>
      <c r="AE95" s="185">
        <f t="shared" si="58"/>
        <v>0</v>
      </c>
      <c r="AF95" s="184"/>
      <c r="AG95" s="184"/>
      <c r="AH95" s="185"/>
      <c r="AI95" s="185"/>
      <c r="AJ95" s="172"/>
      <c r="AK95" s="172"/>
      <c r="AL95" s="172"/>
      <c r="AM95" s="186"/>
      <c r="AN95" s="168" t="s">
        <v>1339</v>
      </c>
      <c r="AO95" s="418">
        <v>0.4</v>
      </c>
      <c r="AP95" s="272" t="s">
        <v>1340</v>
      </c>
      <c r="AQ95" s="199" t="s">
        <v>882</v>
      </c>
      <c r="AR95" s="188">
        <v>43497</v>
      </c>
      <c r="AS95" s="188">
        <v>43829</v>
      </c>
      <c r="AT95" s="174" t="s">
        <v>733</v>
      </c>
      <c r="AU95" s="203">
        <v>43565</v>
      </c>
      <c r="AV95" s="183" t="s">
        <v>2206</v>
      </c>
      <c r="AW95" s="205">
        <v>0.13</v>
      </c>
      <c r="AX95" s="248">
        <v>43588</v>
      </c>
      <c r="AY95" s="247" t="s">
        <v>3044</v>
      </c>
      <c r="AZ95" s="288">
        <v>43698</v>
      </c>
      <c r="BA95" s="298" t="s">
        <v>3072</v>
      </c>
      <c r="BB95" s="293">
        <v>0.26</v>
      </c>
      <c r="BC95" s="248">
        <v>43714</v>
      </c>
      <c r="BD95" s="247" t="s">
        <v>3044</v>
      </c>
      <c r="BE95" s="560">
        <v>43798</v>
      </c>
      <c r="BF95" s="168" t="s">
        <v>2810</v>
      </c>
      <c r="BG95" s="223">
        <v>0.4</v>
      </c>
      <c r="BH95" s="223">
        <v>0.4</v>
      </c>
      <c r="BI95" s="248">
        <v>43815</v>
      </c>
      <c r="BJ95" s="536" t="s">
        <v>2430</v>
      </c>
      <c r="BK95" s="148"/>
      <c r="BL95" s="148"/>
      <c r="BM95" s="149"/>
      <c r="BN95" s="149"/>
      <c r="BO95" s="149"/>
      <c r="BP95" s="149"/>
    </row>
    <row r="96" spans="1:68" ht="69.95" customHeight="1" x14ac:dyDescent="0.2">
      <c r="A96" s="271">
        <v>2</v>
      </c>
      <c r="B96" s="271" t="s">
        <v>93</v>
      </c>
      <c r="C96" s="271" t="str">
        <f>IFERROR(+VLOOKUP(B96,'[4]Tablas de apoyo'!$C10:$D22,2,0),"")</f>
        <v xml:space="preserve">Planificar e implementar estrategias de manejo  que permitan tener un sistema de Parques efectivamente gestionado. </v>
      </c>
      <c r="D96" s="271" t="s">
        <v>572</v>
      </c>
      <c r="E96" s="272" t="s">
        <v>1106</v>
      </c>
      <c r="F96" s="272" t="s">
        <v>1341</v>
      </c>
      <c r="G96" s="272" t="s">
        <v>1342</v>
      </c>
      <c r="H96" s="272" t="s">
        <v>1343</v>
      </c>
      <c r="I96" s="271" t="s">
        <v>14</v>
      </c>
      <c r="J96" s="271" t="s">
        <v>906</v>
      </c>
      <c r="K96" s="171">
        <v>2</v>
      </c>
      <c r="L96" s="171">
        <v>3</v>
      </c>
      <c r="M96" s="172">
        <f t="shared" ref="M96:M97" si="70">IF(K96&gt;=1,(K96*L96)," ")</f>
        <v>6</v>
      </c>
      <c r="N96" s="173" t="str">
        <f t="shared" ref="N96:N97" si="71">+CONCATENATE(K96,L96)</f>
        <v>23</v>
      </c>
      <c r="O96" s="173" t="str">
        <f>+IF(D96="Institucional",VLOOKUP(N96,'[4]Conveciones Riesgo Ajustada'!$D$10:$F$25,2,0),VLOOKUP(N96,'[4]Conveciones Riesgo Ajustada'!$D$10:$F$25,3,0))</f>
        <v>RI - Muy baja</v>
      </c>
      <c r="P96" s="174" t="s">
        <v>1344</v>
      </c>
      <c r="Q96" s="171" t="s">
        <v>599</v>
      </c>
      <c r="R96" s="184" t="s">
        <v>139</v>
      </c>
      <c r="S96" s="185" t="str">
        <f t="shared" si="51"/>
        <v>15</v>
      </c>
      <c r="T96" s="184" t="s">
        <v>139</v>
      </c>
      <c r="U96" s="185" t="str">
        <f t="shared" si="52"/>
        <v>15</v>
      </c>
      <c r="V96" s="184" t="s">
        <v>139</v>
      </c>
      <c r="W96" s="185" t="str">
        <f t="shared" si="53"/>
        <v>20</v>
      </c>
      <c r="X96" s="184" t="s">
        <v>139</v>
      </c>
      <c r="Y96" s="185" t="str">
        <f t="shared" si="54"/>
        <v>20</v>
      </c>
      <c r="Z96" s="184" t="s">
        <v>139</v>
      </c>
      <c r="AA96" s="185" t="str">
        <f t="shared" si="67"/>
        <v>30</v>
      </c>
      <c r="AB96" s="184">
        <f t="shared" si="56"/>
        <v>100</v>
      </c>
      <c r="AC96" s="184" t="s">
        <v>605</v>
      </c>
      <c r="AD96" s="185">
        <f t="shared" si="57"/>
        <v>2</v>
      </c>
      <c r="AE96" s="207">
        <f t="shared" si="58"/>
        <v>0</v>
      </c>
      <c r="AF96" s="211">
        <f t="shared" ref="AF96:AG96" si="72">SUM(AD96)</f>
        <v>2</v>
      </c>
      <c r="AG96" s="211">
        <f t="shared" si="72"/>
        <v>0</v>
      </c>
      <c r="AH96" s="185">
        <f t="shared" ref="AH96:AH97" si="73">IF(K96-AF96&lt;=1,1,K96-AF96)</f>
        <v>1</v>
      </c>
      <c r="AI96" s="185">
        <f t="shared" ref="AI96:AI97" si="74">IF(L96-AG96&lt;=3,3,L96-AG96)</f>
        <v>3</v>
      </c>
      <c r="AJ96" s="172">
        <f t="shared" ref="AJ96:AJ97" si="75">IFERROR(IF(M96&gt;=1,(AH96*AI96)," ")," ")</f>
        <v>3</v>
      </c>
      <c r="AK96" s="173" t="str">
        <f t="shared" ref="AK96:AK97" si="76">+CONCATENATE(AH96,AI96)</f>
        <v>13</v>
      </c>
      <c r="AL96" s="173" t="str">
        <f>+IF(D96="Institucional",VLOOKUP(AK96,'[4]Conveciones Riesgo Ajustada'!$D$10:$F$25,2,0),VLOOKUP(AK96,'[4]Conveciones Riesgo Ajustada'!$D$10:$F$25,3,0))</f>
        <v>RI - Muy baja</v>
      </c>
      <c r="AM96" s="217" t="str">
        <f>+VLOOKUP(AL96,'[4]Conveciones Riesgo Ajustada'!$C$29:$D$36,2,0)</f>
        <v>Asumir el riesgo</v>
      </c>
      <c r="AN96" s="284" t="s">
        <v>1345</v>
      </c>
      <c r="AO96" s="418">
        <v>1</v>
      </c>
      <c r="AP96" s="272" t="s">
        <v>1346</v>
      </c>
      <c r="AQ96" s="199" t="s">
        <v>882</v>
      </c>
      <c r="AR96" s="188">
        <v>43497</v>
      </c>
      <c r="AS96" s="188">
        <v>43829</v>
      </c>
      <c r="AT96" s="174" t="s">
        <v>1347</v>
      </c>
      <c r="AU96" s="189">
        <v>43565</v>
      </c>
      <c r="AV96" s="183" t="s">
        <v>3073</v>
      </c>
      <c r="AW96" s="197">
        <v>0</v>
      </c>
      <c r="AX96" s="248">
        <v>43588</v>
      </c>
      <c r="AY96" s="538" t="s">
        <v>2432</v>
      </c>
      <c r="AZ96" s="306">
        <v>43700</v>
      </c>
      <c r="BA96" s="344" t="s">
        <v>3074</v>
      </c>
      <c r="BB96" s="283">
        <v>0</v>
      </c>
      <c r="BC96" s="248">
        <v>43713</v>
      </c>
      <c r="BD96" s="538" t="s">
        <v>2432</v>
      </c>
      <c r="BE96" s="560">
        <v>43795</v>
      </c>
      <c r="BF96" s="281" t="s">
        <v>3069</v>
      </c>
      <c r="BG96" s="420">
        <v>1</v>
      </c>
      <c r="BH96" s="420"/>
      <c r="BI96" s="248">
        <v>43815</v>
      </c>
      <c r="BJ96" s="247" t="s">
        <v>3044</v>
      </c>
      <c r="BK96" s="148"/>
      <c r="BL96" s="148"/>
      <c r="BM96" s="149"/>
      <c r="BN96" s="149"/>
      <c r="BO96" s="149"/>
      <c r="BP96" s="149"/>
    </row>
    <row r="97" spans="1:68" ht="69.95" customHeight="1" x14ac:dyDescent="0.2">
      <c r="A97" s="271">
        <v>2</v>
      </c>
      <c r="B97" s="276" t="s">
        <v>93</v>
      </c>
      <c r="C97" s="271" t="str">
        <f>IFERROR(+VLOOKUP(B97,'[4]Tablas de apoyo'!$C10:$D22,2,0),"")</f>
        <v xml:space="preserve">Planificar e implementar estrategias de manejo  que permitan tener un sistema de Parques efectivamente gestionado. </v>
      </c>
      <c r="D97" s="271" t="s">
        <v>572</v>
      </c>
      <c r="E97" s="273" t="s">
        <v>1106</v>
      </c>
      <c r="F97" s="272" t="s">
        <v>1348</v>
      </c>
      <c r="G97" s="273" t="s">
        <v>1349</v>
      </c>
      <c r="H97" s="273" t="s">
        <v>1350</v>
      </c>
      <c r="I97" s="271" t="s">
        <v>14</v>
      </c>
      <c r="J97" s="539" t="s">
        <v>1351</v>
      </c>
      <c r="K97" s="171">
        <v>5</v>
      </c>
      <c r="L97" s="171">
        <v>4</v>
      </c>
      <c r="M97" s="172">
        <f t="shared" si="70"/>
        <v>20</v>
      </c>
      <c r="N97" s="172" t="str">
        <f t="shared" si="71"/>
        <v>54</v>
      </c>
      <c r="O97" s="172" t="str">
        <f>+IF(D97="Institucional",VLOOKUP(N97,'[4]Conveciones Riesgo Ajustada'!$D$10:$F$25,2,0),VLOOKUP(N97,'[4]Conveciones Riesgo Ajustada'!$D$10:$F$25,3,0))</f>
        <v>RI - Moderada</v>
      </c>
      <c r="P97" s="174" t="s">
        <v>1352</v>
      </c>
      <c r="Q97" s="171" t="s">
        <v>599</v>
      </c>
      <c r="R97" s="184" t="s">
        <v>139</v>
      </c>
      <c r="S97" s="185" t="str">
        <f t="shared" si="51"/>
        <v>15</v>
      </c>
      <c r="T97" s="184" t="s">
        <v>139</v>
      </c>
      <c r="U97" s="185" t="str">
        <f t="shared" si="52"/>
        <v>15</v>
      </c>
      <c r="V97" s="184" t="s">
        <v>139</v>
      </c>
      <c r="W97" s="185" t="str">
        <f t="shared" si="53"/>
        <v>20</v>
      </c>
      <c r="X97" s="184" t="s">
        <v>139</v>
      </c>
      <c r="Y97" s="185" t="str">
        <f t="shared" si="54"/>
        <v>20</v>
      </c>
      <c r="Z97" s="184" t="s">
        <v>139</v>
      </c>
      <c r="AA97" s="185" t="str">
        <f t="shared" si="67"/>
        <v>30</v>
      </c>
      <c r="AB97" s="184">
        <f t="shared" si="56"/>
        <v>100</v>
      </c>
      <c r="AC97" s="184" t="s">
        <v>605</v>
      </c>
      <c r="AD97" s="185">
        <f t="shared" si="57"/>
        <v>2</v>
      </c>
      <c r="AE97" s="207">
        <f t="shared" si="58"/>
        <v>0</v>
      </c>
      <c r="AF97" s="184">
        <f t="shared" ref="AF97:AG97" si="77">SUM(AD97:AD98)</f>
        <v>4</v>
      </c>
      <c r="AG97" s="184">
        <f t="shared" si="77"/>
        <v>0</v>
      </c>
      <c r="AH97" s="185">
        <f t="shared" si="73"/>
        <v>1</v>
      </c>
      <c r="AI97" s="185">
        <f t="shared" si="74"/>
        <v>4</v>
      </c>
      <c r="AJ97" s="172">
        <f t="shared" si="75"/>
        <v>4</v>
      </c>
      <c r="AK97" s="172" t="str">
        <f t="shared" si="76"/>
        <v>14</v>
      </c>
      <c r="AL97" s="172" t="str">
        <f>+IF(D97="Institucional",VLOOKUP(AK97,'[4]Conveciones Riesgo Ajustada'!$D$10:$F$25,2,0),VLOOKUP(AK97,'[4]Conveciones Riesgo Ajustada'!$D$10:$F$25,3,0))</f>
        <v>RI - Muy baja</v>
      </c>
      <c r="AM97" s="186" t="str">
        <f>+VLOOKUP(AL97,'[4]Conveciones Riesgo Ajustada'!$C$29:$D$36,2,0)</f>
        <v>Asumir el riesgo</v>
      </c>
      <c r="AN97" s="168" t="s">
        <v>1353</v>
      </c>
      <c r="AO97" s="418">
        <v>0.7</v>
      </c>
      <c r="AP97" s="168" t="s">
        <v>1354</v>
      </c>
      <c r="AQ97" s="199" t="s">
        <v>732</v>
      </c>
      <c r="AR97" s="188">
        <v>43497</v>
      </c>
      <c r="AS97" s="188">
        <v>43829</v>
      </c>
      <c r="AT97" s="174" t="s">
        <v>1355</v>
      </c>
      <c r="AU97" s="201">
        <v>43566</v>
      </c>
      <c r="AV97" s="219" t="s">
        <v>2276</v>
      </c>
      <c r="AW97" s="142">
        <v>0.8</v>
      </c>
      <c r="AX97" s="248">
        <v>43588</v>
      </c>
      <c r="AY97" s="544" t="s">
        <v>2434</v>
      </c>
      <c r="AZ97" s="306">
        <v>43703</v>
      </c>
      <c r="BA97" s="168" t="s">
        <v>2654</v>
      </c>
      <c r="BB97" s="283">
        <v>0.6</v>
      </c>
      <c r="BC97" s="248">
        <v>43714</v>
      </c>
      <c r="BD97" s="247" t="s">
        <v>3044</v>
      </c>
      <c r="BE97" s="560">
        <v>43795</v>
      </c>
      <c r="BF97" s="284" t="s">
        <v>3071</v>
      </c>
      <c r="BG97" s="420">
        <v>0.6</v>
      </c>
      <c r="BH97" s="420"/>
      <c r="BI97" s="248">
        <v>43815</v>
      </c>
      <c r="BJ97" s="534" t="s">
        <v>2433</v>
      </c>
      <c r="BK97" s="148"/>
      <c r="BL97" s="148"/>
      <c r="BM97" s="149"/>
      <c r="BN97" s="149"/>
      <c r="BO97" s="149"/>
      <c r="BP97" s="149"/>
    </row>
    <row r="98" spans="1:68" ht="69.95" customHeight="1" x14ac:dyDescent="0.2">
      <c r="A98" s="271">
        <v>2</v>
      </c>
      <c r="B98" s="276" t="s">
        <v>93</v>
      </c>
      <c r="C98" s="271" t="str">
        <f>IFERROR(+VLOOKUP(B98,'[4]Tablas de apoyo'!$C11:$D23,2,0),"")</f>
        <v xml:space="preserve">Planificar e implementar estrategias de manejo  que permitan tener un sistema de Parques efectivamente gestionado. </v>
      </c>
      <c r="D98" s="271" t="s">
        <v>572</v>
      </c>
      <c r="E98" s="273" t="s">
        <v>1106</v>
      </c>
      <c r="F98" s="272" t="s">
        <v>1348</v>
      </c>
      <c r="G98" s="273" t="s">
        <v>1349</v>
      </c>
      <c r="H98" s="273" t="s">
        <v>1350</v>
      </c>
      <c r="I98" s="271" t="s">
        <v>14</v>
      </c>
      <c r="J98" s="276" t="s">
        <v>1351</v>
      </c>
      <c r="K98" s="171"/>
      <c r="L98" s="171"/>
      <c r="M98" s="172"/>
      <c r="N98" s="172"/>
      <c r="O98" s="172"/>
      <c r="P98" s="174" t="s">
        <v>1356</v>
      </c>
      <c r="Q98" s="171" t="s">
        <v>599</v>
      </c>
      <c r="R98" s="184" t="s">
        <v>139</v>
      </c>
      <c r="S98" s="185" t="str">
        <f t="shared" si="51"/>
        <v>15</v>
      </c>
      <c r="T98" s="184" t="s">
        <v>139</v>
      </c>
      <c r="U98" s="185" t="str">
        <f t="shared" si="52"/>
        <v>15</v>
      </c>
      <c r="V98" s="184" t="s">
        <v>139</v>
      </c>
      <c r="W98" s="185" t="str">
        <f t="shared" si="53"/>
        <v>20</v>
      </c>
      <c r="X98" s="184" t="s">
        <v>139</v>
      </c>
      <c r="Y98" s="185" t="str">
        <f t="shared" si="54"/>
        <v>20</v>
      </c>
      <c r="Z98" s="184" t="s">
        <v>139</v>
      </c>
      <c r="AA98" s="185" t="str">
        <f t="shared" si="67"/>
        <v>30</v>
      </c>
      <c r="AB98" s="184">
        <f t="shared" si="56"/>
        <v>100</v>
      </c>
      <c r="AC98" s="184" t="s">
        <v>605</v>
      </c>
      <c r="AD98" s="185">
        <f t="shared" si="57"/>
        <v>2</v>
      </c>
      <c r="AE98" s="207">
        <f t="shared" si="58"/>
        <v>0</v>
      </c>
      <c r="AF98" s="184"/>
      <c r="AG98" s="184"/>
      <c r="AH98" s="185"/>
      <c r="AI98" s="185"/>
      <c r="AJ98" s="172"/>
      <c r="AK98" s="172"/>
      <c r="AL98" s="172"/>
      <c r="AM98" s="186"/>
      <c r="AN98" s="168" t="s">
        <v>3205</v>
      </c>
      <c r="AO98" s="418">
        <v>0.3</v>
      </c>
      <c r="AP98" s="168" t="s">
        <v>1357</v>
      </c>
      <c r="AQ98" s="199" t="s">
        <v>732</v>
      </c>
      <c r="AR98" s="188">
        <v>43497</v>
      </c>
      <c r="AS98" s="188">
        <v>43829</v>
      </c>
      <c r="AT98" s="174" t="s">
        <v>1355</v>
      </c>
      <c r="AU98" s="201">
        <v>43566</v>
      </c>
      <c r="AV98" s="219" t="s">
        <v>3075</v>
      </c>
      <c r="AW98" s="142">
        <v>0.6</v>
      </c>
      <c r="AX98" s="248">
        <v>43588</v>
      </c>
      <c r="AY98" s="544" t="s">
        <v>2434</v>
      </c>
      <c r="AZ98" s="306">
        <v>43703</v>
      </c>
      <c r="BA98" s="168" t="s">
        <v>2655</v>
      </c>
      <c r="BB98" s="283">
        <v>0.2</v>
      </c>
      <c r="BC98" s="248">
        <v>43714</v>
      </c>
      <c r="BD98" s="536" t="s">
        <v>2430</v>
      </c>
      <c r="BE98" s="560">
        <v>43801</v>
      </c>
      <c r="BF98" s="232" t="s">
        <v>3076</v>
      </c>
      <c r="BG98" s="420">
        <v>0.05</v>
      </c>
      <c r="BH98" s="420">
        <v>0.25</v>
      </c>
      <c r="BI98" s="248">
        <v>43815</v>
      </c>
      <c r="BJ98" s="534" t="s">
        <v>2433</v>
      </c>
      <c r="BK98" s="148"/>
      <c r="BL98" s="148"/>
      <c r="BM98" s="149"/>
      <c r="BN98" s="149"/>
      <c r="BO98" s="149"/>
      <c r="BP98" s="149"/>
    </row>
    <row r="99" spans="1:68" ht="69.95" customHeight="1" x14ac:dyDescent="0.2">
      <c r="A99" s="271">
        <v>2</v>
      </c>
      <c r="B99" s="271" t="s">
        <v>93</v>
      </c>
      <c r="C99" s="271" t="str">
        <f>IFERROR(+VLOOKUP(B99,'[4]Tablas de apoyo'!$C10:$D22,2,0),"")</f>
        <v xml:space="preserve">Planificar e implementar estrategias de manejo  que permitan tener un sistema de Parques efectivamente gestionado. </v>
      </c>
      <c r="D99" s="271" t="s">
        <v>572</v>
      </c>
      <c r="E99" s="273" t="s">
        <v>1106</v>
      </c>
      <c r="F99" s="272" t="s">
        <v>1358</v>
      </c>
      <c r="G99" s="272" t="s">
        <v>1359</v>
      </c>
      <c r="H99" s="273" t="s">
        <v>1360</v>
      </c>
      <c r="I99" s="271" t="s">
        <v>14</v>
      </c>
      <c r="J99" s="271" t="s">
        <v>1361</v>
      </c>
      <c r="K99" s="171">
        <v>5</v>
      </c>
      <c r="L99" s="171">
        <v>5</v>
      </c>
      <c r="M99" s="172">
        <f>IF(K99&gt;=1,(K99*L99)," ")</f>
        <v>25</v>
      </c>
      <c r="N99" s="172" t="str">
        <f>+CONCATENATE(K99,L99)</f>
        <v>55</v>
      </c>
      <c r="O99" s="172" t="str">
        <f>+IF(D99="Institucional",VLOOKUP(N99,'[4]Conveciones Riesgo Ajustada'!$D$10:$F$25,2,0),VLOOKUP(N99,'[4]Conveciones Riesgo Ajustada'!$D$10:$F$25,3,0))</f>
        <v>RI - Alta</v>
      </c>
      <c r="P99" s="174" t="s">
        <v>1362</v>
      </c>
      <c r="Q99" s="171" t="s">
        <v>599</v>
      </c>
      <c r="R99" s="184" t="s">
        <v>139</v>
      </c>
      <c r="S99" s="185" t="str">
        <f t="shared" si="51"/>
        <v>15</v>
      </c>
      <c r="T99" s="184" t="s">
        <v>139</v>
      </c>
      <c r="U99" s="185" t="str">
        <f t="shared" si="52"/>
        <v>15</v>
      </c>
      <c r="V99" s="184" t="s">
        <v>139</v>
      </c>
      <c r="W99" s="185" t="str">
        <f t="shared" si="53"/>
        <v>20</v>
      </c>
      <c r="X99" s="184" t="s">
        <v>139</v>
      </c>
      <c r="Y99" s="185" t="str">
        <f t="shared" si="54"/>
        <v>20</v>
      </c>
      <c r="Z99" s="184" t="s">
        <v>139</v>
      </c>
      <c r="AA99" s="185" t="str">
        <f t="shared" si="67"/>
        <v>30</v>
      </c>
      <c r="AB99" s="184">
        <f t="shared" si="56"/>
        <v>100</v>
      </c>
      <c r="AC99" s="184" t="s">
        <v>605</v>
      </c>
      <c r="AD99" s="185">
        <f t="shared" si="57"/>
        <v>2</v>
      </c>
      <c r="AE99" s="207">
        <f t="shared" si="58"/>
        <v>0</v>
      </c>
      <c r="AF99" s="184">
        <f t="shared" ref="AF99:AG99" si="78">SUM(AD99:AD100)</f>
        <v>4</v>
      </c>
      <c r="AG99" s="184">
        <f t="shared" si="78"/>
        <v>0</v>
      </c>
      <c r="AH99" s="185">
        <f>IF(K99-AF99&lt;=1,1,K99-AF99)</f>
        <v>1</v>
      </c>
      <c r="AI99" s="185">
        <f>IF(L99-AG99&lt;=3,3,L99-AG99)</f>
        <v>5</v>
      </c>
      <c r="AJ99" s="172">
        <f>IFERROR(IF(M99&gt;=1,(AH99*AI99)," ")," ")</f>
        <v>5</v>
      </c>
      <c r="AK99" s="172" t="str">
        <f>+CONCATENATE(AH99,AI99)</f>
        <v>15</v>
      </c>
      <c r="AL99" s="172" t="str">
        <f>+IF(D99="Institucional",VLOOKUP(AK99,'[4]Conveciones Riesgo Ajustada'!$D$10:$F$25,2,0),VLOOKUP(AK99,'[4]Conveciones Riesgo Ajustada'!$D$10:$F$25,3,0))</f>
        <v>RI - Baja</v>
      </c>
      <c r="AM99" s="186" t="str">
        <f>+VLOOKUP(AL99,'[4]Conveciones Riesgo Ajustada'!$C$29:$D$36,2,0)</f>
        <v>Reducir el riesgo</v>
      </c>
      <c r="AN99" s="284" t="s">
        <v>1363</v>
      </c>
      <c r="AO99" s="418">
        <v>0.5</v>
      </c>
      <c r="AP99" s="168" t="s">
        <v>1364</v>
      </c>
      <c r="AQ99" s="187" t="s">
        <v>684</v>
      </c>
      <c r="AR99" s="188">
        <v>43497</v>
      </c>
      <c r="AS99" s="188">
        <v>43829</v>
      </c>
      <c r="AT99" s="174" t="s">
        <v>1365</v>
      </c>
      <c r="AU99" s="201">
        <v>43578</v>
      </c>
      <c r="AV99" s="216" t="s">
        <v>3077</v>
      </c>
      <c r="AW99" s="142">
        <v>0.25</v>
      </c>
      <c r="AX99" s="248">
        <v>43588</v>
      </c>
      <c r="AY99" s="247" t="s">
        <v>3044</v>
      </c>
      <c r="AZ99" s="306">
        <v>43706</v>
      </c>
      <c r="BA99" s="168" t="s">
        <v>3078</v>
      </c>
      <c r="BB99" s="283">
        <v>0.45</v>
      </c>
      <c r="BC99" s="248">
        <v>43714</v>
      </c>
      <c r="BD99" s="247" t="s">
        <v>3044</v>
      </c>
      <c r="BE99" s="560">
        <v>43798</v>
      </c>
      <c r="BF99" s="250" t="s">
        <v>2838</v>
      </c>
      <c r="BG99" s="420">
        <v>0.05</v>
      </c>
      <c r="BH99" s="420">
        <v>0.5</v>
      </c>
      <c r="BI99" s="248">
        <v>43815</v>
      </c>
      <c r="BJ99" s="534" t="s">
        <v>2433</v>
      </c>
      <c r="BK99" s="148"/>
      <c r="BL99" s="148"/>
      <c r="BM99" s="149"/>
      <c r="BN99" s="149"/>
      <c r="BO99" s="149"/>
      <c r="BP99" s="149"/>
    </row>
    <row r="100" spans="1:68" ht="69.95" customHeight="1" x14ac:dyDescent="0.2">
      <c r="A100" s="271">
        <v>2</v>
      </c>
      <c r="B100" s="271" t="s">
        <v>93</v>
      </c>
      <c r="C100" s="271" t="str">
        <f>IFERROR(+VLOOKUP(B100,'[4]Tablas de apoyo'!$C10:$D22,2,0),"")</f>
        <v xml:space="preserve">Planificar e implementar estrategias de manejo  que permitan tener un sistema de Parques efectivamente gestionado. </v>
      </c>
      <c r="D100" s="271" t="s">
        <v>572</v>
      </c>
      <c r="E100" s="336" t="s">
        <v>1106</v>
      </c>
      <c r="F100" s="272" t="s">
        <v>1358</v>
      </c>
      <c r="G100" s="272" t="s">
        <v>1366</v>
      </c>
      <c r="H100" s="273" t="s">
        <v>1360</v>
      </c>
      <c r="I100" s="271" t="s">
        <v>14</v>
      </c>
      <c r="J100" s="271" t="s">
        <v>1361</v>
      </c>
      <c r="K100" s="171"/>
      <c r="L100" s="171"/>
      <c r="M100" s="172"/>
      <c r="N100" s="172"/>
      <c r="O100" s="172"/>
      <c r="P100" s="174" t="s">
        <v>1367</v>
      </c>
      <c r="Q100" s="171" t="s">
        <v>599</v>
      </c>
      <c r="R100" s="184" t="s">
        <v>139</v>
      </c>
      <c r="S100" s="185" t="str">
        <f t="shared" si="51"/>
        <v>15</v>
      </c>
      <c r="T100" s="184" t="s">
        <v>139</v>
      </c>
      <c r="U100" s="185" t="str">
        <f t="shared" si="52"/>
        <v>15</v>
      </c>
      <c r="V100" s="184" t="s">
        <v>139</v>
      </c>
      <c r="W100" s="185" t="str">
        <f t="shared" si="53"/>
        <v>20</v>
      </c>
      <c r="X100" s="184" t="s">
        <v>139</v>
      </c>
      <c r="Y100" s="185" t="str">
        <f t="shared" si="54"/>
        <v>20</v>
      </c>
      <c r="Z100" s="184" t="s">
        <v>139</v>
      </c>
      <c r="AA100" s="185" t="str">
        <f t="shared" si="67"/>
        <v>30</v>
      </c>
      <c r="AB100" s="184">
        <f t="shared" si="56"/>
        <v>100</v>
      </c>
      <c r="AC100" s="184" t="s">
        <v>605</v>
      </c>
      <c r="AD100" s="185">
        <f t="shared" si="57"/>
        <v>2</v>
      </c>
      <c r="AE100" s="207">
        <f t="shared" si="58"/>
        <v>0</v>
      </c>
      <c r="AF100" s="184"/>
      <c r="AG100" s="184"/>
      <c r="AH100" s="185"/>
      <c r="AI100" s="185"/>
      <c r="AJ100" s="172"/>
      <c r="AK100" s="172"/>
      <c r="AL100" s="172"/>
      <c r="AM100" s="186"/>
      <c r="AN100" s="284" t="s">
        <v>1368</v>
      </c>
      <c r="AO100" s="418">
        <v>0.5</v>
      </c>
      <c r="AP100" s="272" t="s">
        <v>1369</v>
      </c>
      <c r="AQ100" s="187" t="s">
        <v>684</v>
      </c>
      <c r="AR100" s="188">
        <v>43466</v>
      </c>
      <c r="AS100" s="188">
        <v>43829</v>
      </c>
      <c r="AT100" s="174" t="s">
        <v>1365</v>
      </c>
      <c r="AU100" s="201">
        <v>43578</v>
      </c>
      <c r="AV100" s="216" t="s">
        <v>2277</v>
      </c>
      <c r="AW100" s="142">
        <v>0</v>
      </c>
      <c r="AX100" s="248">
        <v>43588</v>
      </c>
      <c r="AY100" s="538" t="s">
        <v>2432</v>
      </c>
      <c r="AZ100" s="306">
        <v>43706</v>
      </c>
      <c r="BA100" s="168" t="s">
        <v>2656</v>
      </c>
      <c r="BB100" s="283">
        <v>0</v>
      </c>
      <c r="BC100" s="248">
        <v>43713</v>
      </c>
      <c r="BD100" s="538" t="s">
        <v>2432</v>
      </c>
      <c r="BE100" s="560">
        <v>43798</v>
      </c>
      <c r="BF100" s="250" t="s">
        <v>2839</v>
      </c>
      <c r="BG100" s="420">
        <v>0</v>
      </c>
      <c r="BH100" s="420">
        <v>0</v>
      </c>
      <c r="BI100" s="248">
        <v>43815</v>
      </c>
      <c r="BJ100" s="538" t="s">
        <v>2432</v>
      </c>
      <c r="BK100" s="148"/>
      <c r="BL100" s="148"/>
      <c r="BM100" s="149"/>
      <c r="BN100" s="149"/>
      <c r="BO100" s="149"/>
      <c r="BP100" s="149"/>
    </row>
    <row r="101" spans="1:68" ht="69.95" customHeight="1" x14ac:dyDescent="0.2">
      <c r="A101" s="271">
        <v>2</v>
      </c>
      <c r="B101" s="271" t="s">
        <v>93</v>
      </c>
      <c r="C101" s="271" t="str">
        <f>IFERROR(+VLOOKUP(B101,'[4]Tablas de apoyo'!$C10:$D22,2,0),"")</f>
        <v xml:space="preserve">Planificar e implementar estrategias de manejo  que permitan tener un sistema de Parques efectivamente gestionado. </v>
      </c>
      <c r="D101" s="271" t="s">
        <v>572</v>
      </c>
      <c r="E101" s="273" t="s">
        <v>1106</v>
      </c>
      <c r="F101" s="272" t="s">
        <v>1370</v>
      </c>
      <c r="G101" s="272" t="s">
        <v>1371</v>
      </c>
      <c r="H101" s="273" t="s">
        <v>1372</v>
      </c>
      <c r="I101" s="271" t="s">
        <v>14</v>
      </c>
      <c r="J101" s="263" t="s">
        <v>1373</v>
      </c>
      <c r="K101" s="171">
        <v>5</v>
      </c>
      <c r="L101" s="171">
        <v>5</v>
      </c>
      <c r="M101" s="172">
        <f>IF(K101&gt;=1,(K101*L101)," ")</f>
        <v>25</v>
      </c>
      <c r="N101" s="172" t="str">
        <f>+CONCATENATE(K101,L101)</f>
        <v>55</v>
      </c>
      <c r="O101" s="172" t="str">
        <f>+IF(D101="Institucional",VLOOKUP(N101,'[4]Conveciones Riesgo Ajustada'!$D$10:$F$25,2,0),VLOOKUP(N101,'[4]Conveciones Riesgo Ajustada'!$D$10:$F$25,3,0))</f>
        <v>RI - Alta</v>
      </c>
      <c r="P101" s="174" t="s">
        <v>1374</v>
      </c>
      <c r="Q101" s="171" t="s">
        <v>599</v>
      </c>
      <c r="R101" s="184" t="s">
        <v>139</v>
      </c>
      <c r="S101" s="185" t="str">
        <f t="shared" si="51"/>
        <v>15</v>
      </c>
      <c r="T101" s="184" t="s">
        <v>139</v>
      </c>
      <c r="U101" s="185" t="str">
        <f t="shared" si="52"/>
        <v>15</v>
      </c>
      <c r="V101" s="184" t="s">
        <v>139</v>
      </c>
      <c r="W101" s="185" t="str">
        <f t="shared" si="53"/>
        <v>20</v>
      </c>
      <c r="X101" s="184" t="s">
        <v>139</v>
      </c>
      <c r="Y101" s="185" t="str">
        <f t="shared" si="54"/>
        <v>20</v>
      </c>
      <c r="Z101" s="184" t="s">
        <v>422</v>
      </c>
      <c r="AA101" s="185">
        <f t="shared" si="67"/>
        <v>0</v>
      </c>
      <c r="AB101" s="184">
        <f t="shared" si="56"/>
        <v>70</v>
      </c>
      <c r="AC101" s="184" t="s">
        <v>605</v>
      </c>
      <c r="AD101" s="185">
        <f t="shared" si="57"/>
        <v>1</v>
      </c>
      <c r="AE101" s="207">
        <f t="shared" si="58"/>
        <v>0</v>
      </c>
      <c r="AF101" s="184">
        <f t="shared" ref="AF101:AG101" si="79">SUM(AD101:AD102)</f>
        <v>3</v>
      </c>
      <c r="AG101" s="184">
        <f t="shared" si="79"/>
        <v>0</v>
      </c>
      <c r="AH101" s="185">
        <f>IF(K101-AF101&lt;=1,1,K101-AF101)</f>
        <v>2</v>
      </c>
      <c r="AI101" s="185">
        <f>IF(L101-AG101&lt;=3,3,L101-AG101)</f>
        <v>5</v>
      </c>
      <c r="AJ101" s="172">
        <f>IFERROR(IF(M101&gt;=1,(AH101*AI101)," ")," ")</f>
        <v>10</v>
      </c>
      <c r="AK101" s="172" t="str">
        <f>+CONCATENATE(AH101,AI101)</f>
        <v>25</v>
      </c>
      <c r="AL101" s="172" t="str">
        <f>+IF(D101="Institucional",VLOOKUP(AK101,'[4]Conveciones Riesgo Ajustada'!$D$10:$F$25,2,0),VLOOKUP(AK101,'[4]Conveciones Riesgo Ajustada'!$D$10:$F$25,3,0))</f>
        <v>RI - Moderada</v>
      </c>
      <c r="AM101" s="186" t="str">
        <f>+VLOOKUP(AL101,'[4]Conveciones Riesgo Ajustada'!$C$29:$D$36,2,0)</f>
        <v>Reducir el riesgo</v>
      </c>
      <c r="AN101" s="168" t="s">
        <v>1375</v>
      </c>
      <c r="AO101" s="418">
        <v>0.4</v>
      </c>
      <c r="AP101" s="272" t="s">
        <v>1376</v>
      </c>
      <c r="AQ101" s="187" t="s">
        <v>684</v>
      </c>
      <c r="AR101" s="188">
        <v>43497</v>
      </c>
      <c r="AS101" s="188">
        <v>43829</v>
      </c>
      <c r="AT101" s="174" t="s">
        <v>1377</v>
      </c>
      <c r="AU101" s="220">
        <v>43567</v>
      </c>
      <c r="AV101" s="250" t="s">
        <v>3079</v>
      </c>
      <c r="AW101" s="143">
        <v>0.1</v>
      </c>
      <c r="AX101" s="248">
        <v>43588</v>
      </c>
      <c r="AY101" s="534" t="s">
        <v>2433</v>
      </c>
      <c r="AZ101" s="306">
        <v>43705</v>
      </c>
      <c r="BA101" s="168" t="s">
        <v>3080</v>
      </c>
      <c r="BB101" s="283">
        <v>0.3</v>
      </c>
      <c r="BC101" s="248">
        <v>43714</v>
      </c>
      <c r="BD101" s="534" t="s">
        <v>2433</v>
      </c>
      <c r="BE101" s="560">
        <v>43798</v>
      </c>
      <c r="BF101" s="250" t="s">
        <v>2840</v>
      </c>
      <c r="BG101" s="420">
        <v>0.1</v>
      </c>
      <c r="BH101" s="420">
        <v>0.4</v>
      </c>
      <c r="BI101" s="248">
        <v>43815</v>
      </c>
      <c r="BJ101" s="536" t="s">
        <v>2430</v>
      </c>
      <c r="BK101" s="148"/>
      <c r="BL101" s="148"/>
      <c r="BM101" s="149"/>
      <c r="BN101" s="149"/>
      <c r="BO101" s="149"/>
      <c r="BP101" s="149"/>
    </row>
    <row r="102" spans="1:68" ht="69.95" customHeight="1" x14ac:dyDescent="0.2">
      <c r="A102" s="271">
        <v>2</v>
      </c>
      <c r="B102" s="271" t="s">
        <v>93</v>
      </c>
      <c r="C102" s="271" t="str">
        <f>IFERROR(+VLOOKUP(B102,'[4]Tablas de apoyo'!$C10:$D22,2,0),"")</f>
        <v xml:space="preserve">Planificar e implementar estrategias de manejo  que permitan tener un sistema de Parques efectivamente gestionado. </v>
      </c>
      <c r="D102" s="271" t="s">
        <v>572</v>
      </c>
      <c r="E102" s="273" t="s">
        <v>1106</v>
      </c>
      <c r="F102" s="272" t="s">
        <v>1370</v>
      </c>
      <c r="G102" s="272" t="s">
        <v>1378</v>
      </c>
      <c r="H102" s="273" t="s">
        <v>1372</v>
      </c>
      <c r="I102" s="271" t="s">
        <v>14</v>
      </c>
      <c r="J102" s="271" t="s">
        <v>1373</v>
      </c>
      <c r="K102" s="171"/>
      <c r="L102" s="171"/>
      <c r="M102" s="172"/>
      <c r="N102" s="172"/>
      <c r="O102" s="172"/>
      <c r="P102" s="174" t="s">
        <v>1379</v>
      </c>
      <c r="Q102" s="171" t="s">
        <v>599</v>
      </c>
      <c r="R102" s="184" t="s">
        <v>139</v>
      </c>
      <c r="S102" s="185" t="str">
        <f t="shared" si="51"/>
        <v>15</v>
      </c>
      <c r="T102" s="184" t="s">
        <v>139</v>
      </c>
      <c r="U102" s="185" t="str">
        <f t="shared" si="52"/>
        <v>15</v>
      </c>
      <c r="V102" s="184" t="s">
        <v>139</v>
      </c>
      <c r="W102" s="185" t="str">
        <f t="shared" si="53"/>
        <v>20</v>
      </c>
      <c r="X102" s="184" t="s">
        <v>139</v>
      </c>
      <c r="Y102" s="185" t="str">
        <f t="shared" si="54"/>
        <v>20</v>
      </c>
      <c r="Z102" s="184" t="s">
        <v>139</v>
      </c>
      <c r="AA102" s="185" t="str">
        <f t="shared" si="67"/>
        <v>30</v>
      </c>
      <c r="AB102" s="184">
        <f t="shared" si="56"/>
        <v>100</v>
      </c>
      <c r="AC102" s="184" t="s">
        <v>605</v>
      </c>
      <c r="AD102" s="185">
        <f t="shared" si="57"/>
        <v>2</v>
      </c>
      <c r="AE102" s="207">
        <f t="shared" si="58"/>
        <v>0</v>
      </c>
      <c r="AF102" s="184"/>
      <c r="AG102" s="184"/>
      <c r="AH102" s="185"/>
      <c r="AI102" s="185"/>
      <c r="AJ102" s="172"/>
      <c r="AK102" s="172"/>
      <c r="AL102" s="172"/>
      <c r="AM102" s="186"/>
      <c r="AN102" s="168" t="s">
        <v>1380</v>
      </c>
      <c r="AO102" s="418">
        <v>0.6</v>
      </c>
      <c r="AP102" s="272" t="s">
        <v>1381</v>
      </c>
      <c r="AQ102" s="187" t="s">
        <v>684</v>
      </c>
      <c r="AR102" s="188">
        <v>43497</v>
      </c>
      <c r="AS102" s="188">
        <v>43829</v>
      </c>
      <c r="AT102" s="174" t="s">
        <v>1377</v>
      </c>
      <c r="AU102" s="220">
        <v>43567</v>
      </c>
      <c r="AV102" s="222" t="s">
        <v>3081</v>
      </c>
      <c r="AW102" s="223">
        <v>0.2</v>
      </c>
      <c r="AX102" s="248">
        <v>43588</v>
      </c>
      <c r="AY102" s="247" t="s">
        <v>3044</v>
      </c>
      <c r="AZ102" s="306">
        <v>43705</v>
      </c>
      <c r="BA102" s="168" t="s">
        <v>3082</v>
      </c>
      <c r="BB102" s="283">
        <v>0.45</v>
      </c>
      <c r="BC102" s="248">
        <v>43714</v>
      </c>
      <c r="BD102" s="247" t="s">
        <v>3044</v>
      </c>
      <c r="BE102" s="560"/>
      <c r="BF102" s="250" t="s">
        <v>2841</v>
      </c>
      <c r="BG102" s="420">
        <v>0.15</v>
      </c>
      <c r="BH102" s="420">
        <v>0.6</v>
      </c>
      <c r="BI102" s="248">
        <v>43815</v>
      </c>
      <c r="BJ102" s="536" t="s">
        <v>2430</v>
      </c>
      <c r="BK102" s="148"/>
      <c r="BL102" s="148"/>
      <c r="BM102" s="149"/>
      <c r="BN102" s="149"/>
      <c r="BO102" s="149"/>
      <c r="BP102" s="149"/>
    </row>
    <row r="103" spans="1:68" ht="69.95" customHeight="1" x14ac:dyDescent="0.2">
      <c r="A103" s="271">
        <v>2</v>
      </c>
      <c r="B103" s="271" t="s">
        <v>93</v>
      </c>
      <c r="C103" s="271" t="str">
        <f>IFERROR(+VLOOKUP(B103,'[4]Tablas de apoyo'!$C10:$D22,2,0),"")</f>
        <v xml:space="preserve">Planificar e implementar estrategias de manejo  que permitan tener un sistema de Parques efectivamente gestionado. </v>
      </c>
      <c r="D103" s="271" t="s">
        <v>572</v>
      </c>
      <c r="E103" s="273" t="s">
        <v>1106</v>
      </c>
      <c r="F103" s="272" t="s">
        <v>1382</v>
      </c>
      <c r="G103" s="273" t="s">
        <v>1383</v>
      </c>
      <c r="H103" s="273" t="s">
        <v>1384</v>
      </c>
      <c r="I103" s="271" t="s">
        <v>14</v>
      </c>
      <c r="J103" s="263" t="s">
        <v>1385</v>
      </c>
      <c r="K103" s="171">
        <v>5</v>
      </c>
      <c r="L103" s="171">
        <v>5</v>
      </c>
      <c r="M103" s="172">
        <f>IF(K103&gt;=1,(K103*L103)," ")</f>
        <v>25</v>
      </c>
      <c r="N103" s="172" t="str">
        <f>+CONCATENATE(K103,L103)</f>
        <v>55</v>
      </c>
      <c r="O103" s="172" t="str">
        <f>+IF(D103="Institucional",VLOOKUP(N103,'[4]Conveciones Riesgo Ajustada'!$D$10:$F$25,2,0),VLOOKUP(N103,'[4]Conveciones Riesgo Ajustada'!$D$10:$F$25,3,0))</f>
        <v>RI - Alta</v>
      </c>
      <c r="P103" s="174" t="s">
        <v>1386</v>
      </c>
      <c r="Q103" s="171" t="s">
        <v>599</v>
      </c>
      <c r="R103" s="184" t="s">
        <v>422</v>
      </c>
      <c r="S103" s="185">
        <f t="shared" si="51"/>
        <v>0</v>
      </c>
      <c r="T103" s="184" t="s">
        <v>139</v>
      </c>
      <c r="U103" s="185" t="str">
        <f t="shared" si="52"/>
        <v>15</v>
      </c>
      <c r="V103" s="184" t="s">
        <v>422</v>
      </c>
      <c r="W103" s="185">
        <f t="shared" si="53"/>
        <v>0</v>
      </c>
      <c r="X103" s="184" t="s">
        <v>139</v>
      </c>
      <c r="Y103" s="185" t="str">
        <f t="shared" si="54"/>
        <v>20</v>
      </c>
      <c r="Z103" s="184" t="s">
        <v>139</v>
      </c>
      <c r="AA103" s="185" t="str">
        <f t="shared" si="67"/>
        <v>30</v>
      </c>
      <c r="AB103" s="184">
        <f t="shared" si="56"/>
        <v>65</v>
      </c>
      <c r="AC103" s="184" t="s">
        <v>605</v>
      </c>
      <c r="AD103" s="185">
        <f t="shared" si="57"/>
        <v>1</v>
      </c>
      <c r="AE103" s="207">
        <f t="shared" si="58"/>
        <v>0</v>
      </c>
      <c r="AF103" s="184">
        <f t="shared" ref="AF103:AG103" si="80">SUM(AD103:AD104)</f>
        <v>2</v>
      </c>
      <c r="AG103" s="184">
        <f t="shared" si="80"/>
        <v>0</v>
      </c>
      <c r="AH103" s="185">
        <f>IF(K103-AF103&lt;=1,1,K103-AF103)</f>
        <v>3</v>
      </c>
      <c r="AI103" s="185">
        <f>IF(L103-AG103&lt;=3,3,L103-AG103)</f>
        <v>5</v>
      </c>
      <c r="AJ103" s="172">
        <f>IFERROR(IF(M103&gt;=1,(AH103*AI103)," ")," ")</f>
        <v>15</v>
      </c>
      <c r="AK103" s="172" t="str">
        <f>+CONCATENATE(AH103,AI103)</f>
        <v>35</v>
      </c>
      <c r="AL103" s="172" t="str">
        <f>+IF(D103="Institucional",VLOOKUP(AK103,'[4]Conveciones Riesgo Ajustada'!$D$10:$F$25,2,0),VLOOKUP(AK103,'[4]Conveciones Riesgo Ajustada'!$D$10:$F$25,3,0))</f>
        <v>RI - Alta</v>
      </c>
      <c r="AM103" s="186" t="str">
        <f>+VLOOKUP(AL103,'[4]Conveciones Riesgo Ajustada'!$C$29:$D$36,2,0)</f>
        <v>Evitar el riesgo</v>
      </c>
      <c r="AN103" s="168" t="s">
        <v>1387</v>
      </c>
      <c r="AO103" s="418">
        <v>0.5</v>
      </c>
      <c r="AP103" s="168" t="s">
        <v>1388</v>
      </c>
      <c r="AQ103" s="199" t="s">
        <v>684</v>
      </c>
      <c r="AR103" s="188">
        <v>43497</v>
      </c>
      <c r="AS103" s="188">
        <v>43829</v>
      </c>
      <c r="AT103" s="174" t="s">
        <v>1389</v>
      </c>
      <c r="AU103" s="201">
        <v>43577</v>
      </c>
      <c r="AV103" s="216" t="s">
        <v>3083</v>
      </c>
      <c r="AW103" s="142">
        <v>0.2</v>
      </c>
      <c r="AX103" s="248">
        <v>43588</v>
      </c>
      <c r="AY103" s="544" t="s">
        <v>2434</v>
      </c>
      <c r="AZ103" s="306">
        <v>43707</v>
      </c>
      <c r="BA103" s="168" t="s">
        <v>3084</v>
      </c>
      <c r="BB103" s="283">
        <v>0.4</v>
      </c>
      <c r="BC103" s="248">
        <v>43714</v>
      </c>
      <c r="BD103" s="536" t="s">
        <v>2430</v>
      </c>
      <c r="BE103" s="547">
        <v>43804</v>
      </c>
      <c r="BF103" s="250" t="s">
        <v>3085</v>
      </c>
      <c r="BG103" s="420">
        <v>0.1</v>
      </c>
      <c r="BH103" s="420">
        <v>0.5</v>
      </c>
      <c r="BI103" s="248">
        <v>43815</v>
      </c>
      <c r="BJ103" s="534" t="s">
        <v>2433</v>
      </c>
      <c r="BK103" s="148"/>
      <c r="BL103" s="148"/>
      <c r="BM103" s="149"/>
      <c r="BN103" s="149"/>
      <c r="BO103" s="149"/>
      <c r="BP103" s="149"/>
    </row>
    <row r="104" spans="1:68" ht="69.95" customHeight="1" x14ac:dyDescent="0.2">
      <c r="A104" s="271">
        <v>2</v>
      </c>
      <c r="B104" s="271" t="s">
        <v>93</v>
      </c>
      <c r="C104" s="271" t="str">
        <f>IFERROR(+VLOOKUP(B104,'[4]Tablas de apoyo'!$C10:$D22,2,0),"")</f>
        <v xml:space="preserve">Planificar e implementar estrategias de manejo  que permitan tener un sistema de Parques efectivamente gestionado. </v>
      </c>
      <c r="D104" s="271" t="s">
        <v>572</v>
      </c>
      <c r="E104" s="273" t="s">
        <v>1106</v>
      </c>
      <c r="F104" s="272" t="s">
        <v>1382</v>
      </c>
      <c r="G104" s="273" t="s">
        <v>1383</v>
      </c>
      <c r="H104" s="273" t="s">
        <v>1384</v>
      </c>
      <c r="I104" s="271" t="s">
        <v>14</v>
      </c>
      <c r="J104" s="271" t="s">
        <v>1385</v>
      </c>
      <c r="K104" s="171"/>
      <c r="L104" s="171"/>
      <c r="M104" s="172"/>
      <c r="N104" s="172"/>
      <c r="O104" s="172"/>
      <c r="P104" s="174" t="s">
        <v>1390</v>
      </c>
      <c r="Q104" s="171" t="s">
        <v>599</v>
      </c>
      <c r="R104" s="184" t="s">
        <v>139</v>
      </c>
      <c r="S104" s="185" t="str">
        <f t="shared" si="51"/>
        <v>15</v>
      </c>
      <c r="T104" s="184" t="s">
        <v>139</v>
      </c>
      <c r="U104" s="185" t="str">
        <f t="shared" si="52"/>
        <v>15</v>
      </c>
      <c r="V104" s="184" t="s">
        <v>139</v>
      </c>
      <c r="W104" s="185" t="str">
        <f t="shared" si="53"/>
        <v>20</v>
      </c>
      <c r="X104" s="184" t="s">
        <v>139</v>
      </c>
      <c r="Y104" s="185" t="str">
        <f t="shared" si="54"/>
        <v>20</v>
      </c>
      <c r="Z104" s="184" t="s">
        <v>422</v>
      </c>
      <c r="AA104" s="185">
        <f t="shared" si="67"/>
        <v>0</v>
      </c>
      <c r="AB104" s="184">
        <f t="shared" si="56"/>
        <v>70</v>
      </c>
      <c r="AC104" s="184" t="s">
        <v>605</v>
      </c>
      <c r="AD104" s="185">
        <f t="shared" si="57"/>
        <v>1</v>
      </c>
      <c r="AE104" s="207">
        <f t="shared" si="58"/>
        <v>0</v>
      </c>
      <c r="AF104" s="184"/>
      <c r="AG104" s="184"/>
      <c r="AH104" s="185"/>
      <c r="AI104" s="185"/>
      <c r="AJ104" s="172"/>
      <c r="AK104" s="172"/>
      <c r="AL104" s="172"/>
      <c r="AM104" s="186"/>
      <c r="AN104" s="168" t="s">
        <v>1391</v>
      </c>
      <c r="AO104" s="418">
        <v>0.5</v>
      </c>
      <c r="AP104" s="168" t="s">
        <v>1392</v>
      </c>
      <c r="AQ104" s="199" t="s">
        <v>684</v>
      </c>
      <c r="AR104" s="188">
        <v>43497</v>
      </c>
      <c r="AS104" s="188">
        <v>43829</v>
      </c>
      <c r="AT104" s="174" t="s">
        <v>1389</v>
      </c>
      <c r="AU104" s="201">
        <v>43577</v>
      </c>
      <c r="AV104" s="216" t="s">
        <v>3086</v>
      </c>
      <c r="AW104" s="142">
        <v>0.2</v>
      </c>
      <c r="AX104" s="248">
        <v>43588</v>
      </c>
      <c r="AY104" s="544" t="s">
        <v>2434</v>
      </c>
      <c r="AZ104" s="306">
        <v>43707</v>
      </c>
      <c r="BA104" s="168" t="s">
        <v>3087</v>
      </c>
      <c r="BB104" s="283">
        <v>0.4</v>
      </c>
      <c r="BC104" s="372">
        <v>43713</v>
      </c>
      <c r="BD104" s="247" t="s">
        <v>3044</v>
      </c>
      <c r="BE104" s="548">
        <v>43804</v>
      </c>
      <c r="BF104" s="250" t="s">
        <v>3088</v>
      </c>
      <c r="BG104" s="420">
        <v>0.1</v>
      </c>
      <c r="BH104" s="420">
        <v>0.5</v>
      </c>
      <c r="BI104" s="248">
        <v>43815</v>
      </c>
      <c r="BJ104" s="534" t="s">
        <v>2433</v>
      </c>
      <c r="BK104" s="148"/>
      <c r="BL104" s="148"/>
      <c r="BM104" s="149"/>
      <c r="BN104" s="149"/>
      <c r="BO104" s="149"/>
      <c r="BP104" s="149"/>
    </row>
    <row r="105" spans="1:68" ht="69.95" customHeight="1" x14ac:dyDescent="0.2">
      <c r="A105" s="271">
        <v>2</v>
      </c>
      <c r="B105" s="271" t="s">
        <v>93</v>
      </c>
      <c r="C105" s="271" t="str">
        <f>IFERROR(+VLOOKUP(B105,'[4]Tablas de apoyo'!$C10:$D22,2,0),"")</f>
        <v xml:space="preserve">Planificar e implementar estrategias de manejo  que permitan tener un sistema de Parques efectivamente gestionado. </v>
      </c>
      <c r="D105" s="271" t="s">
        <v>572</v>
      </c>
      <c r="E105" s="273" t="s">
        <v>1106</v>
      </c>
      <c r="F105" s="272" t="s">
        <v>1393</v>
      </c>
      <c r="G105" s="272" t="s">
        <v>1394</v>
      </c>
      <c r="H105" s="273" t="s">
        <v>1395</v>
      </c>
      <c r="I105" s="271" t="s">
        <v>14</v>
      </c>
      <c r="J105" s="539" t="s">
        <v>1396</v>
      </c>
      <c r="K105" s="171">
        <v>5</v>
      </c>
      <c r="L105" s="171">
        <v>5</v>
      </c>
      <c r="M105" s="172">
        <f>IF(K105&gt;=1,(K105*L105)," ")</f>
        <v>25</v>
      </c>
      <c r="N105" s="172" t="str">
        <f>+CONCATENATE(K105,L105)</f>
        <v>55</v>
      </c>
      <c r="O105" s="172" t="str">
        <f>+IF(D105="Institucional",VLOOKUP(N105,'[4]Conveciones Riesgo Ajustada'!$D$10:$F$25,2,0),VLOOKUP(N105,'[4]Conveciones Riesgo Ajustada'!$D$10:$F$25,3,0))</f>
        <v>RI - Alta</v>
      </c>
      <c r="P105" s="174" t="s">
        <v>1397</v>
      </c>
      <c r="Q105" s="171" t="s">
        <v>1122</v>
      </c>
      <c r="R105" s="184" t="s">
        <v>139</v>
      </c>
      <c r="S105" s="185" t="str">
        <f t="shared" si="51"/>
        <v>15</v>
      </c>
      <c r="T105" s="184" t="s">
        <v>139</v>
      </c>
      <c r="U105" s="185" t="str">
        <f t="shared" si="52"/>
        <v>15</v>
      </c>
      <c r="V105" s="184" t="s">
        <v>139</v>
      </c>
      <c r="W105" s="185" t="str">
        <f t="shared" si="53"/>
        <v>20</v>
      </c>
      <c r="X105" s="184" t="s">
        <v>139</v>
      </c>
      <c r="Y105" s="185" t="str">
        <f t="shared" si="54"/>
        <v>20</v>
      </c>
      <c r="Z105" s="184" t="s">
        <v>139</v>
      </c>
      <c r="AA105" s="185" t="str">
        <f t="shared" si="67"/>
        <v>30</v>
      </c>
      <c r="AB105" s="184">
        <f t="shared" si="56"/>
        <v>100</v>
      </c>
      <c r="AC105" s="184" t="s">
        <v>1156</v>
      </c>
      <c r="AD105" s="185">
        <f t="shared" si="57"/>
        <v>0</v>
      </c>
      <c r="AE105" s="207">
        <f t="shared" si="58"/>
        <v>2</v>
      </c>
      <c r="AF105" s="184">
        <f t="shared" ref="AF105:AG105" si="81">SUM(AD105:AD106)</f>
        <v>2</v>
      </c>
      <c r="AG105" s="184">
        <f t="shared" si="81"/>
        <v>2</v>
      </c>
      <c r="AH105" s="185">
        <f>IF(K105-AF105&lt;=1,1,K105-AF105)</f>
        <v>3</v>
      </c>
      <c r="AI105" s="185">
        <f>IF(L105-AG105&lt;=3,3,L105-AG105)</f>
        <v>3</v>
      </c>
      <c r="AJ105" s="172">
        <f>IFERROR(IF(M105&gt;=1,(AH105*AI105)," ")," ")</f>
        <v>9</v>
      </c>
      <c r="AK105" s="172" t="str">
        <f>+CONCATENATE(AH105,AI105)</f>
        <v>33</v>
      </c>
      <c r="AL105" s="172" t="str">
        <f>+IF(D105="Institucional",VLOOKUP(AK105,'[4]Conveciones Riesgo Ajustada'!$D$10:$F$25,2,0),VLOOKUP(AK105,'[4]Conveciones Riesgo Ajustada'!$D$10:$F$25,3,0))</f>
        <v>RI - Baja</v>
      </c>
      <c r="AM105" s="186" t="str">
        <f>+VLOOKUP(AL105,'[4]Conveciones Riesgo Ajustada'!$C$29:$D$36,2,0)</f>
        <v>Reducir el riesgo</v>
      </c>
      <c r="AN105" s="168" t="s">
        <v>1398</v>
      </c>
      <c r="AO105" s="418">
        <v>0.2</v>
      </c>
      <c r="AP105" s="168" t="s">
        <v>1399</v>
      </c>
      <c r="AQ105" s="174" t="s">
        <v>882</v>
      </c>
      <c r="AR105" s="210">
        <v>43497</v>
      </c>
      <c r="AS105" s="210">
        <v>43829</v>
      </c>
      <c r="AT105" s="174" t="s">
        <v>1400</v>
      </c>
      <c r="AU105" s="201">
        <v>43567</v>
      </c>
      <c r="AV105" s="216" t="s">
        <v>2278</v>
      </c>
      <c r="AW105" s="142">
        <v>0.3</v>
      </c>
      <c r="AX105" s="248">
        <v>43588</v>
      </c>
      <c r="AY105" s="544" t="s">
        <v>2434</v>
      </c>
      <c r="AZ105" s="306">
        <v>43706</v>
      </c>
      <c r="BA105" s="168" t="s">
        <v>3089</v>
      </c>
      <c r="BB105" s="283">
        <v>0.15</v>
      </c>
      <c r="BC105" s="248">
        <v>43714</v>
      </c>
      <c r="BD105" s="544" t="s">
        <v>2434</v>
      </c>
      <c r="BE105" s="306" t="s">
        <v>2842</v>
      </c>
      <c r="BF105" s="250" t="s">
        <v>3090</v>
      </c>
      <c r="BG105" s="420">
        <v>0.05</v>
      </c>
      <c r="BH105" s="420">
        <v>0.2</v>
      </c>
      <c r="BI105" s="248">
        <v>43815</v>
      </c>
      <c r="BJ105" s="549" t="s">
        <v>2777</v>
      </c>
      <c r="BK105" s="148"/>
      <c r="BL105" s="148"/>
      <c r="BM105" s="149"/>
      <c r="BN105" s="149"/>
      <c r="BO105" s="149"/>
      <c r="BP105" s="149"/>
    </row>
    <row r="106" spans="1:68" ht="69.95" customHeight="1" x14ac:dyDescent="0.2">
      <c r="A106" s="271">
        <v>2</v>
      </c>
      <c r="B106" s="271" t="s">
        <v>93</v>
      </c>
      <c r="C106" s="271" t="str">
        <f>IFERROR(+VLOOKUP(B106,'[4]Tablas de apoyo'!$C10:$D22,2,0),"")</f>
        <v xml:space="preserve">Planificar e implementar estrategias de manejo  que permitan tener un sistema de Parques efectivamente gestionado. </v>
      </c>
      <c r="D106" s="271" t="s">
        <v>572</v>
      </c>
      <c r="E106" s="273" t="s">
        <v>1106</v>
      </c>
      <c r="F106" s="272" t="s">
        <v>1393</v>
      </c>
      <c r="G106" s="272" t="s">
        <v>1401</v>
      </c>
      <c r="H106" s="273"/>
      <c r="I106" s="271" t="s">
        <v>14</v>
      </c>
      <c r="J106" s="276" t="s">
        <v>1396</v>
      </c>
      <c r="K106" s="171"/>
      <c r="L106" s="171"/>
      <c r="M106" s="172"/>
      <c r="N106" s="172"/>
      <c r="O106" s="172"/>
      <c r="P106" s="174" t="s">
        <v>1402</v>
      </c>
      <c r="Q106" s="171" t="s">
        <v>599</v>
      </c>
      <c r="R106" s="184" t="s">
        <v>139</v>
      </c>
      <c r="S106" s="185" t="str">
        <f t="shared" si="51"/>
        <v>15</v>
      </c>
      <c r="T106" s="184" t="s">
        <v>139</v>
      </c>
      <c r="U106" s="185" t="str">
        <f t="shared" si="52"/>
        <v>15</v>
      </c>
      <c r="V106" s="184" t="s">
        <v>139</v>
      </c>
      <c r="W106" s="185" t="str">
        <f t="shared" si="53"/>
        <v>20</v>
      </c>
      <c r="X106" s="184" t="s">
        <v>139</v>
      </c>
      <c r="Y106" s="185" t="str">
        <f t="shared" si="54"/>
        <v>20</v>
      </c>
      <c r="Z106" s="184" t="s">
        <v>139</v>
      </c>
      <c r="AA106" s="185" t="str">
        <f t="shared" si="67"/>
        <v>30</v>
      </c>
      <c r="AB106" s="184">
        <f t="shared" si="56"/>
        <v>100</v>
      </c>
      <c r="AC106" s="184" t="s">
        <v>605</v>
      </c>
      <c r="AD106" s="185">
        <f t="shared" si="57"/>
        <v>2</v>
      </c>
      <c r="AE106" s="207">
        <f t="shared" si="58"/>
        <v>0</v>
      </c>
      <c r="AF106" s="184"/>
      <c r="AG106" s="184"/>
      <c r="AH106" s="185"/>
      <c r="AI106" s="185"/>
      <c r="AJ106" s="172"/>
      <c r="AK106" s="172"/>
      <c r="AL106" s="172"/>
      <c r="AM106" s="186"/>
      <c r="AN106" s="168" t="s">
        <v>1403</v>
      </c>
      <c r="AO106" s="418">
        <v>0.8</v>
      </c>
      <c r="AP106" s="272" t="s">
        <v>1404</v>
      </c>
      <c r="AQ106" s="174" t="s">
        <v>882</v>
      </c>
      <c r="AR106" s="210">
        <v>43497</v>
      </c>
      <c r="AS106" s="210">
        <v>43829</v>
      </c>
      <c r="AT106" s="174" t="s">
        <v>1400</v>
      </c>
      <c r="AU106" s="201">
        <v>43567</v>
      </c>
      <c r="AV106" s="216" t="s">
        <v>2279</v>
      </c>
      <c r="AW106" s="142">
        <v>0.7</v>
      </c>
      <c r="AX106" s="248">
        <v>43588</v>
      </c>
      <c r="AY106" s="247" t="s">
        <v>3044</v>
      </c>
      <c r="AZ106" s="306">
        <v>43706</v>
      </c>
      <c r="BA106" s="168" t="s">
        <v>2657</v>
      </c>
      <c r="BB106" s="283">
        <v>0.7</v>
      </c>
      <c r="BC106" s="248">
        <v>43714</v>
      </c>
      <c r="BD106" s="544" t="s">
        <v>2434</v>
      </c>
      <c r="BE106" s="306" t="s">
        <v>2842</v>
      </c>
      <c r="BF106" s="250" t="s">
        <v>3091</v>
      </c>
      <c r="BG106" s="420">
        <v>0.1</v>
      </c>
      <c r="BH106" s="420">
        <v>0.8</v>
      </c>
      <c r="BI106" s="248">
        <v>43815</v>
      </c>
      <c r="BJ106" s="536" t="s">
        <v>2430</v>
      </c>
      <c r="BK106" s="148"/>
      <c r="BL106" s="148"/>
      <c r="BM106" s="149"/>
      <c r="BN106" s="149"/>
      <c r="BO106" s="149"/>
      <c r="BP106" s="149"/>
    </row>
    <row r="107" spans="1:68" ht="69.95" customHeight="1" x14ac:dyDescent="0.3">
      <c r="A107" s="271">
        <v>2</v>
      </c>
      <c r="B107" s="271" t="s">
        <v>93</v>
      </c>
      <c r="C107" s="271" t="str">
        <f>IFERROR(+VLOOKUP(B107,'[4]Tablas de apoyo'!$C10:$D22,2,0),"")</f>
        <v xml:space="preserve">Planificar e implementar estrategias de manejo  que permitan tener un sistema de Parques efectivamente gestionado. </v>
      </c>
      <c r="D107" s="271" t="s">
        <v>572</v>
      </c>
      <c r="E107" s="273" t="s">
        <v>1106</v>
      </c>
      <c r="F107" s="272" t="s">
        <v>1405</v>
      </c>
      <c r="G107" s="273" t="s">
        <v>1406</v>
      </c>
      <c r="H107" s="273" t="s">
        <v>1407</v>
      </c>
      <c r="I107" s="271" t="s">
        <v>14</v>
      </c>
      <c r="J107" s="276" t="s">
        <v>1408</v>
      </c>
      <c r="K107" s="171">
        <v>3</v>
      </c>
      <c r="L107" s="171">
        <v>4</v>
      </c>
      <c r="M107" s="172">
        <f>IF(K107&gt;=1,(K107*L107)," ")</f>
        <v>12</v>
      </c>
      <c r="N107" s="172" t="str">
        <f>+CONCATENATE(K107,L107)</f>
        <v>34</v>
      </c>
      <c r="O107" s="172" t="str">
        <f>+IF(D107="Institucional",VLOOKUP(N107,'[4]Conveciones Riesgo Ajustada'!$D$10:$F$25,2,0),VLOOKUP(N107,'[4]Conveciones Riesgo Ajustada'!$D$10:$F$25,3,0))</f>
        <v>RI - Moderada</v>
      </c>
      <c r="P107" s="174" t="s">
        <v>1220</v>
      </c>
      <c r="Q107" s="171" t="s">
        <v>599</v>
      </c>
      <c r="R107" s="184" t="s">
        <v>139</v>
      </c>
      <c r="S107" s="185" t="str">
        <f t="shared" si="51"/>
        <v>15</v>
      </c>
      <c r="T107" s="184" t="s">
        <v>139</v>
      </c>
      <c r="U107" s="185" t="str">
        <f t="shared" si="52"/>
        <v>15</v>
      </c>
      <c r="V107" s="184" t="s">
        <v>139</v>
      </c>
      <c r="W107" s="185" t="str">
        <f t="shared" si="53"/>
        <v>20</v>
      </c>
      <c r="X107" s="184" t="s">
        <v>139</v>
      </c>
      <c r="Y107" s="185" t="str">
        <f t="shared" si="54"/>
        <v>20</v>
      </c>
      <c r="Z107" s="184" t="s">
        <v>139</v>
      </c>
      <c r="AA107" s="185" t="str">
        <f t="shared" si="67"/>
        <v>30</v>
      </c>
      <c r="AB107" s="184">
        <f t="shared" si="56"/>
        <v>100</v>
      </c>
      <c r="AC107" s="184" t="s">
        <v>605</v>
      </c>
      <c r="AD107" s="185">
        <f t="shared" si="57"/>
        <v>2</v>
      </c>
      <c r="AE107" s="207">
        <f t="shared" si="58"/>
        <v>0</v>
      </c>
      <c r="AF107" s="184">
        <f t="shared" ref="AF107:AG107" si="82">SUM(AD107:AD109)</f>
        <v>6</v>
      </c>
      <c r="AG107" s="184">
        <f t="shared" si="82"/>
        <v>0</v>
      </c>
      <c r="AH107" s="185">
        <f>IF(K107-AF107&lt;=1,1,K107-AF107)</f>
        <v>1</v>
      </c>
      <c r="AI107" s="185">
        <f>IF(L107-AG107&lt;=3,3,L107-AG107)</f>
        <v>4</v>
      </c>
      <c r="AJ107" s="172">
        <f>IFERROR(IF(M107&gt;=1,(AH107*AI107)," ")," ")</f>
        <v>4</v>
      </c>
      <c r="AK107" s="172" t="str">
        <f>+CONCATENATE(AH107,AI107)</f>
        <v>14</v>
      </c>
      <c r="AL107" s="172" t="str">
        <f>+IF(D107="Institucional",VLOOKUP(AK107,'[4]Conveciones Riesgo Ajustada'!$D$10:$F$25,2,0),VLOOKUP(AK107,'[4]Conveciones Riesgo Ajustada'!$D$10:$F$25,3,0))</f>
        <v>RI - Muy baja</v>
      </c>
      <c r="AM107" s="186" t="str">
        <f>+VLOOKUP(AL107,'[4]Conveciones Riesgo Ajustada'!$C$29:$D$36,2,0)</f>
        <v>Asumir el riesgo</v>
      </c>
      <c r="AN107" s="168" t="s">
        <v>1409</v>
      </c>
      <c r="AO107" s="418">
        <v>0.5</v>
      </c>
      <c r="AP107" s="272" t="s">
        <v>1410</v>
      </c>
      <c r="AQ107" s="174" t="s">
        <v>882</v>
      </c>
      <c r="AR107" s="188">
        <v>43497</v>
      </c>
      <c r="AS107" s="188">
        <v>43829</v>
      </c>
      <c r="AT107" s="174" t="s">
        <v>1411</v>
      </c>
      <c r="AU107" s="201">
        <v>43567</v>
      </c>
      <c r="AV107" s="163" t="s">
        <v>2177</v>
      </c>
      <c r="AW107" s="142">
        <v>0.2</v>
      </c>
      <c r="AX107" s="248">
        <v>43588</v>
      </c>
      <c r="AY107" s="247" t="s">
        <v>3044</v>
      </c>
      <c r="AZ107" s="306">
        <v>43699</v>
      </c>
      <c r="BA107" s="168" t="s">
        <v>2581</v>
      </c>
      <c r="BB107" s="283">
        <v>0.4</v>
      </c>
      <c r="BC107" s="248">
        <v>43714</v>
      </c>
      <c r="BD107" s="247" t="s">
        <v>3044</v>
      </c>
      <c r="BE107" s="556">
        <v>43794</v>
      </c>
      <c r="BF107" s="557" t="s">
        <v>2899</v>
      </c>
      <c r="BG107" s="558">
        <v>0.5</v>
      </c>
      <c r="BH107" s="558">
        <v>0.5</v>
      </c>
      <c r="BI107" s="248">
        <v>43815</v>
      </c>
      <c r="BJ107" s="247" t="s">
        <v>3044</v>
      </c>
      <c r="BK107" s="148"/>
      <c r="BL107" s="148"/>
      <c r="BM107" s="149"/>
      <c r="BN107" s="149"/>
      <c r="BO107" s="149"/>
      <c r="BP107" s="149"/>
    </row>
    <row r="108" spans="1:68" ht="69.95" customHeight="1" x14ac:dyDescent="0.3">
      <c r="A108" s="271">
        <v>2</v>
      </c>
      <c r="B108" s="271" t="s">
        <v>93</v>
      </c>
      <c r="C108" s="271" t="str">
        <f>IFERROR(+VLOOKUP(B108,'[4]Tablas de apoyo'!$C10:$D22,2,0),"")</f>
        <v xml:space="preserve">Planificar e implementar estrategias de manejo  que permitan tener un sistema de Parques efectivamente gestionado. </v>
      </c>
      <c r="D108" s="271" t="s">
        <v>572</v>
      </c>
      <c r="E108" s="273" t="s">
        <v>1106</v>
      </c>
      <c r="F108" s="272" t="s">
        <v>1405</v>
      </c>
      <c r="G108" s="273" t="s">
        <v>1406</v>
      </c>
      <c r="H108" s="273" t="s">
        <v>1407</v>
      </c>
      <c r="I108" s="271" t="s">
        <v>14</v>
      </c>
      <c r="J108" s="276" t="s">
        <v>1408</v>
      </c>
      <c r="K108" s="171"/>
      <c r="L108" s="171"/>
      <c r="M108" s="172"/>
      <c r="N108" s="172"/>
      <c r="O108" s="172"/>
      <c r="P108" s="174" t="s">
        <v>1412</v>
      </c>
      <c r="Q108" s="171" t="s">
        <v>599</v>
      </c>
      <c r="R108" s="184" t="s">
        <v>139</v>
      </c>
      <c r="S108" s="185" t="str">
        <f t="shared" si="51"/>
        <v>15</v>
      </c>
      <c r="T108" s="184" t="s">
        <v>139</v>
      </c>
      <c r="U108" s="185" t="str">
        <f t="shared" si="52"/>
        <v>15</v>
      </c>
      <c r="V108" s="184" t="s">
        <v>139</v>
      </c>
      <c r="W108" s="185" t="str">
        <f t="shared" si="53"/>
        <v>20</v>
      </c>
      <c r="X108" s="184" t="s">
        <v>139</v>
      </c>
      <c r="Y108" s="185" t="str">
        <f t="shared" si="54"/>
        <v>20</v>
      </c>
      <c r="Z108" s="184" t="s">
        <v>139</v>
      </c>
      <c r="AA108" s="185" t="str">
        <f t="shared" si="67"/>
        <v>30</v>
      </c>
      <c r="AB108" s="184">
        <f t="shared" si="56"/>
        <v>100</v>
      </c>
      <c r="AC108" s="184" t="s">
        <v>605</v>
      </c>
      <c r="AD108" s="185">
        <f t="shared" si="57"/>
        <v>2</v>
      </c>
      <c r="AE108" s="207">
        <f t="shared" si="58"/>
        <v>0</v>
      </c>
      <c r="AF108" s="184"/>
      <c r="AG108" s="184"/>
      <c r="AH108" s="185"/>
      <c r="AI108" s="185"/>
      <c r="AJ108" s="172"/>
      <c r="AK108" s="172"/>
      <c r="AL108" s="172"/>
      <c r="AM108" s="186"/>
      <c r="AN108" s="168" t="s">
        <v>1413</v>
      </c>
      <c r="AO108" s="418">
        <v>0.5</v>
      </c>
      <c r="AP108" s="273" t="s">
        <v>1414</v>
      </c>
      <c r="AQ108" s="193" t="s">
        <v>882</v>
      </c>
      <c r="AR108" s="191">
        <v>43497</v>
      </c>
      <c r="AS108" s="191">
        <v>43829</v>
      </c>
      <c r="AT108" s="174" t="s">
        <v>1411</v>
      </c>
      <c r="AU108" s="201">
        <v>43567</v>
      </c>
      <c r="AV108" s="163" t="s">
        <v>2178</v>
      </c>
      <c r="AW108" s="142">
        <v>0.2</v>
      </c>
      <c r="AX108" s="248">
        <v>43588</v>
      </c>
      <c r="AY108" s="247" t="s">
        <v>3044</v>
      </c>
      <c r="AZ108" s="306">
        <v>43699</v>
      </c>
      <c r="BA108" s="168" t="s">
        <v>2582</v>
      </c>
      <c r="BB108" s="283">
        <v>0.4</v>
      </c>
      <c r="BC108" s="248">
        <v>43714</v>
      </c>
      <c r="BD108" s="544" t="s">
        <v>2434</v>
      </c>
      <c r="BE108" s="556">
        <v>43794</v>
      </c>
      <c r="BF108" s="557" t="s">
        <v>2900</v>
      </c>
      <c r="BG108" s="558">
        <v>0.5</v>
      </c>
      <c r="BH108" s="558">
        <v>0.5</v>
      </c>
      <c r="BI108" s="248">
        <v>43815</v>
      </c>
      <c r="BJ108" s="247" t="s">
        <v>3044</v>
      </c>
      <c r="BK108" s="148"/>
      <c r="BL108" s="148"/>
      <c r="BM108" s="149"/>
      <c r="BN108" s="149"/>
      <c r="BO108" s="149"/>
      <c r="BP108" s="149"/>
    </row>
    <row r="109" spans="1:68" ht="69.95" customHeight="1" x14ac:dyDescent="0.3">
      <c r="A109" s="271">
        <v>2</v>
      </c>
      <c r="B109" s="271" t="s">
        <v>93</v>
      </c>
      <c r="C109" s="271" t="str">
        <f>IFERROR(+VLOOKUP(B109,'[4]Tablas de apoyo'!$C10:$D22,2,0),"")</f>
        <v xml:space="preserve">Planificar e implementar estrategias de manejo  que permitan tener un sistema de Parques efectivamente gestionado. </v>
      </c>
      <c r="D109" s="271" t="s">
        <v>572</v>
      </c>
      <c r="E109" s="273" t="s">
        <v>1106</v>
      </c>
      <c r="F109" s="272" t="s">
        <v>1405</v>
      </c>
      <c r="G109" s="273" t="s">
        <v>1406</v>
      </c>
      <c r="H109" s="273" t="s">
        <v>1407</v>
      </c>
      <c r="I109" s="271" t="s">
        <v>14</v>
      </c>
      <c r="J109" s="276" t="s">
        <v>1408</v>
      </c>
      <c r="K109" s="171"/>
      <c r="L109" s="171"/>
      <c r="M109" s="172"/>
      <c r="N109" s="172"/>
      <c r="O109" s="172"/>
      <c r="P109" s="174" t="s">
        <v>1415</v>
      </c>
      <c r="Q109" s="171" t="s">
        <v>599</v>
      </c>
      <c r="R109" s="184" t="s">
        <v>139</v>
      </c>
      <c r="S109" s="185" t="str">
        <f t="shared" si="51"/>
        <v>15</v>
      </c>
      <c r="T109" s="184" t="s">
        <v>139</v>
      </c>
      <c r="U109" s="185" t="str">
        <f t="shared" si="52"/>
        <v>15</v>
      </c>
      <c r="V109" s="184" t="s">
        <v>139</v>
      </c>
      <c r="W109" s="185" t="str">
        <f t="shared" si="53"/>
        <v>20</v>
      </c>
      <c r="X109" s="184" t="s">
        <v>139</v>
      </c>
      <c r="Y109" s="185" t="str">
        <f t="shared" si="54"/>
        <v>20</v>
      </c>
      <c r="Z109" s="184" t="s">
        <v>139</v>
      </c>
      <c r="AA109" s="185" t="str">
        <f t="shared" si="67"/>
        <v>30</v>
      </c>
      <c r="AB109" s="184">
        <f t="shared" si="56"/>
        <v>100</v>
      </c>
      <c r="AC109" s="184" t="s">
        <v>605</v>
      </c>
      <c r="AD109" s="185">
        <f t="shared" si="57"/>
        <v>2</v>
      </c>
      <c r="AE109" s="207">
        <f t="shared" si="58"/>
        <v>0</v>
      </c>
      <c r="AF109" s="184"/>
      <c r="AG109" s="184"/>
      <c r="AH109" s="185"/>
      <c r="AI109" s="185"/>
      <c r="AJ109" s="172"/>
      <c r="AK109" s="172"/>
      <c r="AL109" s="172"/>
      <c r="AM109" s="186"/>
      <c r="AN109" s="272" t="s">
        <v>1413</v>
      </c>
      <c r="AO109" s="418"/>
      <c r="AP109" s="273" t="s">
        <v>1414</v>
      </c>
      <c r="AQ109" s="193" t="s">
        <v>882</v>
      </c>
      <c r="AR109" s="213"/>
      <c r="AS109" s="213"/>
      <c r="AT109" s="174" t="s">
        <v>1411</v>
      </c>
      <c r="AU109" s="201">
        <v>43567</v>
      </c>
      <c r="AV109" s="163" t="s">
        <v>2179</v>
      </c>
      <c r="AW109" s="142">
        <v>0.2</v>
      </c>
      <c r="AX109" s="200"/>
      <c r="AY109" s="200"/>
      <c r="AZ109" s="357"/>
      <c r="BA109" s="358"/>
      <c r="BB109" s="359"/>
      <c r="BC109" s="231"/>
      <c r="BD109" s="253"/>
      <c r="BE109" s="577"/>
      <c r="BF109" s="575"/>
      <c r="BG109" s="572"/>
      <c r="BH109" s="572"/>
      <c r="BI109" s="208"/>
      <c r="BJ109" s="208"/>
      <c r="BK109" s="148"/>
      <c r="BL109" s="148"/>
      <c r="BM109" s="149"/>
      <c r="BN109" s="149"/>
      <c r="BO109" s="149"/>
      <c r="BP109" s="149"/>
    </row>
    <row r="110" spans="1:68" ht="69.95" customHeight="1" x14ac:dyDescent="0.2">
      <c r="A110" s="271">
        <v>2</v>
      </c>
      <c r="B110" s="271" t="s">
        <v>93</v>
      </c>
      <c r="C110" s="271" t="str">
        <f>IFERROR(+VLOOKUP(B110,'[4]Tablas de apoyo'!$C10:$D22,2,0),"")</f>
        <v xml:space="preserve">Planificar e implementar estrategias de manejo  que permitan tener un sistema de Parques efectivamente gestionado. </v>
      </c>
      <c r="D110" s="271" t="s">
        <v>572</v>
      </c>
      <c r="E110" s="273" t="s">
        <v>1106</v>
      </c>
      <c r="F110" s="272" t="s">
        <v>3092</v>
      </c>
      <c r="G110" s="273" t="s">
        <v>3093</v>
      </c>
      <c r="H110" s="273" t="s">
        <v>3094</v>
      </c>
      <c r="I110" s="271" t="s">
        <v>14</v>
      </c>
      <c r="J110" s="539" t="s">
        <v>1416</v>
      </c>
      <c r="K110" s="171">
        <v>5</v>
      </c>
      <c r="L110" s="171">
        <v>5</v>
      </c>
      <c r="M110" s="172">
        <f>IF(K110&gt;=1,(K110*L110)," ")</f>
        <v>25</v>
      </c>
      <c r="N110" s="172" t="str">
        <f>+CONCATENATE(K110,L110)</f>
        <v>55</v>
      </c>
      <c r="O110" s="172" t="str">
        <f>+IF(D110="Institucional",VLOOKUP(N110,'[4]Conveciones Riesgo Ajustada'!$D$10:$F$25,2,0),VLOOKUP(N110,'[4]Conveciones Riesgo Ajustada'!$D$10:$F$25,3,0))</f>
        <v>RI - Alta</v>
      </c>
      <c r="P110" s="209" t="s">
        <v>1417</v>
      </c>
      <c r="Q110" s="171" t="s">
        <v>1122</v>
      </c>
      <c r="R110" s="184" t="s">
        <v>139</v>
      </c>
      <c r="S110" s="185" t="str">
        <f t="shared" si="51"/>
        <v>15</v>
      </c>
      <c r="T110" s="184" t="s">
        <v>139</v>
      </c>
      <c r="U110" s="185" t="str">
        <f t="shared" si="52"/>
        <v>15</v>
      </c>
      <c r="V110" s="184" t="s">
        <v>139</v>
      </c>
      <c r="W110" s="185" t="str">
        <f t="shared" si="53"/>
        <v>20</v>
      </c>
      <c r="X110" s="184" t="s">
        <v>139</v>
      </c>
      <c r="Y110" s="185" t="str">
        <f t="shared" si="54"/>
        <v>20</v>
      </c>
      <c r="Z110" s="184" t="s">
        <v>139</v>
      </c>
      <c r="AA110" s="185" t="str">
        <f t="shared" si="67"/>
        <v>30</v>
      </c>
      <c r="AB110" s="184">
        <f t="shared" si="56"/>
        <v>100</v>
      </c>
      <c r="AC110" s="184" t="s">
        <v>1156</v>
      </c>
      <c r="AD110" s="185">
        <f t="shared" si="57"/>
        <v>0</v>
      </c>
      <c r="AE110" s="185">
        <f t="shared" si="58"/>
        <v>2</v>
      </c>
      <c r="AF110" s="184">
        <f t="shared" ref="AF110:AG110" si="83">SUM(AD110:AD112)</f>
        <v>0</v>
      </c>
      <c r="AG110" s="184">
        <f t="shared" si="83"/>
        <v>2</v>
      </c>
      <c r="AH110" s="185">
        <f>IF(K110-AF110&lt;=1,1,K110-AF110)</f>
        <v>5</v>
      </c>
      <c r="AI110" s="185">
        <f>IF(L110-AG110&lt;=3,3,L110-AG110)</f>
        <v>3</v>
      </c>
      <c r="AJ110" s="172">
        <f>IFERROR(IF(M110&gt;=1,(AH110*AI110)," ")," ")</f>
        <v>15</v>
      </c>
      <c r="AK110" s="172" t="str">
        <f>+CONCATENATE(AH110,AI110)</f>
        <v>53</v>
      </c>
      <c r="AL110" s="172" t="str">
        <f>+IF(D110="Institucional",VLOOKUP(AK110,'[4]Conveciones Riesgo Ajustada'!$D$10:$F$25,2,0),VLOOKUP(AK110,'[4]Conveciones Riesgo Ajustada'!$D$10:$F$25,3,0))</f>
        <v>RI - Baja</v>
      </c>
      <c r="AM110" s="186" t="str">
        <f>+VLOOKUP(AL110,'[4]Conveciones Riesgo Ajustada'!$C$29:$D$36,2,0)</f>
        <v>Reducir el riesgo</v>
      </c>
      <c r="AN110" s="168" t="s">
        <v>1418</v>
      </c>
      <c r="AO110" s="418">
        <v>0.4</v>
      </c>
      <c r="AP110" s="168" t="s">
        <v>1419</v>
      </c>
      <c r="AQ110" s="174" t="s">
        <v>732</v>
      </c>
      <c r="AR110" s="213">
        <v>43497</v>
      </c>
      <c r="AS110" s="213">
        <v>43829</v>
      </c>
      <c r="AT110" s="174" t="s">
        <v>1420</v>
      </c>
      <c r="AU110" s="150">
        <v>43803</v>
      </c>
      <c r="AV110" s="162" t="s">
        <v>3106</v>
      </c>
      <c r="AW110" s="159">
        <v>0.13333333333333333</v>
      </c>
      <c r="AX110" s="248">
        <v>43588</v>
      </c>
      <c r="AY110" s="247" t="s">
        <v>3044</v>
      </c>
      <c r="AZ110" s="150">
        <v>43698</v>
      </c>
      <c r="BA110" s="361" t="s">
        <v>3107</v>
      </c>
      <c r="BB110" s="286">
        <v>0.2666</v>
      </c>
      <c r="BC110" s="248">
        <v>43713</v>
      </c>
      <c r="BD110" s="247" t="s">
        <v>3044</v>
      </c>
      <c r="BE110" s="150" t="s">
        <v>2857</v>
      </c>
      <c r="BF110" s="262" t="s">
        <v>3108</v>
      </c>
      <c r="BG110" s="223">
        <v>0.13</v>
      </c>
      <c r="BH110" s="223">
        <v>0.4</v>
      </c>
      <c r="BI110" s="248">
        <v>43815</v>
      </c>
      <c r="BJ110" s="536" t="s">
        <v>2430</v>
      </c>
      <c r="BK110" s="148"/>
      <c r="BL110" s="148"/>
      <c r="BM110" s="149"/>
      <c r="BN110" s="149"/>
      <c r="BO110" s="149"/>
      <c r="BP110" s="149"/>
    </row>
    <row r="111" spans="1:68" ht="69.95" customHeight="1" x14ac:dyDescent="0.2">
      <c r="A111" s="271">
        <v>2</v>
      </c>
      <c r="B111" s="271" t="s">
        <v>93</v>
      </c>
      <c r="C111" s="271" t="str">
        <f>IFERROR(+VLOOKUP(B111,'[4]Tablas de apoyo'!$C10:$D22,2,0),"")</f>
        <v xml:space="preserve">Planificar e implementar estrategias de manejo  que permitan tener un sistema de Parques efectivamente gestionado. </v>
      </c>
      <c r="D111" s="271" t="s">
        <v>572</v>
      </c>
      <c r="E111" s="273" t="s">
        <v>1106</v>
      </c>
      <c r="F111" s="272" t="s">
        <v>3092</v>
      </c>
      <c r="G111" s="273" t="s">
        <v>3093</v>
      </c>
      <c r="H111" s="273" t="s">
        <v>3094</v>
      </c>
      <c r="I111" s="271" t="s">
        <v>14</v>
      </c>
      <c r="J111" s="276" t="s">
        <v>1416</v>
      </c>
      <c r="K111" s="171"/>
      <c r="L111" s="171"/>
      <c r="M111" s="172"/>
      <c r="N111" s="172"/>
      <c r="O111" s="172"/>
      <c r="P111" s="209" t="s">
        <v>1417</v>
      </c>
      <c r="Q111" s="171"/>
      <c r="R111" s="184"/>
      <c r="S111" s="185"/>
      <c r="T111" s="184"/>
      <c r="U111" s="185"/>
      <c r="V111" s="184"/>
      <c r="W111" s="185"/>
      <c r="X111" s="184"/>
      <c r="Y111" s="185"/>
      <c r="Z111" s="184"/>
      <c r="AA111" s="185"/>
      <c r="AB111" s="184"/>
      <c r="AC111" s="184"/>
      <c r="AD111" s="185"/>
      <c r="AE111" s="185"/>
      <c r="AF111" s="184"/>
      <c r="AG111" s="184"/>
      <c r="AH111" s="185"/>
      <c r="AI111" s="185"/>
      <c r="AJ111" s="172"/>
      <c r="AK111" s="172"/>
      <c r="AL111" s="172"/>
      <c r="AM111" s="186"/>
      <c r="AN111" s="168" t="s">
        <v>1421</v>
      </c>
      <c r="AO111" s="418">
        <v>0.4</v>
      </c>
      <c r="AP111" s="272" t="s">
        <v>1023</v>
      </c>
      <c r="AQ111" s="174" t="s">
        <v>732</v>
      </c>
      <c r="AR111" s="213">
        <v>43497</v>
      </c>
      <c r="AS111" s="213">
        <v>43829</v>
      </c>
      <c r="AT111" s="174" t="s">
        <v>1420</v>
      </c>
      <c r="AU111" s="150">
        <v>43803</v>
      </c>
      <c r="AV111" s="162" t="s">
        <v>3109</v>
      </c>
      <c r="AW111" s="159">
        <v>0.13333333333333333</v>
      </c>
      <c r="AX111" s="248">
        <v>43588</v>
      </c>
      <c r="AY111" s="247" t="s">
        <v>3044</v>
      </c>
      <c r="AZ111" s="150" t="s">
        <v>2537</v>
      </c>
      <c r="BA111" s="361" t="s">
        <v>3110</v>
      </c>
      <c r="BB111" s="286">
        <v>0.2666</v>
      </c>
      <c r="BC111" s="248">
        <v>43713</v>
      </c>
      <c r="BD111" s="544" t="s">
        <v>2434</v>
      </c>
      <c r="BE111" s="150" t="s">
        <v>2857</v>
      </c>
      <c r="BF111" s="262" t="s">
        <v>3111</v>
      </c>
      <c r="BG111" s="223">
        <v>0.13</v>
      </c>
      <c r="BH111" s="433">
        <v>0.4</v>
      </c>
      <c r="BI111" s="248">
        <v>43815</v>
      </c>
      <c r="BJ111" s="536" t="s">
        <v>2430</v>
      </c>
      <c r="BK111" s="148"/>
      <c r="BL111" s="148"/>
      <c r="BM111" s="149"/>
      <c r="BN111" s="149"/>
      <c r="BO111" s="149"/>
      <c r="BP111" s="149"/>
    </row>
    <row r="112" spans="1:68" ht="24.75" customHeight="1" x14ac:dyDescent="0.2">
      <c r="A112" s="271">
        <v>2</v>
      </c>
      <c r="B112" s="271" t="s">
        <v>93</v>
      </c>
      <c r="C112" s="271" t="str">
        <f>IFERROR(+VLOOKUP(B112,'[4]Tablas de apoyo'!$C10:$D22,2,0),"")</f>
        <v xml:space="preserve">Planificar e implementar estrategias de manejo  que permitan tener un sistema de Parques efectivamente gestionado. </v>
      </c>
      <c r="D112" s="271" t="s">
        <v>572</v>
      </c>
      <c r="E112" s="273" t="s">
        <v>1106</v>
      </c>
      <c r="F112" s="272" t="s">
        <v>3092</v>
      </c>
      <c r="G112" s="273" t="s">
        <v>3093</v>
      </c>
      <c r="H112" s="273" t="s">
        <v>3094</v>
      </c>
      <c r="I112" s="271" t="s">
        <v>14</v>
      </c>
      <c r="J112" s="276" t="s">
        <v>1416</v>
      </c>
      <c r="K112" s="171"/>
      <c r="L112" s="171"/>
      <c r="M112" s="172"/>
      <c r="N112" s="172"/>
      <c r="O112" s="172"/>
      <c r="P112" s="209" t="s">
        <v>1417</v>
      </c>
      <c r="Q112" s="171"/>
      <c r="R112" s="184"/>
      <c r="S112" s="185"/>
      <c r="T112" s="184"/>
      <c r="U112" s="185"/>
      <c r="V112" s="184"/>
      <c r="W112" s="185"/>
      <c r="X112" s="184"/>
      <c r="Y112" s="185"/>
      <c r="Z112" s="184"/>
      <c r="AA112" s="185"/>
      <c r="AB112" s="184"/>
      <c r="AC112" s="184"/>
      <c r="AD112" s="185"/>
      <c r="AE112" s="185"/>
      <c r="AF112" s="184"/>
      <c r="AG112" s="184"/>
      <c r="AH112" s="185"/>
      <c r="AI112" s="185"/>
      <c r="AJ112" s="172"/>
      <c r="AK112" s="172"/>
      <c r="AL112" s="172"/>
      <c r="AM112" s="186"/>
      <c r="AN112" s="168" t="s">
        <v>1422</v>
      </c>
      <c r="AO112" s="418">
        <v>0.2</v>
      </c>
      <c r="AP112" s="272" t="s">
        <v>1423</v>
      </c>
      <c r="AQ112" s="174" t="s">
        <v>732</v>
      </c>
      <c r="AR112" s="213">
        <v>43497</v>
      </c>
      <c r="AS112" s="213">
        <v>43829</v>
      </c>
      <c r="AT112" s="174" t="s">
        <v>1420</v>
      </c>
      <c r="AU112" s="150">
        <v>43803</v>
      </c>
      <c r="AV112" s="162" t="s">
        <v>3112</v>
      </c>
      <c r="AW112" s="159">
        <v>0.13333333333333333</v>
      </c>
      <c r="AX112" s="248">
        <v>43588</v>
      </c>
      <c r="AY112" s="247" t="s">
        <v>3044</v>
      </c>
      <c r="AZ112" s="150" t="s">
        <v>2537</v>
      </c>
      <c r="BA112" s="361" t="s">
        <v>3113</v>
      </c>
      <c r="BB112" s="159">
        <v>0.16</v>
      </c>
      <c r="BC112" s="248">
        <v>43713</v>
      </c>
      <c r="BD112" s="247" t="s">
        <v>3044</v>
      </c>
      <c r="BE112" s="150" t="s">
        <v>2857</v>
      </c>
      <c r="BF112" s="168" t="s">
        <v>3114</v>
      </c>
      <c r="BG112" s="223">
        <v>0.04</v>
      </c>
      <c r="BH112" s="223">
        <v>0.2</v>
      </c>
      <c r="BI112" s="248">
        <v>43815</v>
      </c>
      <c r="BJ112" s="536" t="s">
        <v>2430</v>
      </c>
      <c r="BK112" s="148"/>
      <c r="BL112" s="148"/>
      <c r="BM112" s="149"/>
      <c r="BN112" s="149"/>
      <c r="BO112" s="149"/>
      <c r="BP112" s="149"/>
    </row>
    <row r="113" spans="1:68" ht="69.95" customHeight="1" x14ac:dyDescent="0.2">
      <c r="A113" s="271">
        <v>2</v>
      </c>
      <c r="B113" s="271" t="s">
        <v>93</v>
      </c>
      <c r="C113" s="271" t="str">
        <f>IFERROR(+VLOOKUP(B113,'[4]Tablas de apoyo'!$C10:$D22,2,0),"")</f>
        <v xml:space="preserve">Planificar e implementar estrategias de manejo  que permitan tener un sistema de Parques efectivamente gestionado. </v>
      </c>
      <c r="D113" s="271" t="s">
        <v>572</v>
      </c>
      <c r="E113" s="273" t="s">
        <v>1106</v>
      </c>
      <c r="F113" s="272" t="s">
        <v>3095</v>
      </c>
      <c r="G113" s="273" t="s">
        <v>1424</v>
      </c>
      <c r="H113" s="273" t="s">
        <v>1425</v>
      </c>
      <c r="I113" s="271" t="s">
        <v>14</v>
      </c>
      <c r="J113" s="276" t="s">
        <v>1426</v>
      </c>
      <c r="K113" s="171">
        <v>5</v>
      </c>
      <c r="L113" s="171">
        <v>4</v>
      </c>
      <c r="M113" s="172">
        <f>IF(K113&gt;=1,(K113*L113)," ")</f>
        <v>20</v>
      </c>
      <c r="N113" s="172" t="str">
        <f>+CONCATENATE(K113,L113)</f>
        <v>54</v>
      </c>
      <c r="O113" s="172" t="str">
        <f>+IF(D113="Institucional",VLOOKUP(N113,'[4]Conveciones Riesgo Ajustada'!$D$10:$F$25,2,0),VLOOKUP(N113,'[4]Conveciones Riesgo Ajustada'!$D$10:$F$25,3,0))</f>
        <v>RI - Moderada</v>
      </c>
      <c r="P113" s="171" t="s">
        <v>1077</v>
      </c>
      <c r="Q113" s="209" t="s">
        <v>599</v>
      </c>
      <c r="R113" s="184" t="s">
        <v>139</v>
      </c>
      <c r="S113" s="185" t="str">
        <f t="shared" ref="S113:S114" si="84">IF(R113= "SI","15",0)</f>
        <v>15</v>
      </c>
      <c r="T113" s="184" t="s">
        <v>139</v>
      </c>
      <c r="U113" s="185" t="str">
        <f t="shared" ref="U113:U114" si="85">IF(T113= "SI","15",0)</f>
        <v>15</v>
      </c>
      <c r="V113" s="184" t="s">
        <v>139</v>
      </c>
      <c r="W113" s="185" t="str">
        <f t="shared" ref="W113:W114" si="86">IF(V113= "SI","20",0)</f>
        <v>20</v>
      </c>
      <c r="X113" s="184" t="s">
        <v>139</v>
      </c>
      <c r="Y113" s="185" t="str">
        <f t="shared" ref="Y113:Y114" si="87">IF(X113= "SI","20",0)</f>
        <v>20</v>
      </c>
      <c r="Z113" s="184" t="s">
        <v>139</v>
      </c>
      <c r="AA113" s="185" t="str">
        <f t="shared" ref="AA113:AA114" si="88">IF(Z113= "SI","30",0)</f>
        <v>30</v>
      </c>
      <c r="AB113" s="184">
        <f t="shared" ref="AB113:AB114" si="89">+$S113+$U113+$W113+$Y113+$AA113</f>
        <v>100</v>
      </c>
      <c r="AC113" s="184" t="s">
        <v>605</v>
      </c>
      <c r="AD113" s="185">
        <f t="shared" ref="AD113:AD114" si="90">IF(AC113="PROBABILIDAD ",1,0)*IF(AB113&lt;=50,0,IF(AB113&lt;75,1,2))</f>
        <v>2</v>
      </c>
      <c r="AE113" s="185">
        <f t="shared" ref="AE113:AE114" si="91">IF(AC113="IMPACTO ",1,0)*IF(AB113&lt;=50,0,IF(AB113&lt;75,1,2))</f>
        <v>0</v>
      </c>
      <c r="AF113" s="184">
        <f>SUM(AD113:AD114)</f>
        <v>2</v>
      </c>
      <c r="AG113" s="184">
        <f>SUM(AE113:AE115)</f>
        <v>0</v>
      </c>
      <c r="AH113" s="185">
        <f>IF(K113-AF113&lt;=1,1,K113-AF113)</f>
        <v>3</v>
      </c>
      <c r="AI113" s="185">
        <f>IF(L113-AG113&lt;=3,3,L113-AG113)</f>
        <v>4</v>
      </c>
      <c r="AJ113" s="172">
        <f>IFERROR(IF(M113&gt;=1,(AH113*AI113)," ")," ")</f>
        <v>12</v>
      </c>
      <c r="AK113" s="172" t="str">
        <f>+CONCATENATE(AH113,AI113)</f>
        <v>34</v>
      </c>
      <c r="AL113" s="172" t="str">
        <f>+IF(D113="Institucional",VLOOKUP(AK113,'[4]Conveciones Riesgo Ajustada'!$D$10:$F$25,2,0),VLOOKUP(AK113,'[4]Conveciones Riesgo Ajustada'!$D$10:$F$25,3,0))</f>
        <v>RI - Moderada</v>
      </c>
      <c r="AM113" s="186" t="str">
        <f>+VLOOKUP(AL113,'[4]Conveciones Riesgo Ajustada'!$C$29:$D$36,2,0)</f>
        <v>Reducir el riesgo</v>
      </c>
      <c r="AN113" s="168" t="s">
        <v>3115</v>
      </c>
      <c r="AO113" s="418">
        <v>0.4</v>
      </c>
      <c r="AP113" s="272" t="s">
        <v>3116</v>
      </c>
      <c r="AQ113" s="174" t="s">
        <v>732</v>
      </c>
      <c r="AR113" s="213">
        <v>43497</v>
      </c>
      <c r="AS113" s="213">
        <v>43829</v>
      </c>
      <c r="AT113" s="174" t="s">
        <v>3117</v>
      </c>
      <c r="AU113" s="150" t="s">
        <v>2368</v>
      </c>
      <c r="AV113" s="162" t="s">
        <v>2435</v>
      </c>
      <c r="AW113" s="159">
        <v>0.1333</v>
      </c>
      <c r="AX113" s="248">
        <v>43588</v>
      </c>
      <c r="AY113" s="247" t="s">
        <v>3044</v>
      </c>
      <c r="AZ113" s="306">
        <v>43699</v>
      </c>
      <c r="BA113" s="168" t="s">
        <v>2752</v>
      </c>
      <c r="BB113" s="283">
        <v>0.2666</v>
      </c>
      <c r="BC113" s="248">
        <v>43714</v>
      </c>
      <c r="BD113" s="247" t="s">
        <v>3044</v>
      </c>
      <c r="BE113" s="306">
        <v>43796</v>
      </c>
      <c r="BF113" s="562" t="s">
        <v>2861</v>
      </c>
      <c r="BG113" s="563">
        <v>0.13</v>
      </c>
      <c r="BH113" s="563">
        <v>0.4</v>
      </c>
      <c r="BI113" s="248">
        <v>43815</v>
      </c>
      <c r="BJ113" s="536" t="s">
        <v>2430</v>
      </c>
      <c r="BK113" s="148"/>
      <c r="BL113" s="148"/>
      <c r="BM113" s="149"/>
      <c r="BN113" s="149"/>
      <c r="BO113" s="149"/>
      <c r="BP113" s="149"/>
    </row>
    <row r="114" spans="1:68" ht="69.95" customHeight="1" x14ac:dyDescent="0.2">
      <c r="A114" s="271">
        <v>2</v>
      </c>
      <c r="B114" s="271" t="s">
        <v>93</v>
      </c>
      <c r="C114" s="271" t="str">
        <f>IFERROR(+VLOOKUP(B114,'[4]Tablas de apoyo'!$C10:$D22,2,0),"")</f>
        <v xml:space="preserve">Planificar e implementar estrategias de manejo  que permitan tener un sistema de Parques efectivamente gestionado. </v>
      </c>
      <c r="D114" s="271" t="s">
        <v>572</v>
      </c>
      <c r="E114" s="273" t="s">
        <v>1106</v>
      </c>
      <c r="F114" s="272" t="s">
        <v>3095</v>
      </c>
      <c r="G114" s="273" t="s">
        <v>1427</v>
      </c>
      <c r="H114" s="273" t="s">
        <v>1425</v>
      </c>
      <c r="I114" s="271" t="s">
        <v>14</v>
      </c>
      <c r="J114" s="276" t="s">
        <v>1426</v>
      </c>
      <c r="K114" s="171"/>
      <c r="L114" s="171"/>
      <c r="M114" s="172"/>
      <c r="N114" s="172"/>
      <c r="O114" s="172"/>
      <c r="P114" s="171" t="s">
        <v>3192</v>
      </c>
      <c r="Q114" s="171" t="s">
        <v>599</v>
      </c>
      <c r="R114" s="184" t="s">
        <v>139</v>
      </c>
      <c r="S114" s="185" t="str">
        <f t="shared" si="84"/>
        <v>15</v>
      </c>
      <c r="T114" s="184" t="s">
        <v>139</v>
      </c>
      <c r="U114" s="185" t="str">
        <f t="shared" si="85"/>
        <v>15</v>
      </c>
      <c r="V114" s="184" t="s">
        <v>422</v>
      </c>
      <c r="W114" s="185">
        <f t="shared" si="86"/>
        <v>0</v>
      </c>
      <c r="X114" s="184" t="s">
        <v>139</v>
      </c>
      <c r="Y114" s="185" t="str">
        <f t="shared" si="87"/>
        <v>20</v>
      </c>
      <c r="Z114" s="184" t="s">
        <v>422</v>
      </c>
      <c r="AA114" s="185">
        <f t="shared" si="88"/>
        <v>0</v>
      </c>
      <c r="AB114" s="184">
        <f t="shared" si="89"/>
        <v>50</v>
      </c>
      <c r="AC114" s="184" t="s">
        <v>605</v>
      </c>
      <c r="AD114" s="185">
        <f t="shared" si="90"/>
        <v>0</v>
      </c>
      <c r="AE114" s="185">
        <f t="shared" si="91"/>
        <v>0</v>
      </c>
      <c r="AF114" s="184"/>
      <c r="AG114" s="184"/>
      <c r="AH114" s="185"/>
      <c r="AI114" s="185"/>
      <c r="AJ114" s="172"/>
      <c r="AK114" s="172"/>
      <c r="AL114" s="172"/>
      <c r="AM114" s="186"/>
      <c r="AN114" s="168" t="s">
        <v>1428</v>
      </c>
      <c r="AO114" s="418">
        <v>0.3</v>
      </c>
      <c r="AP114" s="272" t="s">
        <v>637</v>
      </c>
      <c r="AQ114" s="174" t="s">
        <v>732</v>
      </c>
      <c r="AR114" s="213">
        <v>43497</v>
      </c>
      <c r="AS114" s="213">
        <v>43829</v>
      </c>
      <c r="AT114" s="174" t="s">
        <v>3117</v>
      </c>
      <c r="AU114" s="150" t="s">
        <v>2368</v>
      </c>
      <c r="AV114" s="162" t="s">
        <v>2369</v>
      </c>
      <c r="AW114" s="159">
        <v>0.1</v>
      </c>
      <c r="AX114" s="248">
        <v>43588</v>
      </c>
      <c r="AY114" s="247" t="s">
        <v>3044</v>
      </c>
      <c r="AZ114" s="306">
        <v>43699</v>
      </c>
      <c r="BA114" s="168" t="s">
        <v>2538</v>
      </c>
      <c r="BB114" s="283">
        <v>0.2</v>
      </c>
      <c r="BC114" s="248">
        <v>43714</v>
      </c>
      <c r="BD114" s="247" t="s">
        <v>3044</v>
      </c>
      <c r="BE114" s="306">
        <v>43796</v>
      </c>
      <c r="BF114" s="250" t="s">
        <v>2862</v>
      </c>
      <c r="BG114" s="563">
        <v>0.1</v>
      </c>
      <c r="BH114" s="563">
        <v>0.3</v>
      </c>
      <c r="BI114" s="248">
        <v>43815</v>
      </c>
      <c r="BJ114" s="536" t="s">
        <v>2430</v>
      </c>
      <c r="BK114" s="148"/>
      <c r="BL114" s="148"/>
      <c r="BM114" s="149"/>
      <c r="BN114" s="149"/>
      <c r="BO114" s="149"/>
      <c r="BP114" s="149"/>
    </row>
    <row r="115" spans="1:68" ht="69.95" customHeight="1" x14ac:dyDescent="0.2">
      <c r="A115" s="271">
        <v>2</v>
      </c>
      <c r="B115" s="271" t="s">
        <v>93</v>
      </c>
      <c r="C115" s="271" t="str">
        <f>IFERROR(+VLOOKUP(B115,'[4]Tablas de apoyo'!$C10:$D22,2,0),"")</f>
        <v xml:space="preserve">Planificar e implementar estrategias de manejo  que permitan tener un sistema de Parques efectivamente gestionado. </v>
      </c>
      <c r="D115" s="271" t="s">
        <v>572</v>
      </c>
      <c r="E115" s="273" t="s">
        <v>1106</v>
      </c>
      <c r="F115" s="272" t="s">
        <v>3095</v>
      </c>
      <c r="G115" s="273" t="s">
        <v>1427</v>
      </c>
      <c r="H115" s="273" t="s">
        <v>1425</v>
      </c>
      <c r="I115" s="271" t="s">
        <v>14</v>
      </c>
      <c r="J115" s="276" t="s">
        <v>1426</v>
      </c>
      <c r="K115" s="171"/>
      <c r="L115" s="171"/>
      <c r="M115" s="172"/>
      <c r="N115" s="172"/>
      <c r="O115" s="172"/>
      <c r="P115" s="171"/>
      <c r="Q115" s="171"/>
      <c r="R115" s="184"/>
      <c r="S115" s="185"/>
      <c r="T115" s="184"/>
      <c r="U115" s="185"/>
      <c r="V115" s="184"/>
      <c r="W115" s="185"/>
      <c r="X115" s="184"/>
      <c r="Y115" s="185"/>
      <c r="Z115" s="184"/>
      <c r="AA115" s="185"/>
      <c r="AB115" s="184"/>
      <c r="AC115" s="184"/>
      <c r="AD115" s="185"/>
      <c r="AE115" s="185"/>
      <c r="AF115" s="184"/>
      <c r="AG115" s="184"/>
      <c r="AH115" s="185"/>
      <c r="AI115" s="185"/>
      <c r="AJ115" s="172"/>
      <c r="AK115" s="172"/>
      <c r="AL115" s="172"/>
      <c r="AM115" s="186"/>
      <c r="AN115" s="168" t="s">
        <v>3118</v>
      </c>
      <c r="AO115" s="418">
        <v>0.3</v>
      </c>
      <c r="AP115" s="272" t="s">
        <v>3119</v>
      </c>
      <c r="AQ115" s="174" t="s">
        <v>732</v>
      </c>
      <c r="AR115" s="213">
        <v>43497</v>
      </c>
      <c r="AS115" s="213">
        <v>43829</v>
      </c>
      <c r="AT115" s="174" t="s">
        <v>3117</v>
      </c>
      <c r="AU115" s="150" t="s">
        <v>2368</v>
      </c>
      <c r="AV115" s="162" t="s">
        <v>2436</v>
      </c>
      <c r="AW115" s="159">
        <v>0.1</v>
      </c>
      <c r="AX115" s="248">
        <v>43588</v>
      </c>
      <c r="AY115" s="247" t="s">
        <v>3044</v>
      </c>
      <c r="AZ115" s="306">
        <v>43699</v>
      </c>
      <c r="BA115" s="168" t="s">
        <v>2539</v>
      </c>
      <c r="BB115" s="283">
        <v>0.2</v>
      </c>
      <c r="BC115" s="248">
        <v>43714</v>
      </c>
      <c r="BD115" s="247" t="s">
        <v>3044</v>
      </c>
      <c r="BE115" s="306">
        <v>43796</v>
      </c>
      <c r="BF115" s="562" t="s">
        <v>2863</v>
      </c>
      <c r="BG115" s="563">
        <v>0.1</v>
      </c>
      <c r="BH115" s="563">
        <v>0.3</v>
      </c>
      <c r="BI115" s="248">
        <v>43815</v>
      </c>
      <c r="BJ115" s="536" t="s">
        <v>2430</v>
      </c>
      <c r="BK115" s="148"/>
      <c r="BL115" s="148"/>
      <c r="BM115" s="149"/>
      <c r="BN115" s="149"/>
      <c r="BO115" s="149"/>
      <c r="BP115" s="149"/>
    </row>
    <row r="116" spans="1:68" ht="69.95" customHeight="1" x14ac:dyDescent="0.2">
      <c r="A116" s="271">
        <v>2</v>
      </c>
      <c r="B116" s="271" t="s">
        <v>93</v>
      </c>
      <c r="C116" s="271" t="str">
        <f>IFERROR(+VLOOKUP(B116,'[4]Tablas de apoyo'!$C10:$D22,2,0),"")</f>
        <v xml:space="preserve">Planificar e implementar estrategias de manejo  que permitan tener un sistema de Parques efectivamente gestionado. </v>
      </c>
      <c r="D116" s="271" t="s">
        <v>572</v>
      </c>
      <c r="E116" s="273" t="s">
        <v>1106</v>
      </c>
      <c r="F116" s="272" t="s">
        <v>3096</v>
      </c>
      <c r="G116" s="272" t="s">
        <v>3097</v>
      </c>
      <c r="H116" s="272" t="s">
        <v>3098</v>
      </c>
      <c r="I116" s="271" t="s">
        <v>14</v>
      </c>
      <c r="J116" s="539" t="s">
        <v>1429</v>
      </c>
      <c r="K116" s="171">
        <v>5</v>
      </c>
      <c r="L116" s="171">
        <v>5</v>
      </c>
      <c r="M116" s="172">
        <f>IF(K116&gt;=1,(K116*L116)," ")</f>
        <v>25</v>
      </c>
      <c r="N116" s="172" t="str">
        <f>+CONCATENATE(K116,L116)</f>
        <v>55</v>
      </c>
      <c r="O116" s="172" t="str">
        <f>+IF(D116="Institucional",VLOOKUP(N116,'[4]Conveciones Riesgo Ajustada'!$D$10:$F$25,2,0),VLOOKUP(N116,'[4]Conveciones Riesgo Ajustada'!$D$10:$F$25,3,0))</f>
        <v>RI - Alta</v>
      </c>
      <c r="P116" s="174" t="s">
        <v>3193</v>
      </c>
      <c r="Q116" s="209" t="s">
        <v>1122</v>
      </c>
      <c r="R116" s="184" t="s">
        <v>422</v>
      </c>
      <c r="S116" s="185">
        <f t="shared" ref="S116:S138" si="92">IF(R116= "SI","15",0)</f>
        <v>0</v>
      </c>
      <c r="T116" s="184" t="s">
        <v>139</v>
      </c>
      <c r="U116" s="185" t="str">
        <f t="shared" ref="U116:U138" si="93">IF(T116= "SI","15",0)</f>
        <v>15</v>
      </c>
      <c r="V116" s="184" t="s">
        <v>422</v>
      </c>
      <c r="W116" s="185">
        <f t="shared" ref="W116:W138" si="94">IF(V116= "SI","20",0)</f>
        <v>0</v>
      </c>
      <c r="X116" s="184" t="s">
        <v>139</v>
      </c>
      <c r="Y116" s="185" t="str">
        <f t="shared" ref="Y116:Y138" si="95">IF(X116= "SI","20",0)</f>
        <v>20</v>
      </c>
      <c r="Z116" s="184" t="s">
        <v>139</v>
      </c>
      <c r="AA116" s="185" t="str">
        <f t="shared" ref="AA116:AA138" si="96">IF(Z116= "SI","30",0)</f>
        <v>30</v>
      </c>
      <c r="AB116" s="184">
        <f t="shared" ref="AB116:AB138" si="97">+$S116+$U116+$W116+$Y116+$AA116</f>
        <v>65</v>
      </c>
      <c r="AC116" s="184" t="s">
        <v>605</v>
      </c>
      <c r="AD116" s="185">
        <f t="shared" ref="AD116:AD138" si="98">IF(AC116="PROBABILIDAD ",1,0)*IF(AB116&lt;=50,0,IF(AB116&lt;75,1,2))</f>
        <v>1</v>
      </c>
      <c r="AE116" s="185">
        <f t="shared" ref="AE116:AE138" si="99">IF(AC116="IMPACTO ",1,0)*IF(AB116&lt;=50,0,IF(AB116&lt;75,1,2))</f>
        <v>0</v>
      </c>
      <c r="AF116" s="184">
        <f>SUM(AD116:AD117)</f>
        <v>3</v>
      </c>
      <c r="AG116" s="184">
        <f>SUM(AE116:AE118)</f>
        <v>0</v>
      </c>
      <c r="AH116" s="185">
        <f>IF(K116-AF116&lt;=1,1,K116-AF116)</f>
        <v>2</v>
      </c>
      <c r="AI116" s="185">
        <f>IF(L116-AG116&lt;=3,3,L116-AG116)</f>
        <v>5</v>
      </c>
      <c r="AJ116" s="172">
        <f>IFERROR(IF(M116&gt;=1,(AH116*AI116)," ")," ")</f>
        <v>10</v>
      </c>
      <c r="AK116" s="172" t="str">
        <f>+CONCATENATE(AH116,AI116)</f>
        <v>25</v>
      </c>
      <c r="AL116" s="172" t="str">
        <f>+IF(D116="Institucional",VLOOKUP(AK116,'[4]Conveciones Riesgo Ajustada'!$D$10:$F$25,2,0),VLOOKUP(AK116,'[4]Conveciones Riesgo Ajustada'!$D$10:$F$25,3,0))</f>
        <v>RI - Moderada</v>
      </c>
      <c r="AM116" s="186" t="str">
        <f>+VLOOKUP(AL116,'[4]Conveciones Riesgo Ajustada'!$C$29:$D$36,2,0)</f>
        <v>Reducir el riesgo</v>
      </c>
      <c r="AN116" s="168" t="s">
        <v>3120</v>
      </c>
      <c r="AO116" s="420">
        <v>0.5</v>
      </c>
      <c r="AP116" s="273" t="s">
        <v>3121</v>
      </c>
      <c r="AQ116" s="199" t="s">
        <v>684</v>
      </c>
      <c r="AR116" s="213">
        <v>43497</v>
      </c>
      <c r="AS116" s="213">
        <v>43829</v>
      </c>
      <c r="AT116" s="174" t="s">
        <v>1430</v>
      </c>
      <c r="AU116" s="150">
        <v>43567</v>
      </c>
      <c r="AV116" s="162" t="s">
        <v>3122</v>
      </c>
      <c r="AW116" s="224">
        <v>0.15</v>
      </c>
      <c r="AX116" s="248">
        <v>43588</v>
      </c>
      <c r="AY116" s="247" t="s">
        <v>3044</v>
      </c>
      <c r="AZ116" s="220">
        <v>43696</v>
      </c>
      <c r="BA116" s="168" t="s">
        <v>2540</v>
      </c>
      <c r="BB116" s="159">
        <v>0.35</v>
      </c>
      <c r="BC116" s="248">
        <v>43714</v>
      </c>
      <c r="BD116" s="247" t="s">
        <v>3044</v>
      </c>
      <c r="BE116" s="220">
        <v>43795</v>
      </c>
      <c r="BF116" s="168" t="s">
        <v>3123</v>
      </c>
      <c r="BG116" s="223">
        <v>0.15</v>
      </c>
      <c r="BH116" s="564">
        <v>0.5</v>
      </c>
      <c r="BI116" s="248">
        <v>43815</v>
      </c>
      <c r="BJ116" s="536" t="s">
        <v>2430</v>
      </c>
      <c r="BK116" s="148"/>
      <c r="BL116" s="148"/>
      <c r="BM116" s="149"/>
      <c r="BN116" s="149"/>
      <c r="BO116" s="149"/>
      <c r="BP116" s="149"/>
    </row>
    <row r="117" spans="1:68" ht="69.95" customHeight="1" x14ac:dyDescent="0.2">
      <c r="A117" s="271">
        <v>2</v>
      </c>
      <c r="B117" s="271" t="s">
        <v>93</v>
      </c>
      <c r="C117" s="271" t="str">
        <f>IFERROR(+VLOOKUP(B117,'[4]Tablas de apoyo'!$C10:$D22,2,0),"")</f>
        <v xml:space="preserve">Planificar e implementar estrategias de manejo  que permitan tener un sistema de Parques efectivamente gestionado. </v>
      </c>
      <c r="D117" s="271" t="s">
        <v>572</v>
      </c>
      <c r="E117" s="273" t="s">
        <v>1106</v>
      </c>
      <c r="F117" s="272" t="s">
        <v>3096</v>
      </c>
      <c r="G117" s="272" t="s">
        <v>1431</v>
      </c>
      <c r="H117" s="272" t="s">
        <v>3099</v>
      </c>
      <c r="I117" s="271" t="s">
        <v>14</v>
      </c>
      <c r="J117" s="276" t="s">
        <v>1429</v>
      </c>
      <c r="K117" s="171"/>
      <c r="L117" s="171"/>
      <c r="M117" s="172"/>
      <c r="N117" s="172"/>
      <c r="O117" s="172"/>
      <c r="P117" s="174" t="s">
        <v>1432</v>
      </c>
      <c r="Q117" s="209" t="s">
        <v>599</v>
      </c>
      <c r="R117" s="184" t="s">
        <v>139</v>
      </c>
      <c r="S117" s="185" t="str">
        <f t="shared" si="92"/>
        <v>15</v>
      </c>
      <c r="T117" s="184" t="s">
        <v>139</v>
      </c>
      <c r="U117" s="185" t="str">
        <f t="shared" si="93"/>
        <v>15</v>
      </c>
      <c r="V117" s="184" t="s">
        <v>139</v>
      </c>
      <c r="W117" s="185" t="str">
        <f t="shared" si="94"/>
        <v>20</v>
      </c>
      <c r="X117" s="184" t="s">
        <v>139</v>
      </c>
      <c r="Y117" s="185" t="str">
        <f t="shared" si="95"/>
        <v>20</v>
      </c>
      <c r="Z117" s="184" t="s">
        <v>139</v>
      </c>
      <c r="AA117" s="185" t="str">
        <f t="shared" si="96"/>
        <v>30</v>
      </c>
      <c r="AB117" s="184">
        <f t="shared" si="97"/>
        <v>100</v>
      </c>
      <c r="AC117" s="184" t="s">
        <v>605</v>
      </c>
      <c r="AD117" s="185">
        <f t="shared" si="98"/>
        <v>2</v>
      </c>
      <c r="AE117" s="185">
        <f t="shared" si="99"/>
        <v>0</v>
      </c>
      <c r="AF117" s="184"/>
      <c r="AG117" s="184"/>
      <c r="AH117" s="185"/>
      <c r="AI117" s="185"/>
      <c r="AJ117" s="172"/>
      <c r="AK117" s="172"/>
      <c r="AL117" s="172"/>
      <c r="AM117" s="186"/>
      <c r="AN117" s="168" t="s">
        <v>3124</v>
      </c>
      <c r="AO117" s="420">
        <v>0.3</v>
      </c>
      <c r="AP117" s="273" t="s">
        <v>1433</v>
      </c>
      <c r="AQ117" s="199" t="s">
        <v>684</v>
      </c>
      <c r="AR117" s="213">
        <v>43497</v>
      </c>
      <c r="AS117" s="213">
        <v>43829</v>
      </c>
      <c r="AT117" s="174" t="s">
        <v>1430</v>
      </c>
      <c r="AU117" s="150">
        <v>43567</v>
      </c>
      <c r="AV117" s="162" t="s">
        <v>2370</v>
      </c>
      <c r="AW117" s="224">
        <v>0.1</v>
      </c>
      <c r="AX117" s="248">
        <v>43588</v>
      </c>
      <c r="AY117" s="247" t="s">
        <v>3044</v>
      </c>
      <c r="AZ117" s="220">
        <v>43696</v>
      </c>
      <c r="BA117" s="338" t="s">
        <v>3125</v>
      </c>
      <c r="BB117" s="159">
        <v>0.2</v>
      </c>
      <c r="BC117" s="248">
        <v>43714</v>
      </c>
      <c r="BD117" s="247" t="s">
        <v>3044</v>
      </c>
      <c r="BE117" s="220">
        <v>43795</v>
      </c>
      <c r="BF117" s="562" t="s">
        <v>3126</v>
      </c>
      <c r="BG117" s="223">
        <v>0.1</v>
      </c>
      <c r="BH117" s="564">
        <v>0.3</v>
      </c>
      <c r="BI117" s="248">
        <v>43815</v>
      </c>
      <c r="BJ117" s="536" t="s">
        <v>2430</v>
      </c>
      <c r="BK117" s="148"/>
      <c r="BL117" s="148"/>
      <c r="BM117" s="149"/>
      <c r="BN117" s="149"/>
      <c r="BO117" s="149"/>
      <c r="BP117" s="149"/>
    </row>
    <row r="118" spans="1:68" ht="69.95" customHeight="1" x14ac:dyDescent="0.2">
      <c r="A118" s="271">
        <v>2</v>
      </c>
      <c r="B118" s="271" t="s">
        <v>93</v>
      </c>
      <c r="C118" s="271" t="str">
        <f>IFERROR(+VLOOKUP(B118,'[4]Tablas de apoyo'!$C10:$D22,2,0),"")</f>
        <v xml:space="preserve">Planificar e implementar estrategias de manejo  que permitan tener un sistema de Parques efectivamente gestionado. </v>
      </c>
      <c r="D118" s="271" t="s">
        <v>572</v>
      </c>
      <c r="E118" s="273" t="s">
        <v>1106</v>
      </c>
      <c r="F118" s="272" t="s">
        <v>3096</v>
      </c>
      <c r="G118" s="272" t="s">
        <v>3100</v>
      </c>
      <c r="H118" s="272" t="s">
        <v>1434</v>
      </c>
      <c r="I118" s="271" t="s">
        <v>14</v>
      </c>
      <c r="J118" s="276" t="s">
        <v>1429</v>
      </c>
      <c r="K118" s="171"/>
      <c r="L118" s="171"/>
      <c r="M118" s="172"/>
      <c r="N118" s="172"/>
      <c r="O118" s="172"/>
      <c r="P118" s="174" t="s">
        <v>1435</v>
      </c>
      <c r="Q118" s="209" t="s">
        <v>599</v>
      </c>
      <c r="R118" s="184" t="s">
        <v>139</v>
      </c>
      <c r="S118" s="185" t="str">
        <f t="shared" si="92"/>
        <v>15</v>
      </c>
      <c r="T118" s="184" t="s">
        <v>139</v>
      </c>
      <c r="U118" s="185" t="str">
        <f t="shared" si="93"/>
        <v>15</v>
      </c>
      <c r="V118" s="184" t="s">
        <v>422</v>
      </c>
      <c r="W118" s="185">
        <f t="shared" si="94"/>
        <v>0</v>
      </c>
      <c r="X118" s="184" t="s">
        <v>139</v>
      </c>
      <c r="Y118" s="185" t="str">
        <f t="shared" si="95"/>
        <v>20</v>
      </c>
      <c r="Z118" s="184" t="s">
        <v>422</v>
      </c>
      <c r="AA118" s="185">
        <f t="shared" si="96"/>
        <v>0</v>
      </c>
      <c r="AB118" s="184">
        <f t="shared" si="97"/>
        <v>50</v>
      </c>
      <c r="AC118" s="184" t="s">
        <v>605</v>
      </c>
      <c r="AD118" s="185">
        <f t="shared" si="98"/>
        <v>0</v>
      </c>
      <c r="AE118" s="185">
        <f t="shared" si="99"/>
        <v>0</v>
      </c>
      <c r="AF118" s="184"/>
      <c r="AG118" s="184"/>
      <c r="AH118" s="185"/>
      <c r="AI118" s="185"/>
      <c r="AJ118" s="172"/>
      <c r="AK118" s="172"/>
      <c r="AL118" s="172"/>
      <c r="AM118" s="186"/>
      <c r="AN118" s="168" t="s">
        <v>3127</v>
      </c>
      <c r="AO118" s="420">
        <v>0.2</v>
      </c>
      <c r="AP118" s="273" t="s">
        <v>1436</v>
      </c>
      <c r="AQ118" s="199" t="s">
        <v>684</v>
      </c>
      <c r="AR118" s="213">
        <v>43497</v>
      </c>
      <c r="AS118" s="213">
        <v>43829</v>
      </c>
      <c r="AT118" s="174" t="s">
        <v>1430</v>
      </c>
      <c r="AU118" s="150">
        <v>43567</v>
      </c>
      <c r="AV118" s="162" t="s">
        <v>3128</v>
      </c>
      <c r="AW118" s="224">
        <v>0.05</v>
      </c>
      <c r="AX118" s="248">
        <v>43588</v>
      </c>
      <c r="AY118" s="247" t="s">
        <v>3044</v>
      </c>
      <c r="AZ118" s="220">
        <v>43696</v>
      </c>
      <c r="BA118" s="338" t="s">
        <v>2541</v>
      </c>
      <c r="BB118" s="159">
        <v>0.13</v>
      </c>
      <c r="BC118" s="248">
        <v>43714</v>
      </c>
      <c r="BD118" s="536" t="s">
        <v>2430</v>
      </c>
      <c r="BE118" s="220">
        <v>43795</v>
      </c>
      <c r="BF118" s="562" t="s">
        <v>2866</v>
      </c>
      <c r="BG118" s="223">
        <v>7.0000000000000007E-2</v>
      </c>
      <c r="BH118" s="564">
        <v>0.2</v>
      </c>
      <c r="BI118" s="248">
        <v>43815</v>
      </c>
      <c r="BJ118" s="536" t="s">
        <v>2430</v>
      </c>
      <c r="BK118" s="148"/>
      <c r="BL118" s="148"/>
      <c r="BM118" s="149"/>
      <c r="BN118" s="149"/>
      <c r="BO118" s="149"/>
      <c r="BP118" s="149"/>
    </row>
    <row r="119" spans="1:68" ht="69.95" customHeight="1" x14ac:dyDescent="0.2">
      <c r="A119" s="271">
        <v>2</v>
      </c>
      <c r="B119" s="271" t="s">
        <v>93</v>
      </c>
      <c r="C119" s="271" t="str">
        <f>IFERROR(+VLOOKUP(B119,'[4]Tablas de apoyo'!$C10:$D22,2,0),"")</f>
        <v xml:space="preserve">Planificar e implementar estrategias de manejo  que permitan tener un sistema de Parques efectivamente gestionado. </v>
      </c>
      <c r="D119" s="271" t="s">
        <v>572</v>
      </c>
      <c r="E119" s="273" t="s">
        <v>1106</v>
      </c>
      <c r="F119" s="232" t="s">
        <v>1437</v>
      </c>
      <c r="G119" s="272" t="s">
        <v>3101</v>
      </c>
      <c r="H119" s="272" t="s">
        <v>1438</v>
      </c>
      <c r="I119" s="271" t="s">
        <v>14</v>
      </c>
      <c r="J119" s="539" t="s">
        <v>1055</v>
      </c>
      <c r="K119" s="171">
        <v>3</v>
      </c>
      <c r="L119" s="171">
        <v>5</v>
      </c>
      <c r="M119" s="172">
        <f>IF(K119&gt;=1,(K119*L119)," ")</f>
        <v>15</v>
      </c>
      <c r="N119" s="172" t="str">
        <f>+CONCATENATE(K119,L119)</f>
        <v>35</v>
      </c>
      <c r="O119" s="172" t="str">
        <f>+IF(D119="Institucional",VLOOKUP(N119,'[4]Conveciones Riesgo Ajustada'!$D$10:$F$25,2,0),VLOOKUP(N119,'[4]Conveciones Riesgo Ajustada'!$D$10:$F$25,3,0))</f>
        <v>RI - Alta</v>
      </c>
      <c r="P119" s="174" t="s">
        <v>3194</v>
      </c>
      <c r="Q119" s="209" t="s">
        <v>599</v>
      </c>
      <c r="R119" s="184" t="s">
        <v>139</v>
      </c>
      <c r="S119" s="185" t="str">
        <f t="shared" si="92"/>
        <v>15</v>
      </c>
      <c r="T119" s="184" t="s">
        <v>139</v>
      </c>
      <c r="U119" s="185" t="str">
        <f t="shared" si="93"/>
        <v>15</v>
      </c>
      <c r="V119" s="184" t="s">
        <v>139</v>
      </c>
      <c r="W119" s="185" t="str">
        <f t="shared" si="94"/>
        <v>20</v>
      </c>
      <c r="X119" s="184" t="s">
        <v>139</v>
      </c>
      <c r="Y119" s="185" t="str">
        <f t="shared" si="95"/>
        <v>20</v>
      </c>
      <c r="Z119" s="184" t="s">
        <v>139</v>
      </c>
      <c r="AA119" s="185" t="str">
        <f t="shared" si="96"/>
        <v>30</v>
      </c>
      <c r="AB119" s="184">
        <f t="shared" si="97"/>
        <v>100</v>
      </c>
      <c r="AC119" s="184" t="s">
        <v>605</v>
      </c>
      <c r="AD119" s="185">
        <f t="shared" si="98"/>
        <v>2</v>
      </c>
      <c r="AE119" s="185">
        <f t="shared" si="99"/>
        <v>0</v>
      </c>
      <c r="AF119" s="184">
        <f t="shared" ref="AF119:AG119" si="100">SUM(AD119:AD120)</f>
        <v>4</v>
      </c>
      <c r="AG119" s="184">
        <f t="shared" si="100"/>
        <v>0</v>
      </c>
      <c r="AH119" s="185">
        <f>IF(K119-AF119&lt;=1,1,K119-AF119)</f>
        <v>1</v>
      </c>
      <c r="AI119" s="185">
        <f>IF(L119-AG119&lt;=3,3,L119-AG119)</f>
        <v>5</v>
      </c>
      <c r="AJ119" s="172">
        <f>IFERROR(IF(M119&gt;=1,(AH119*AI119)," ")," ")</f>
        <v>5</v>
      </c>
      <c r="AK119" s="172" t="str">
        <f>+CONCATENATE(AH119,AI119)</f>
        <v>15</v>
      </c>
      <c r="AL119" s="172" t="str">
        <f>+IF(D119="Institucional",VLOOKUP(AK119,'[4]Conveciones Riesgo Ajustada'!$D$10:$F$25,2,0),VLOOKUP(AK119,'[4]Conveciones Riesgo Ajustada'!$D$10:$F$25,3,0))</f>
        <v>RI - Baja</v>
      </c>
      <c r="AM119" s="186" t="str">
        <f>+VLOOKUP(AL119,'[4]Conveciones Riesgo Ajustada'!$C$29:$D$36,2,0)</f>
        <v>Reducir el riesgo</v>
      </c>
      <c r="AN119" s="168" t="s">
        <v>1439</v>
      </c>
      <c r="AO119" s="420">
        <v>0.5</v>
      </c>
      <c r="AP119" s="273" t="s">
        <v>3129</v>
      </c>
      <c r="AQ119" s="199" t="s">
        <v>684</v>
      </c>
      <c r="AR119" s="213">
        <v>43556</v>
      </c>
      <c r="AS119" s="213">
        <v>43829</v>
      </c>
      <c r="AT119" s="174" t="s">
        <v>1430</v>
      </c>
      <c r="AU119" s="150">
        <v>43567</v>
      </c>
      <c r="AV119" s="162" t="s">
        <v>2371</v>
      </c>
      <c r="AW119" s="161">
        <v>0</v>
      </c>
      <c r="AX119" s="248">
        <v>43588</v>
      </c>
      <c r="AY119" s="538" t="s">
        <v>2432</v>
      </c>
      <c r="AZ119" s="306">
        <v>43700</v>
      </c>
      <c r="BA119" s="287" t="s">
        <v>3130</v>
      </c>
      <c r="BB119" s="283">
        <v>0</v>
      </c>
      <c r="BC119" s="248">
        <v>43713</v>
      </c>
      <c r="BD119" s="538" t="s">
        <v>2432</v>
      </c>
      <c r="BE119" s="220">
        <v>43795</v>
      </c>
      <c r="BF119" s="562" t="s">
        <v>3131</v>
      </c>
      <c r="BG119" s="223">
        <v>1</v>
      </c>
      <c r="BH119" s="223">
        <v>1</v>
      </c>
      <c r="BI119" s="248">
        <v>43815</v>
      </c>
      <c r="BJ119" s="536" t="s">
        <v>2430</v>
      </c>
      <c r="BK119" s="148"/>
      <c r="BL119" s="148"/>
      <c r="BM119" s="149"/>
      <c r="BN119" s="149"/>
      <c r="BO119" s="149"/>
      <c r="BP119" s="149"/>
    </row>
    <row r="120" spans="1:68" ht="69.95" customHeight="1" x14ac:dyDescent="0.2">
      <c r="A120" s="271">
        <v>2</v>
      </c>
      <c r="B120" s="271" t="s">
        <v>93</v>
      </c>
      <c r="C120" s="271" t="str">
        <f>IFERROR(+VLOOKUP(B120,'[4]Tablas de apoyo'!$C10:$D22,2,0),"")</f>
        <v xml:space="preserve">Planificar e implementar estrategias de manejo  que permitan tener un sistema de Parques efectivamente gestionado. </v>
      </c>
      <c r="D120" s="271" t="s">
        <v>572</v>
      </c>
      <c r="E120" s="273" t="s">
        <v>1106</v>
      </c>
      <c r="F120" s="232" t="s">
        <v>1437</v>
      </c>
      <c r="G120" s="272" t="s">
        <v>3102</v>
      </c>
      <c r="H120" s="272" t="s">
        <v>1440</v>
      </c>
      <c r="I120" s="271" t="s">
        <v>14</v>
      </c>
      <c r="J120" s="276" t="s">
        <v>1055</v>
      </c>
      <c r="K120" s="171"/>
      <c r="L120" s="171"/>
      <c r="M120" s="172"/>
      <c r="N120" s="172"/>
      <c r="O120" s="172"/>
      <c r="P120" s="174" t="s">
        <v>1441</v>
      </c>
      <c r="Q120" s="209" t="s">
        <v>599</v>
      </c>
      <c r="R120" s="184" t="s">
        <v>139</v>
      </c>
      <c r="S120" s="185" t="str">
        <f t="shared" si="92"/>
        <v>15</v>
      </c>
      <c r="T120" s="184" t="s">
        <v>139</v>
      </c>
      <c r="U120" s="185" t="str">
        <f t="shared" si="93"/>
        <v>15</v>
      </c>
      <c r="V120" s="184" t="s">
        <v>139</v>
      </c>
      <c r="W120" s="185" t="str">
        <f t="shared" si="94"/>
        <v>20</v>
      </c>
      <c r="X120" s="184" t="s">
        <v>139</v>
      </c>
      <c r="Y120" s="185" t="str">
        <f t="shared" si="95"/>
        <v>20</v>
      </c>
      <c r="Z120" s="184" t="s">
        <v>139</v>
      </c>
      <c r="AA120" s="185" t="str">
        <f t="shared" si="96"/>
        <v>30</v>
      </c>
      <c r="AB120" s="184">
        <f t="shared" si="97"/>
        <v>100</v>
      </c>
      <c r="AC120" s="184" t="s">
        <v>605</v>
      </c>
      <c r="AD120" s="185">
        <f t="shared" si="98"/>
        <v>2</v>
      </c>
      <c r="AE120" s="185">
        <f t="shared" si="99"/>
        <v>0</v>
      </c>
      <c r="AF120" s="184"/>
      <c r="AG120" s="184"/>
      <c r="AH120" s="185"/>
      <c r="AI120" s="185"/>
      <c r="AJ120" s="172"/>
      <c r="AK120" s="172"/>
      <c r="AL120" s="172"/>
      <c r="AM120" s="186"/>
      <c r="AN120" s="168" t="s">
        <v>1442</v>
      </c>
      <c r="AO120" s="420">
        <v>0.5</v>
      </c>
      <c r="AP120" s="273" t="s">
        <v>3129</v>
      </c>
      <c r="AQ120" s="199" t="s">
        <v>684</v>
      </c>
      <c r="AR120" s="213">
        <v>43556</v>
      </c>
      <c r="AS120" s="213">
        <v>43829</v>
      </c>
      <c r="AT120" s="174" t="s">
        <v>1430</v>
      </c>
      <c r="AU120" s="150">
        <v>43567</v>
      </c>
      <c r="AV120" s="162" t="s">
        <v>3132</v>
      </c>
      <c r="AW120" s="161">
        <v>0.5</v>
      </c>
      <c r="AX120" s="248">
        <v>43588</v>
      </c>
      <c r="AY120" s="247" t="s">
        <v>3044</v>
      </c>
      <c r="AZ120" s="306">
        <v>43700</v>
      </c>
      <c r="BA120" s="287" t="s">
        <v>3133</v>
      </c>
      <c r="BB120" s="283">
        <v>0.5</v>
      </c>
      <c r="BC120" s="248">
        <v>43714</v>
      </c>
      <c r="BD120" s="247" t="s">
        <v>3044</v>
      </c>
      <c r="BE120" s="220">
        <v>43795</v>
      </c>
      <c r="BF120" s="250" t="s">
        <v>3134</v>
      </c>
      <c r="BG120" s="223">
        <v>0.5</v>
      </c>
      <c r="BH120" s="223">
        <v>1</v>
      </c>
      <c r="BI120" s="248">
        <v>43815</v>
      </c>
      <c r="BJ120" s="247" t="s">
        <v>3044</v>
      </c>
      <c r="BK120" s="148"/>
      <c r="BL120" s="148"/>
      <c r="BM120" s="149"/>
      <c r="BN120" s="149"/>
      <c r="BO120" s="149"/>
      <c r="BP120" s="149"/>
    </row>
    <row r="121" spans="1:68" ht="69.95" customHeight="1" x14ac:dyDescent="0.2">
      <c r="A121" s="271">
        <v>2</v>
      </c>
      <c r="B121" s="271" t="s">
        <v>93</v>
      </c>
      <c r="C121" s="271" t="str">
        <f>IFERROR(+VLOOKUP(B121,'[4]Tablas de apoyo'!$C10:$D22,2,0),"")</f>
        <v xml:space="preserve">Planificar e implementar estrategias de manejo  que permitan tener un sistema de Parques efectivamente gestionado. </v>
      </c>
      <c r="D121" s="271" t="s">
        <v>572</v>
      </c>
      <c r="E121" s="273" t="s">
        <v>1106</v>
      </c>
      <c r="F121" s="232" t="s">
        <v>3103</v>
      </c>
      <c r="G121" s="272" t="s">
        <v>1443</v>
      </c>
      <c r="H121" s="272" t="s">
        <v>3104</v>
      </c>
      <c r="I121" s="271" t="s">
        <v>14</v>
      </c>
      <c r="J121" s="250" t="s">
        <v>1062</v>
      </c>
      <c r="K121" s="171">
        <v>4</v>
      </c>
      <c r="L121" s="171">
        <v>5</v>
      </c>
      <c r="M121" s="172">
        <f>IF(K121&gt;=1,(K121*L121)," ")</f>
        <v>20</v>
      </c>
      <c r="N121" s="172" t="str">
        <f>+CONCATENATE(K121,L121)</f>
        <v>45</v>
      </c>
      <c r="O121" s="172" t="str">
        <f>+IF(D121="Institucional",VLOOKUP(N121,'[4]Conveciones Riesgo Ajustada'!$D$10:$F$25,2,0),VLOOKUP(N121,'[4]Conveciones Riesgo Ajustada'!$D$10:$F$25,3,0))</f>
        <v>RI - Alta</v>
      </c>
      <c r="P121" s="183" t="s">
        <v>1444</v>
      </c>
      <c r="Q121" s="209" t="s">
        <v>599</v>
      </c>
      <c r="R121" s="184" t="s">
        <v>139</v>
      </c>
      <c r="S121" s="185" t="str">
        <f t="shared" si="92"/>
        <v>15</v>
      </c>
      <c r="T121" s="184" t="s">
        <v>139</v>
      </c>
      <c r="U121" s="185" t="str">
        <f t="shared" si="93"/>
        <v>15</v>
      </c>
      <c r="V121" s="184" t="s">
        <v>139</v>
      </c>
      <c r="W121" s="185" t="str">
        <f t="shared" si="94"/>
        <v>20</v>
      </c>
      <c r="X121" s="184" t="s">
        <v>139</v>
      </c>
      <c r="Y121" s="185" t="str">
        <f t="shared" si="95"/>
        <v>20</v>
      </c>
      <c r="Z121" s="184" t="s">
        <v>139</v>
      </c>
      <c r="AA121" s="185" t="str">
        <f t="shared" si="96"/>
        <v>30</v>
      </c>
      <c r="AB121" s="184">
        <f t="shared" si="97"/>
        <v>100</v>
      </c>
      <c r="AC121" s="184" t="s">
        <v>605</v>
      </c>
      <c r="AD121" s="185">
        <f t="shared" si="98"/>
        <v>2</v>
      </c>
      <c r="AE121" s="185">
        <f t="shared" si="99"/>
        <v>0</v>
      </c>
      <c r="AF121" s="184">
        <f t="shared" ref="AF121:AG121" si="101">SUM(AD121:AD122)</f>
        <v>4</v>
      </c>
      <c r="AG121" s="184">
        <f t="shared" si="101"/>
        <v>0</v>
      </c>
      <c r="AH121" s="185">
        <f>IF(K121-AF121&lt;=1,1,K121-AF121)</f>
        <v>1</v>
      </c>
      <c r="AI121" s="185">
        <f>IF(L121-AG121&lt;=3,3,L121-AG121)</f>
        <v>5</v>
      </c>
      <c r="AJ121" s="172">
        <f>IFERROR(IF(M121&gt;=1,(AH121*AI121)," ")," ")</f>
        <v>5</v>
      </c>
      <c r="AK121" s="172" t="str">
        <f>+CONCATENATE(AH121,AI121)</f>
        <v>15</v>
      </c>
      <c r="AL121" s="172" t="str">
        <f>+IF(D121="Institucional",VLOOKUP(AK121,'[4]Conveciones Riesgo Ajustada'!$D$10:$F$25,2,0),VLOOKUP(AK121,'[4]Conveciones Riesgo Ajustada'!$D$10:$F$25,3,0))</f>
        <v>RI - Baja</v>
      </c>
      <c r="AM121" s="186" t="str">
        <f>+VLOOKUP(AL121,'[4]Conveciones Riesgo Ajustada'!$C$29:$D$36,2,0)</f>
        <v>Reducir el riesgo</v>
      </c>
      <c r="AN121" s="168" t="s">
        <v>2476</v>
      </c>
      <c r="AO121" s="420">
        <v>0.6</v>
      </c>
      <c r="AP121" s="273" t="s">
        <v>2477</v>
      </c>
      <c r="AQ121" s="212" t="s">
        <v>684</v>
      </c>
      <c r="AR121" s="210">
        <v>43466</v>
      </c>
      <c r="AS121" s="210">
        <v>43829</v>
      </c>
      <c r="AT121" s="174" t="s">
        <v>3135</v>
      </c>
      <c r="AU121" s="150">
        <v>43566</v>
      </c>
      <c r="AV121" s="162" t="s">
        <v>3136</v>
      </c>
      <c r="AW121" s="159">
        <v>0.1</v>
      </c>
      <c r="AX121" s="248">
        <v>43588</v>
      </c>
      <c r="AY121" s="247" t="s">
        <v>3044</v>
      </c>
      <c r="AZ121" s="306">
        <v>43699</v>
      </c>
      <c r="BA121" s="168" t="s">
        <v>3137</v>
      </c>
      <c r="BB121" s="283">
        <v>0.5</v>
      </c>
      <c r="BC121" s="248">
        <v>43714</v>
      </c>
      <c r="BD121" s="544" t="s">
        <v>2434</v>
      </c>
      <c r="BE121" s="565">
        <v>43795</v>
      </c>
      <c r="BF121" s="566" t="s">
        <v>3138</v>
      </c>
      <c r="BG121" s="567">
        <v>0.5</v>
      </c>
      <c r="BH121" s="564"/>
      <c r="BI121" s="248">
        <v>43815</v>
      </c>
      <c r="BJ121" s="535" t="s">
        <v>2439</v>
      </c>
      <c r="BK121" s="148"/>
      <c r="BL121" s="148"/>
      <c r="BM121" s="149"/>
      <c r="BN121" s="149"/>
      <c r="BO121" s="149"/>
      <c r="BP121" s="149"/>
    </row>
    <row r="122" spans="1:68" ht="69.95" customHeight="1" x14ac:dyDescent="0.2">
      <c r="A122" s="271">
        <v>2</v>
      </c>
      <c r="B122" s="271" t="s">
        <v>93</v>
      </c>
      <c r="C122" s="271" t="str">
        <f>IFERROR(+VLOOKUP(B122,'[4]Tablas de apoyo'!$C10:$D22,2,0),"")</f>
        <v xml:space="preserve">Planificar e implementar estrategias de manejo  que permitan tener un sistema de Parques efectivamente gestionado. </v>
      </c>
      <c r="D122" s="271" t="s">
        <v>572</v>
      </c>
      <c r="E122" s="273" t="s">
        <v>1106</v>
      </c>
      <c r="F122" s="232" t="s">
        <v>3103</v>
      </c>
      <c r="G122" s="272" t="s">
        <v>1446</v>
      </c>
      <c r="H122" s="274" t="s">
        <v>3105</v>
      </c>
      <c r="I122" s="271" t="s">
        <v>14</v>
      </c>
      <c r="J122" s="232" t="s">
        <v>1062</v>
      </c>
      <c r="K122" s="171"/>
      <c r="L122" s="171"/>
      <c r="M122" s="172"/>
      <c r="N122" s="172"/>
      <c r="O122" s="172"/>
      <c r="P122" s="183" t="s">
        <v>1447</v>
      </c>
      <c r="Q122" s="209" t="s">
        <v>599</v>
      </c>
      <c r="R122" s="184" t="s">
        <v>139</v>
      </c>
      <c r="S122" s="185" t="str">
        <f t="shared" si="92"/>
        <v>15</v>
      </c>
      <c r="T122" s="184" t="s">
        <v>139</v>
      </c>
      <c r="U122" s="185" t="str">
        <f t="shared" si="93"/>
        <v>15</v>
      </c>
      <c r="V122" s="184" t="s">
        <v>139</v>
      </c>
      <c r="W122" s="185" t="str">
        <f t="shared" si="94"/>
        <v>20</v>
      </c>
      <c r="X122" s="184" t="s">
        <v>139</v>
      </c>
      <c r="Y122" s="185" t="str">
        <f t="shared" si="95"/>
        <v>20</v>
      </c>
      <c r="Z122" s="184" t="s">
        <v>139</v>
      </c>
      <c r="AA122" s="185" t="str">
        <f t="shared" si="96"/>
        <v>30</v>
      </c>
      <c r="AB122" s="184">
        <f t="shared" si="97"/>
        <v>100</v>
      </c>
      <c r="AC122" s="184" t="s">
        <v>605</v>
      </c>
      <c r="AD122" s="185">
        <f t="shared" si="98"/>
        <v>2</v>
      </c>
      <c r="AE122" s="185">
        <f t="shared" si="99"/>
        <v>0</v>
      </c>
      <c r="AF122" s="184"/>
      <c r="AG122" s="184"/>
      <c r="AH122" s="185"/>
      <c r="AI122" s="185"/>
      <c r="AJ122" s="172"/>
      <c r="AK122" s="172"/>
      <c r="AL122" s="172"/>
      <c r="AM122" s="186"/>
      <c r="AN122" s="168" t="s">
        <v>1448</v>
      </c>
      <c r="AO122" s="420">
        <v>0.4</v>
      </c>
      <c r="AP122" s="273" t="s">
        <v>1449</v>
      </c>
      <c r="AQ122" s="212" t="s">
        <v>684</v>
      </c>
      <c r="AR122" s="188">
        <v>43466</v>
      </c>
      <c r="AS122" s="188">
        <v>43829</v>
      </c>
      <c r="AT122" s="174" t="s">
        <v>3135</v>
      </c>
      <c r="AU122" s="150">
        <v>43566</v>
      </c>
      <c r="AV122" s="162" t="s">
        <v>2372</v>
      </c>
      <c r="AW122" s="159">
        <v>0</v>
      </c>
      <c r="AX122" s="248">
        <v>43588</v>
      </c>
      <c r="AY122" s="538" t="s">
        <v>2432</v>
      </c>
      <c r="AZ122" s="306">
        <v>43699</v>
      </c>
      <c r="BA122" s="168" t="s">
        <v>3139</v>
      </c>
      <c r="BB122" s="283">
        <v>0.05</v>
      </c>
      <c r="BC122" s="248">
        <v>43714</v>
      </c>
      <c r="BD122" s="247" t="s">
        <v>3044</v>
      </c>
      <c r="BE122" s="565">
        <v>43795</v>
      </c>
      <c r="BF122" s="566" t="s">
        <v>3140</v>
      </c>
      <c r="BG122" s="567">
        <v>0.4</v>
      </c>
      <c r="BH122" s="564"/>
      <c r="BI122" s="248">
        <v>43815</v>
      </c>
      <c r="BJ122" s="247" t="s">
        <v>3044</v>
      </c>
      <c r="BK122" s="148"/>
      <c r="BL122" s="148"/>
      <c r="BM122" s="149"/>
      <c r="BN122" s="149"/>
      <c r="BO122" s="149"/>
      <c r="BP122" s="149"/>
    </row>
    <row r="123" spans="1:68" ht="69.95" customHeight="1" x14ac:dyDescent="0.25">
      <c r="A123" s="271">
        <v>3</v>
      </c>
      <c r="B123" s="271" t="s">
        <v>93</v>
      </c>
      <c r="C123" s="271" t="str">
        <f>IFERROR(+VLOOKUP(B123,'[4]Tablas de apoyo'!$C10:$D22,2,0),"")</f>
        <v xml:space="preserve">Planificar e implementar estrategias de manejo  que permitan tener un sistema de Parques efectivamente gestionado. </v>
      </c>
      <c r="D123" s="271" t="s">
        <v>572</v>
      </c>
      <c r="E123" s="272" t="s">
        <v>1450</v>
      </c>
      <c r="F123" s="272" t="s">
        <v>1451</v>
      </c>
      <c r="G123" s="272" t="s">
        <v>1452</v>
      </c>
      <c r="H123" s="272" t="s">
        <v>1453</v>
      </c>
      <c r="I123" s="271" t="s">
        <v>14</v>
      </c>
      <c r="J123" s="271" t="s">
        <v>1247</v>
      </c>
      <c r="K123" s="171">
        <v>3</v>
      </c>
      <c r="L123" s="171">
        <v>3</v>
      </c>
      <c r="M123" s="173">
        <f t="shared" ref="M123:M124" si="102">IF(K123&gt;=1,(K123*L123)," ")</f>
        <v>9</v>
      </c>
      <c r="N123" s="173" t="str">
        <f t="shared" ref="N123:N124" si="103">+CONCATENATE(K123,L123)</f>
        <v>33</v>
      </c>
      <c r="O123" s="173" t="str">
        <f>+IF(D123="Institucional",VLOOKUP(N123,'[4]Conveciones Riesgo Ajustada'!$D$10:$F$25,2,0),VLOOKUP(N123,'[4]Conveciones Riesgo Ajustada'!$D$10:$F$25,3,0))</f>
        <v>RI - Baja</v>
      </c>
      <c r="P123" s="174" t="s">
        <v>1454</v>
      </c>
      <c r="Q123" s="171" t="s">
        <v>1122</v>
      </c>
      <c r="R123" s="184" t="s">
        <v>139</v>
      </c>
      <c r="S123" s="185" t="str">
        <f t="shared" si="92"/>
        <v>15</v>
      </c>
      <c r="T123" s="184" t="s">
        <v>139</v>
      </c>
      <c r="U123" s="185" t="str">
        <f t="shared" si="93"/>
        <v>15</v>
      </c>
      <c r="V123" s="184" t="s">
        <v>139</v>
      </c>
      <c r="W123" s="185" t="str">
        <f t="shared" si="94"/>
        <v>20</v>
      </c>
      <c r="X123" s="184" t="s">
        <v>139</v>
      </c>
      <c r="Y123" s="185" t="str">
        <f t="shared" si="95"/>
        <v>20</v>
      </c>
      <c r="Z123" s="184" t="s">
        <v>422</v>
      </c>
      <c r="AA123" s="185">
        <f t="shared" si="96"/>
        <v>0</v>
      </c>
      <c r="AB123" s="184">
        <f t="shared" si="97"/>
        <v>70</v>
      </c>
      <c r="AC123" s="184" t="s">
        <v>1156</v>
      </c>
      <c r="AD123" s="185">
        <f t="shared" si="98"/>
        <v>0</v>
      </c>
      <c r="AE123" s="185">
        <f t="shared" si="99"/>
        <v>1</v>
      </c>
      <c r="AF123" s="211">
        <f t="shared" ref="AF123:AG123" si="104">SUM(AD123)</f>
        <v>0</v>
      </c>
      <c r="AG123" s="211">
        <f t="shared" si="104"/>
        <v>1</v>
      </c>
      <c r="AH123" s="207">
        <f t="shared" ref="AH123:AH124" si="105">IF(K123-AF123&lt;=1,1,K123-AF123)</f>
        <v>3</v>
      </c>
      <c r="AI123" s="207">
        <f t="shared" ref="AI123:AI124" si="106">IF(L123-AG123&lt;=3,3,L123-AG123)</f>
        <v>3</v>
      </c>
      <c r="AJ123" s="173">
        <f t="shared" ref="AJ123:AJ124" si="107">IFERROR(IF(M123&gt;=1,(AH123*AI123)," ")," ")</f>
        <v>9</v>
      </c>
      <c r="AK123" s="173" t="str">
        <f t="shared" ref="AK123:AK124" si="108">+CONCATENATE(AH123,AI123)</f>
        <v>33</v>
      </c>
      <c r="AL123" s="173" t="str">
        <f>+IF(D123="Institucional",VLOOKUP(AK123,'[4]Conveciones Riesgo Ajustada'!$D$10:$F$25,2,0),VLOOKUP(AK123,'[4]Conveciones Riesgo Ajustada'!$D$10:$F$25,3,0))</f>
        <v>RI - Baja</v>
      </c>
      <c r="AM123" s="217" t="str">
        <f>+VLOOKUP(AL123,'[4]Conveciones Riesgo Ajustada'!$C$29:$D$36,2,0)</f>
        <v>Reducir el riesgo</v>
      </c>
      <c r="AN123" s="168" t="s">
        <v>1455</v>
      </c>
      <c r="AO123" s="418">
        <v>1</v>
      </c>
      <c r="AP123" s="272" t="s">
        <v>1456</v>
      </c>
      <c r="AQ123" s="174" t="s">
        <v>882</v>
      </c>
      <c r="AR123" s="188">
        <v>43497</v>
      </c>
      <c r="AS123" s="188">
        <v>43829</v>
      </c>
      <c r="AT123" s="174" t="s">
        <v>1457</v>
      </c>
      <c r="AU123" s="150">
        <v>43560</v>
      </c>
      <c r="AV123" s="162" t="s">
        <v>3141</v>
      </c>
      <c r="AW123" s="161">
        <v>0.33</v>
      </c>
      <c r="AX123" s="248">
        <v>43591</v>
      </c>
      <c r="AY123" s="247" t="s">
        <v>3044</v>
      </c>
      <c r="AZ123" s="310">
        <v>43697</v>
      </c>
      <c r="BA123" s="311" t="s">
        <v>3142</v>
      </c>
      <c r="BB123" s="348">
        <v>0.66</v>
      </c>
      <c r="BC123" s="248">
        <v>43714</v>
      </c>
      <c r="BD123" s="549" t="s">
        <v>2777</v>
      </c>
      <c r="BE123" s="310">
        <v>43789</v>
      </c>
      <c r="BF123" s="438" t="s">
        <v>3143</v>
      </c>
      <c r="BG123" s="437">
        <v>1</v>
      </c>
      <c r="BH123" s="420"/>
      <c r="BI123" s="248">
        <v>43815</v>
      </c>
      <c r="BJ123" s="247" t="s">
        <v>3044</v>
      </c>
      <c r="BK123" s="148"/>
      <c r="BL123" s="148"/>
      <c r="BM123" s="149"/>
      <c r="BN123" s="149"/>
      <c r="BO123" s="149"/>
      <c r="BP123" s="149"/>
    </row>
    <row r="124" spans="1:68" ht="69.95" customHeight="1" x14ac:dyDescent="0.2">
      <c r="A124" s="271">
        <v>4</v>
      </c>
      <c r="B124" s="271" t="s">
        <v>93</v>
      </c>
      <c r="C124" s="271" t="str">
        <f>IFERROR(+VLOOKUP(B124,'[4]Tablas de apoyo'!$C10:$D22,2,0),"")</f>
        <v xml:space="preserve">Planificar e implementar estrategias de manejo  que permitan tener un sistema de Parques efectivamente gestionado. </v>
      </c>
      <c r="D124" s="271" t="s">
        <v>572</v>
      </c>
      <c r="E124" s="273" t="s">
        <v>1458</v>
      </c>
      <c r="F124" s="272" t="s">
        <v>1459</v>
      </c>
      <c r="G124" s="272" t="s">
        <v>1460</v>
      </c>
      <c r="H124" s="273" t="s">
        <v>1461</v>
      </c>
      <c r="I124" s="271" t="s">
        <v>14</v>
      </c>
      <c r="J124" s="539" t="s">
        <v>810</v>
      </c>
      <c r="K124" s="171">
        <v>5</v>
      </c>
      <c r="L124" s="171">
        <v>4</v>
      </c>
      <c r="M124" s="172">
        <f t="shared" si="102"/>
        <v>20</v>
      </c>
      <c r="N124" s="172" t="str">
        <f t="shared" si="103"/>
        <v>54</v>
      </c>
      <c r="O124" s="172" t="str">
        <f>+IF(D124="Institucional",VLOOKUP(N124,'[4]Conveciones Riesgo Ajustada'!$D$10:$F$25,2,0),VLOOKUP(N124,'[4]Conveciones Riesgo Ajustada'!$D$10:$F$25,3,0))</f>
        <v>RI - Moderada</v>
      </c>
      <c r="P124" s="174" t="s">
        <v>1462</v>
      </c>
      <c r="Q124" s="171" t="s">
        <v>599</v>
      </c>
      <c r="R124" s="184" t="s">
        <v>422</v>
      </c>
      <c r="S124" s="185">
        <f t="shared" si="92"/>
        <v>0</v>
      </c>
      <c r="T124" s="184" t="s">
        <v>139</v>
      </c>
      <c r="U124" s="185" t="str">
        <f t="shared" si="93"/>
        <v>15</v>
      </c>
      <c r="V124" s="184" t="s">
        <v>139</v>
      </c>
      <c r="W124" s="185" t="str">
        <f t="shared" si="94"/>
        <v>20</v>
      </c>
      <c r="X124" s="184" t="s">
        <v>139</v>
      </c>
      <c r="Y124" s="185" t="str">
        <f t="shared" si="95"/>
        <v>20</v>
      </c>
      <c r="Z124" s="184" t="s">
        <v>139</v>
      </c>
      <c r="AA124" s="185" t="str">
        <f t="shared" si="96"/>
        <v>30</v>
      </c>
      <c r="AB124" s="184">
        <f t="shared" si="97"/>
        <v>85</v>
      </c>
      <c r="AC124" s="184" t="s">
        <v>605</v>
      </c>
      <c r="AD124" s="185">
        <f t="shared" si="98"/>
        <v>2</v>
      </c>
      <c r="AE124" s="185">
        <f t="shared" si="99"/>
        <v>0</v>
      </c>
      <c r="AF124" s="184">
        <f t="shared" ref="AF124:AG124" si="109">SUM(AD124:AD125)</f>
        <v>4</v>
      </c>
      <c r="AG124" s="184">
        <f t="shared" si="109"/>
        <v>0</v>
      </c>
      <c r="AH124" s="185">
        <f t="shared" si="105"/>
        <v>1</v>
      </c>
      <c r="AI124" s="185">
        <f t="shared" si="106"/>
        <v>4</v>
      </c>
      <c r="AJ124" s="172">
        <f t="shared" si="107"/>
        <v>4</v>
      </c>
      <c r="AK124" s="172" t="str">
        <f t="shared" si="108"/>
        <v>14</v>
      </c>
      <c r="AL124" s="172" t="str">
        <f>+IF(D124="Institucional",VLOOKUP(AK124,'[4]Conveciones Riesgo Ajustada'!$D$10:$F$25,2,0),VLOOKUP(AK124,'[4]Conveciones Riesgo Ajustada'!$D$10:$F$25,3,0))</f>
        <v>RI - Muy baja</v>
      </c>
      <c r="AM124" s="186" t="str">
        <f>+VLOOKUP(AL124,'[4]Conveciones Riesgo Ajustada'!$C$29:$D$36,2,0)</f>
        <v>Asumir el riesgo</v>
      </c>
      <c r="AN124" s="168" t="s">
        <v>1463</v>
      </c>
      <c r="AO124" s="418">
        <v>0.3</v>
      </c>
      <c r="AP124" s="272" t="s">
        <v>1464</v>
      </c>
      <c r="AQ124" s="174" t="s">
        <v>829</v>
      </c>
      <c r="AR124" s="188">
        <v>43497</v>
      </c>
      <c r="AS124" s="188">
        <v>43829</v>
      </c>
      <c r="AT124" s="174" t="s">
        <v>1465</v>
      </c>
      <c r="AU124" s="150">
        <v>43570</v>
      </c>
      <c r="AV124" s="162" t="s">
        <v>3144</v>
      </c>
      <c r="AW124" s="161">
        <v>0.25</v>
      </c>
      <c r="AX124" s="248">
        <v>43591</v>
      </c>
      <c r="AY124" s="247" t="s">
        <v>3044</v>
      </c>
      <c r="AZ124" s="310">
        <v>43700</v>
      </c>
      <c r="BA124" s="311" t="s">
        <v>3145</v>
      </c>
      <c r="BB124" s="348">
        <v>0.3</v>
      </c>
      <c r="BC124" s="248">
        <v>43713</v>
      </c>
      <c r="BD124" s="544" t="s">
        <v>2434</v>
      </c>
      <c r="BE124" s="560"/>
      <c r="BF124" s="578"/>
      <c r="BG124" s="420"/>
      <c r="BH124" s="420"/>
      <c r="BI124" s="248">
        <v>43815</v>
      </c>
      <c r="BJ124" s="535" t="s">
        <v>2439</v>
      </c>
      <c r="BK124" s="148"/>
      <c r="BL124" s="148"/>
      <c r="BM124" s="149"/>
      <c r="BN124" s="149"/>
      <c r="BO124" s="149"/>
      <c r="BP124" s="149"/>
    </row>
    <row r="125" spans="1:68" ht="69.95" customHeight="1" x14ac:dyDescent="0.2">
      <c r="A125" s="271">
        <v>4</v>
      </c>
      <c r="B125" s="271" t="s">
        <v>93</v>
      </c>
      <c r="C125" s="271" t="str">
        <f>IFERROR(+VLOOKUP(B125,'[4]Tablas de apoyo'!$C10:$D22,2,0),"")</f>
        <v xml:space="preserve">Planificar e implementar estrategias de manejo  que permitan tener un sistema de Parques efectivamente gestionado. </v>
      </c>
      <c r="D125" s="271" t="s">
        <v>572</v>
      </c>
      <c r="E125" s="273" t="s">
        <v>1458</v>
      </c>
      <c r="F125" s="272" t="s">
        <v>1459</v>
      </c>
      <c r="G125" s="272" t="s">
        <v>1466</v>
      </c>
      <c r="H125" s="273" t="s">
        <v>1461</v>
      </c>
      <c r="I125" s="271" t="s">
        <v>14</v>
      </c>
      <c r="J125" s="276" t="s">
        <v>810</v>
      </c>
      <c r="K125" s="171"/>
      <c r="L125" s="171"/>
      <c r="M125" s="172"/>
      <c r="N125" s="172"/>
      <c r="O125" s="172"/>
      <c r="P125" s="174" t="s">
        <v>1467</v>
      </c>
      <c r="Q125" s="171" t="s">
        <v>599</v>
      </c>
      <c r="R125" s="184" t="s">
        <v>422</v>
      </c>
      <c r="S125" s="185">
        <f t="shared" si="92"/>
        <v>0</v>
      </c>
      <c r="T125" s="184" t="s">
        <v>139</v>
      </c>
      <c r="U125" s="185" t="str">
        <f t="shared" si="93"/>
        <v>15</v>
      </c>
      <c r="V125" s="184" t="s">
        <v>139</v>
      </c>
      <c r="W125" s="185" t="str">
        <f t="shared" si="94"/>
        <v>20</v>
      </c>
      <c r="X125" s="184" t="s">
        <v>139</v>
      </c>
      <c r="Y125" s="185" t="str">
        <f t="shared" si="95"/>
        <v>20</v>
      </c>
      <c r="Z125" s="184" t="s">
        <v>139</v>
      </c>
      <c r="AA125" s="185" t="str">
        <f t="shared" si="96"/>
        <v>30</v>
      </c>
      <c r="AB125" s="184">
        <f t="shared" si="97"/>
        <v>85</v>
      </c>
      <c r="AC125" s="184" t="s">
        <v>605</v>
      </c>
      <c r="AD125" s="185">
        <f t="shared" si="98"/>
        <v>2</v>
      </c>
      <c r="AE125" s="185">
        <f t="shared" si="99"/>
        <v>0</v>
      </c>
      <c r="AF125" s="184"/>
      <c r="AG125" s="184"/>
      <c r="AH125" s="185"/>
      <c r="AI125" s="185"/>
      <c r="AJ125" s="172"/>
      <c r="AK125" s="172"/>
      <c r="AL125" s="172"/>
      <c r="AM125" s="186"/>
      <c r="AN125" s="168" t="s">
        <v>1468</v>
      </c>
      <c r="AO125" s="418">
        <v>0.7</v>
      </c>
      <c r="AP125" s="272" t="s">
        <v>1469</v>
      </c>
      <c r="AQ125" s="174" t="s">
        <v>1470</v>
      </c>
      <c r="AR125" s="188">
        <v>43497</v>
      </c>
      <c r="AS125" s="188">
        <v>43829</v>
      </c>
      <c r="AT125" s="174" t="s">
        <v>1471</v>
      </c>
      <c r="AU125" s="150">
        <v>43570</v>
      </c>
      <c r="AV125" s="162" t="s">
        <v>3146</v>
      </c>
      <c r="AW125" s="161">
        <v>0.25</v>
      </c>
      <c r="AX125" s="248">
        <v>43591</v>
      </c>
      <c r="AY125" s="247" t="s">
        <v>3044</v>
      </c>
      <c r="AZ125" s="310">
        <v>43700</v>
      </c>
      <c r="BA125" s="311" t="s">
        <v>3147</v>
      </c>
      <c r="BB125" s="348">
        <v>0.7</v>
      </c>
      <c r="BC125" s="248">
        <v>43723</v>
      </c>
      <c r="BD125" s="544" t="s">
        <v>2434</v>
      </c>
      <c r="BE125" s="560"/>
      <c r="BF125" s="578"/>
      <c r="BG125" s="420"/>
      <c r="BH125" s="420"/>
      <c r="BI125" s="248">
        <v>43815</v>
      </c>
      <c r="BJ125" s="535" t="s">
        <v>2439</v>
      </c>
      <c r="BK125" s="148"/>
      <c r="BL125" s="148"/>
      <c r="BM125" s="149"/>
      <c r="BN125" s="149"/>
      <c r="BO125" s="149"/>
      <c r="BP125" s="149"/>
    </row>
    <row r="126" spans="1:68" ht="69.95" customHeight="1" x14ac:dyDescent="0.2">
      <c r="A126" s="271">
        <v>5</v>
      </c>
      <c r="B126" s="271" t="s">
        <v>93</v>
      </c>
      <c r="C126" s="271" t="str">
        <f>IFERROR(+VLOOKUP(B126,'[4]Tablas de apoyo'!$C10:$D22,2,0),"")</f>
        <v xml:space="preserve">Planificar e implementar estrategias de manejo  que permitan tener un sistema de Parques efectivamente gestionado. </v>
      </c>
      <c r="D126" s="271" t="s">
        <v>572</v>
      </c>
      <c r="E126" s="168" t="s">
        <v>1472</v>
      </c>
      <c r="F126" s="272" t="s">
        <v>1473</v>
      </c>
      <c r="G126" s="272" t="s">
        <v>1474</v>
      </c>
      <c r="H126" s="272" t="s">
        <v>1475</v>
      </c>
      <c r="I126" s="271" t="s">
        <v>14</v>
      </c>
      <c r="J126" s="263" t="s">
        <v>755</v>
      </c>
      <c r="K126" s="171">
        <v>3</v>
      </c>
      <c r="L126" s="171">
        <v>5</v>
      </c>
      <c r="M126" s="172">
        <f t="shared" ref="M126:M129" si="110">IF(K126&gt;=1,(K126*L126)," ")</f>
        <v>15</v>
      </c>
      <c r="N126" s="172" t="str">
        <f t="shared" ref="N126:N129" si="111">+CONCATENATE(K126,L126)</f>
        <v>35</v>
      </c>
      <c r="O126" s="172" t="str">
        <f>+IF(D126="Institucional",VLOOKUP(N126,'[4]Conveciones Riesgo Ajustada'!$D$10:$F$25,2,0),VLOOKUP(N126,'[4]Conveciones Riesgo Ajustada'!$D$10:$F$25,3,0))</f>
        <v>RI - Alta</v>
      </c>
      <c r="P126" s="174" t="s">
        <v>1476</v>
      </c>
      <c r="Q126" s="171" t="s">
        <v>599</v>
      </c>
      <c r="R126" s="184" t="s">
        <v>139</v>
      </c>
      <c r="S126" s="185" t="str">
        <f t="shared" si="92"/>
        <v>15</v>
      </c>
      <c r="T126" s="184" t="s">
        <v>139</v>
      </c>
      <c r="U126" s="185" t="str">
        <f t="shared" si="93"/>
        <v>15</v>
      </c>
      <c r="V126" s="184" t="s">
        <v>139</v>
      </c>
      <c r="W126" s="185" t="str">
        <f t="shared" si="94"/>
        <v>20</v>
      </c>
      <c r="X126" s="184" t="s">
        <v>139</v>
      </c>
      <c r="Y126" s="185" t="str">
        <f t="shared" si="95"/>
        <v>20</v>
      </c>
      <c r="Z126" s="184" t="s">
        <v>139</v>
      </c>
      <c r="AA126" s="185" t="str">
        <f t="shared" si="96"/>
        <v>30</v>
      </c>
      <c r="AB126" s="184">
        <f t="shared" si="97"/>
        <v>100</v>
      </c>
      <c r="AC126" s="184" t="s">
        <v>605</v>
      </c>
      <c r="AD126" s="185">
        <f t="shared" si="98"/>
        <v>2</v>
      </c>
      <c r="AE126" s="185">
        <f t="shared" si="99"/>
        <v>0</v>
      </c>
      <c r="AF126" s="211">
        <f t="shared" ref="AF126:AG128" si="112">SUM(AD126)</f>
        <v>2</v>
      </c>
      <c r="AG126" s="211">
        <f>SUM(AE126:AE128)</f>
        <v>0</v>
      </c>
      <c r="AH126" s="185">
        <f t="shared" ref="AH126:AH129" si="113">IF(K126-AF126&lt;=1,1,K126-AF126)</f>
        <v>1</v>
      </c>
      <c r="AI126" s="185">
        <f t="shared" ref="AI126:AI129" si="114">IF(L126-AG126&lt;=3,3,L126-AG126)</f>
        <v>5</v>
      </c>
      <c r="AJ126" s="172">
        <f t="shared" ref="AJ126:AJ129" si="115">IFERROR(IF(M126&gt;=1,(AH126*AI126)," ")," ")</f>
        <v>5</v>
      </c>
      <c r="AK126" s="172" t="str">
        <f t="shared" ref="AK126:AK129" si="116">+CONCATENATE(AH126,AI126)</f>
        <v>15</v>
      </c>
      <c r="AL126" s="172" t="str">
        <f>+IF(D126="Institucional",VLOOKUP(AK126,'[4]Conveciones Riesgo Ajustada'!$D$10:$F$25,2,0),VLOOKUP(AK126,'[4]Conveciones Riesgo Ajustada'!$D$10:$F$25,3,0))</f>
        <v>RI - Baja</v>
      </c>
      <c r="AM126" s="217" t="str">
        <f>+VLOOKUP(AL126,'[4]Conveciones Riesgo Ajustada'!$C$29:$D$36,2,0)</f>
        <v>Reducir el riesgo</v>
      </c>
      <c r="AN126" s="168" t="s">
        <v>1477</v>
      </c>
      <c r="AO126" s="418">
        <v>1</v>
      </c>
      <c r="AP126" s="272" t="s">
        <v>1478</v>
      </c>
      <c r="AQ126" s="174" t="s">
        <v>625</v>
      </c>
      <c r="AR126" s="188">
        <v>43497</v>
      </c>
      <c r="AS126" s="188">
        <v>43829</v>
      </c>
      <c r="AT126" s="174" t="s">
        <v>1479</v>
      </c>
      <c r="AU126" s="189">
        <v>43555</v>
      </c>
      <c r="AV126" s="183" t="s">
        <v>3148</v>
      </c>
      <c r="AW126" s="197">
        <v>0.3</v>
      </c>
      <c r="AX126" s="248">
        <v>43591</v>
      </c>
      <c r="AY126" s="247" t="s">
        <v>3044</v>
      </c>
      <c r="AZ126" s="288">
        <v>43698</v>
      </c>
      <c r="BA126" s="332" t="s">
        <v>3149</v>
      </c>
      <c r="BB126" s="331">
        <v>0.7</v>
      </c>
      <c r="BC126" s="248">
        <v>43714</v>
      </c>
      <c r="BD126" s="247" t="s">
        <v>3044</v>
      </c>
      <c r="BE126" s="554">
        <v>43771</v>
      </c>
      <c r="BF126" s="338" t="s">
        <v>2803</v>
      </c>
      <c r="BG126" s="420">
        <v>0</v>
      </c>
      <c r="BH126" s="420">
        <v>0.7</v>
      </c>
      <c r="BI126" s="248">
        <v>43815</v>
      </c>
      <c r="BJ126" s="533" t="s">
        <v>3198</v>
      </c>
      <c r="BK126" s="148"/>
      <c r="BL126" s="148"/>
      <c r="BM126" s="149"/>
      <c r="BN126" s="149"/>
      <c r="BO126" s="149"/>
      <c r="BP126" s="149"/>
    </row>
    <row r="127" spans="1:68" ht="69.95" customHeight="1" x14ac:dyDescent="0.2">
      <c r="A127" s="271">
        <v>5</v>
      </c>
      <c r="B127" s="271" t="s">
        <v>93</v>
      </c>
      <c r="C127" s="271" t="str">
        <f>IFERROR(+VLOOKUP(B127,'[4]Tablas de apoyo'!$C10:$D22,2,0),"")</f>
        <v xml:space="preserve">Planificar e implementar estrategias de manejo  que permitan tener un sistema de Parques efectivamente gestionado. </v>
      </c>
      <c r="D127" s="271" t="s">
        <v>572</v>
      </c>
      <c r="E127" s="272" t="s">
        <v>1472</v>
      </c>
      <c r="F127" s="272" t="s">
        <v>1473</v>
      </c>
      <c r="G127" s="272" t="s">
        <v>1480</v>
      </c>
      <c r="H127" s="272" t="s">
        <v>1481</v>
      </c>
      <c r="I127" s="271" t="s">
        <v>14</v>
      </c>
      <c r="J127" s="271" t="s">
        <v>785</v>
      </c>
      <c r="K127" s="171">
        <v>3</v>
      </c>
      <c r="L127" s="171">
        <v>5</v>
      </c>
      <c r="M127" s="172">
        <f t="shared" si="110"/>
        <v>15</v>
      </c>
      <c r="N127" s="172" t="str">
        <f t="shared" si="111"/>
        <v>35</v>
      </c>
      <c r="O127" s="172" t="str">
        <f>+IF(D127="Institucional",VLOOKUP(N127,'[4]Conveciones Riesgo Ajustada'!$D$10:$F$25,2,0),VLOOKUP(N127,'[4]Conveciones Riesgo Ajustada'!$D$10:$F$25,3,0))</f>
        <v>RI - Alta</v>
      </c>
      <c r="P127" s="199" t="s">
        <v>1482</v>
      </c>
      <c r="Q127" s="171" t="s">
        <v>599</v>
      </c>
      <c r="R127" s="184" t="s">
        <v>139</v>
      </c>
      <c r="S127" s="185" t="str">
        <f t="shared" si="92"/>
        <v>15</v>
      </c>
      <c r="T127" s="184" t="s">
        <v>139</v>
      </c>
      <c r="U127" s="185" t="str">
        <f t="shared" si="93"/>
        <v>15</v>
      </c>
      <c r="V127" s="184" t="s">
        <v>139</v>
      </c>
      <c r="W127" s="185" t="str">
        <f t="shared" si="94"/>
        <v>20</v>
      </c>
      <c r="X127" s="184" t="s">
        <v>139</v>
      </c>
      <c r="Y127" s="185" t="str">
        <f t="shared" si="95"/>
        <v>20</v>
      </c>
      <c r="Z127" s="184" t="s">
        <v>139</v>
      </c>
      <c r="AA127" s="185" t="str">
        <f t="shared" si="96"/>
        <v>30</v>
      </c>
      <c r="AB127" s="184">
        <f t="shared" si="97"/>
        <v>100</v>
      </c>
      <c r="AC127" s="184" t="s">
        <v>605</v>
      </c>
      <c r="AD127" s="185">
        <f t="shared" si="98"/>
        <v>2</v>
      </c>
      <c r="AE127" s="185">
        <f t="shared" si="99"/>
        <v>0</v>
      </c>
      <c r="AF127" s="211">
        <f t="shared" si="112"/>
        <v>2</v>
      </c>
      <c r="AG127" s="211">
        <f t="shared" si="112"/>
        <v>0</v>
      </c>
      <c r="AH127" s="185">
        <f t="shared" si="113"/>
        <v>1</v>
      </c>
      <c r="AI127" s="185">
        <f t="shared" si="114"/>
        <v>5</v>
      </c>
      <c r="AJ127" s="172">
        <f t="shared" si="115"/>
        <v>5</v>
      </c>
      <c r="AK127" s="172" t="str">
        <f t="shared" si="116"/>
        <v>15</v>
      </c>
      <c r="AL127" s="172" t="str">
        <f>+IF(D127="Institucional",VLOOKUP(AK127,'[4]Conveciones Riesgo Ajustada'!$D$10:$F$25,2,0),VLOOKUP(AK127,'[4]Conveciones Riesgo Ajustada'!$D$10:$F$25,3,0))</f>
        <v>RI - Baja</v>
      </c>
      <c r="AM127" s="217" t="str">
        <f>+VLOOKUP(AL127,'[4]Conveciones Riesgo Ajustada'!$C$29:$D$36,2,0)</f>
        <v>Reducir el riesgo</v>
      </c>
      <c r="AN127" s="168" t="s">
        <v>1483</v>
      </c>
      <c r="AO127" s="418">
        <v>1</v>
      </c>
      <c r="AP127" s="272" t="s">
        <v>1484</v>
      </c>
      <c r="AQ127" s="174" t="s">
        <v>625</v>
      </c>
      <c r="AR127" s="188">
        <v>43497</v>
      </c>
      <c r="AS127" s="188">
        <v>43829</v>
      </c>
      <c r="AT127" s="174" t="s">
        <v>959</v>
      </c>
      <c r="AU127" s="189">
        <v>43569</v>
      </c>
      <c r="AV127" s="204" t="s">
        <v>3150</v>
      </c>
      <c r="AW127" s="192">
        <v>0.3</v>
      </c>
      <c r="AX127" s="248">
        <v>43591</v>
      </c>
      <c r="AY127" s="247" t="s">
        <v>3044</v>
      </c>
      <c r="AZ127" s="306">
        <v>43698</v>
      </c>
      <c r="BA127" s="333" t="s">
        <v>3151</v>
      </c>
      <c r="BB127" s="339">
        <v>0.8</v>
      </c>
      <c r="BC127" s="248">
        <v>43714</v>
      </c>
      <c r="BD127" s="247" t="s">
        <v>3044</v>
      </c>
      <c r="BE127" s="554">
        <v>43771</v>
      </c>
      <c r="BF127" s="272" t="s">
        <v>3152</v>
      </c>
      <c r="BG127" s="420">
        <v>1</v>
      </c>
      <c r="BH127" s="420">
        <v>1</v>
      </c>
      <c r="BI127" s="248">
        <v>43815</v>
      </c>
      <c r="BJ127" s="247" t="s">
        <v>3044</v>
      </c>
      <c r="BK127" s="148"/>
      <c r="BL127" s="148"/>
      <c r="BM127" s="149"/>
      <c r="BN127" s="149"/>
      <c r="BO127" s="149"/>
      <c r="BP127" s="149"/>
    </row>
    <row r="128" spans="1:68" ht="69.95" customHeight="1" x14ac:dyDescent="0.2">
      <c r="A128" s="271">
        <v>5</v>
      </c>
      <c r="B128" s="271" t="s">
        <v>93</v>
      </c>
      <c r="C128" s="271" t="str">
        <f>IFERROR(+VLOOKUP(B128,'[4]Tablas de apoyo'!$C10:$D22,2,0),"")</f>
        <v xml:space="preserve">Planificar e implementar estrategias de manejo  que permitan tener un sistema de Parques efectivamente gestionado. </v>
      </c>
      <c r="D128" s="271" t="s">
        <v>572</v>
      </c>
      <c r="E128" s="272" t="s">
        <v>1472</v>
      </c>
      <c r="F128" s="272" t="s">
        <v>1485</v>
      </c>
      <c r="G128" s="272" t="s">
        <v>1486</v>
      </c>
      <c r="H128" s="272" t="s">
        <v>1487</v>
      </c>
      <c r="I128" s="271" t="s">
        <v>14</v>
      </c>
      <c r="J128" s="271" t="s">
        <v>869</v>
      </c>
      <c r="K128" s="171">
        <v>3</v>
      </c>
      <c r="L128" s="171">
        <v>5</v>
      </c>
      <c r="M128" s="172">
        <f t="shared" si="110"/>
        <v>15</v>
      </c>
      <c r="N128" s="172" t="str">
        <f t="shared" si="111"/>
        <v>35</v>
      </c>
      <c r="O128" s="172" t="str">
        <f>+IF(D128="Institucional",VLOOKUP(N128,'[4]Conveciones Riesgo Ajustada'!$D$10:$F$25,2,0),VLOOKUP(N128,'[4]Conveciones Riesgo Ajustada'!$D$10:$F$25,3,0))</f>
        <v>RI - Alta</v>
      </c>
      <c r="P128" s="174" t="s">
        <v>1488</v>
      </c>
      <c r="Q128" s="171" t="s">
        <v>599</v>
      </c>
      <c r="R128" s="184" t="s">
        <v>139</v>
      </c>
      <c r="S128" s="185" t="str">
        <f t="shared" si="92"/>
        <v>15</v>
      </c>
      <c r="T128" s="184" t="s">
        <v>139</v>
      </c>
      <c r="U128" s="185" t="str">
        <f t="shared" si="93"/>
        <v>15</v>
      </c>
      <c r="V128" s="184" t="s">
        <v>139</v>
      </c>
      <c r="W128" s="185" t="str">
        <f t="shared" si="94"/>
        <v>20</v>
      </c>
      <c r="X128" s="184" t="s">
        <v>139</v>
      </c>
      <c r="Y128" s="185" t="str">
        <f t="shared" si="95"/>
        <v>20</v>
      </c>
      <c r="Z128" s="184" t="s">
        <v>139</v>
      </c>
      <c r="AA128" s="185" t="str">
        <f t="shared" si="96"/>
        <v>30</v>
      </c>
      <c r="AB128" s="184">
        <f t="shared" si="97"/>
        <v>100</v>
      </c>
      <c r="AC128" s="184" t="s">
        <v>605</v>
      </c>
      <c r="AD128" s="185">
        <f t="shared" si="98"/>
        <v>2</v>
      </c>
      <c r="AE128" s="185">
        <f t="shared" si="99"/>
        <v>0</v>
      </c>
      <c r="AF128" s="211">
        <f t="shared" si="112"/>
        <v>2</v>
      </c>
      <c r="AG128" s="211">
        <f t="shared" si="112"/>
        <v>0</v>
      </c>
      <c r="AH128" s="185">
        <f t="shared" si="113"/>
        <v>1</v>
      </c>
      <c r="AI128" s="185">
        <f t="shared" si="114"/>
        <v>5</v>
      </c>
      <c r="AJ128" s="172">
        <f t="shared" si="115"/>
        <v>5</v>
      </c>
      <c r="AK128" s="172" t="str">
        <f t="shared" si="116"/>
        <v>15</v>
      </c>
      <c r="AL128" s="172" t="str">
        <f>+IF(D128="Institucional",VLOOKUP(AK128,'[4]Conveciones Riesgo Ajustada'!$D$10:$F$25,2,0),VLOOKUP(AK128,'[4]Conveciones Riesgo Ajustada'!$D$10:$F$25,3,0))</f>
        <v>RI - Baja</v>
      </c>
      <c r="AM128" s="217" t="str">
        <f>+VLOOKUP(AL128,'[4]Conveciones Riesgo Ajustada'!$C$29:$D$36,2,0)</f>
        <v>Reducir el riesgo</v>
      </c>
      <c r="AN128" s="168" t="s">
        <v>1489</v>
      </c>
      <c r="AO128" s="418">
        <v>1</v>
      </c>
      <c r="AP128" s="272" t="s">
        <v>1490</v>
      </c>
      <c r="AQ128" s="174" t="s">
        <v>625</v>
      </c>
      <c r="AR128" s="188">
        <v>43497</v>
      </c>
      <c r="AS128" s="188">
        <v>43829</v>
      </c>
      <c r="AT128" s="174" t="s">
        <v>1491</v>
      </c>
      <c r="AU128" s="189">
        <v>43565</v>
      </c>
      <c r="AV128" s="183" t="s">
        <v>3153</v>
      </c>
      <c r="AW128" s="197">
        <v>0.33</v>
      </c>
      <c r="AX128" s="248">
        <v>43591</v>
      </c>
      <c r="AY128" s="247" t="s">
        <v>3044</v>
      </c>
      <c r="AZ128" s="306">
        <v>43698</v>
      </c>
      <c r="BA128" s="332" t="s">
        <v>3154</v>
      </c>
      <c r="BB128" s="541">
        <v>0.66</v>
      </c>
      <c r="BC128" s="248">
        <v>43714</v>
      </c>
      <c r="BD128" s="247" t="s">
        <v>3044</v>
      </c>
      <c r="BE128" s="554" t="s">
        <v>2808</v>
      </c>
      <c r="BF128" s="345" t="s">
        <v>2811</v>
      </c>
      <c r="BG128" s="343">
        <v>1</v>
      </c>
      <c r="BH128" s="343">
        <v>1</v>
      </c>
      <c r="BI128" s="248">
        <v>43815</v>
      </c>
      <c r="BJ128" s="247" t="s">
        <v>3044</v>
      </c>
      <c r="BK128" s="148"/>
      <c r="BL128" s="148"/>
      <c r="BM128" s="149"/>
      <c r="BN128" s="149"/>
      <c r="BO128" s="149"/>
      <c r="BP128" s="149"/>
    </row>
    <row r="129" spans="1:68" ht="69.95" customHeight="1" x14ac:dyDescent="0.2">
      <c r="A129" s="271">
        <v>5</v>
      </c>
      <c r="B129" s="271" t="s">
        <v>93</v>
      </c>
      <c r="C129" s="271" t="str">
        <f>IFERROR(+VLOOKUP(B129,'[4]Tablas de apoyo'!$C10:$D22,2,0),"")</f>
        <v xml:space="preserve">Planificar e implementar estrategias de manejo  que permitan tener un sistema de Parques efectivamente gestionado. </v>
      </c>
      <c r="D129" s="271" t="s">
        <v>572</v>
      </c>
      <c r="E129" s="273" t="s">
        <v>1472</v>
      </c>
      <c r="F129" s="272" t="s">
        <v>1492</v>
      </c>
      <c r="G129" s="273" t="s">
        <v>1493</v>
      </c>
      <c r="H129" s="273" t="s">
        <v>1494</v>
      </c>
      <c r="I129" s="271" t="s">
        <v>14</v>
      </c>
      <c r="J129" s="271" t="s">
        <v>1495</v>
      </c>
      <c r="K129" s="171">
        <v>3</v>
      </c>
      <c r="L129" s="171">
        <v>5</v>
      </c>
      <c r="M129" s="172">
        <f t="shared" si="110"/>
        <v>15</v>
      </c>
      <c r="N129" s="172" t="str">
        <f t="shared" si="111"/>
        <v>35</v>
      </c>
      <c r="O129" s="172" t="str">
        <f>+IF(D129="Institucional",VLOOKUP(N129,'[4]Conveciones Riesgo Ajustada'!$D$10:$F$25,2,0),VLOOKUP(N129,'[4]Conveciones Riesgo Ajustada'!$D$10:$F$25,3,0))</f>
        <v>RI - Alta</v>
      </c>
      <c r="P129" s="174" t="s">
        <v>1496</v>
      </c>
      <c r="Q129" s="171" t="s">
        <v>599</v>
      </c>
      <c r="R129" s="184" t="s">
        <v>139</v>
      </c>
      <c r="S129" s="185" t="str">
        <f t="shared" si="92"/>
        <v>15</v>
      </c>
      <c r="T129" s="184" t="s">
        <v>139</v>
      </c>
      <c r="U129" s="185" t="str">
        <f t="shared" si="93"/>
        <v>15</v>
      </c>
      <c r="V129" s="184" t="s">
        <v>139</v>
      </c>
      <c r="W129" s="185" t="str">
        <f t="shared" si="94"/>
        <v>20</v>
      </c>
      <c r="X129" s="184" t="s">
        <v>139</v>
      </c>
      <c r="Y129" s="185" t="str">
        <f t="shared" si="95"/>
        <v>20</v>
      </c>
      <c r="Z129" s="184" t="s">
        <v>139</v>
      </c>
      <c r="AA129" s="185" t="str">
        <f t="shared" si="96"/>
        <v>30</v>
      </c>
      <c r="AB129" s="184">
        <f t="shared" si="97"/>
        <v>100</v>
      </c>
      <c r="AC129" s="184" t="s">
        <v>605</v>
      </c>
      <c r="AD129" s="185">
        <f t="shared" si="98"/>
        <v>2</v>
      </c>
      <c r="AE129" s="185">
        <f t="shared" si="99"/>
        <v>0</v>
      </c>
      <c r="AF129" s="184">
        <f t="shared" ref="AF129:AG129" si="117">SUM(AD129:AD130)</f>
        <v>4</v>
      </c>
      <c r="AG129" s="184">
        <f t="shared" si="117"/>
        <v>0</v>
      </c>
      <c r="AH129" s="185">
        <f t="shared" si="113"/>
        <v>1</v>
      </c>
      <c r="AI129" s="185">
        <f t="shared" si="114"/>
        <v>5</v>
      </c>
      <c r="AJ129" s="172">
        <f t="shared" si="115"/>
        <v>5</v>
      </c>
      <c r="AK129" s="172" t="str">
        <f t="shared" si="116"/>
        <v>15</v>
      </c>
      <c r="AL129" s="172" t="str">
        <f>+IF(D129="Institucional",VLOOKUP(AK129,'[4]Conveciones Riesgo Ajustada'!$D$10:$F$25,2,0),VLOOKUP(AK129,'[4]Conveciones Riesgo Ajustada'!$D$10:$F$25,3,0))</f>
        <v>RI - Baja</v>
      </c>
      <c r="AM129" s="186" t="str">
        <f>+VLOOKUP(AL129,'[4]Conveciones Riesgo Ajustada'!$C$29:$D$36,2,0)</f>
        <v>Reducir el riesgo</v>
      </c>
      <c r="AN129" s="168" t="s">
        <v>1497</v>
      </c>
      <c r="AO129" s="418">
        <v>1</v>
      </c>
      <c r="AP129" s="426" t="s">
        <v>1498</v>
      </c>
      <c r="AQ129" s="212" t="s">
        <v>625</v>
      </c>
      <c r="AR129" s="213">
        <v>43497</v>
      </c>
      <c r="AS129" s="213">
        <v>43829</v>
      </c>
      <c r="AT129" s="174" t="s">
        <v>1499</v>
      </c>
      <c r="AU129" s="189">
        <v>43565</v>
      </c>
      <c r="AV129" s="183" t="s">
        <v>3155</v>
      </c>
      <c r="AW129" s="197">
        <v>0</v>
      </c>
      <c r="AX129" s="248">
        <v>43588</v>
      </c>
      <c r="AY129" s="538" t="s">
        <v>2432</v>
      </c>
      <c r="AZ129" s="306">
        <v>43698</v>
      </c>
      <c r="BA129" s="292" t="s">
        <v>3156</v>
      </c>
      <c r="BB129" s="293">
        <v>0.5</v>
      </c>
      <c r="BC129" s="248">
        <v>43714</v>
      </c>
      <c r="BD129" s="247" t="s">
        <v>3044</v>
      </c>
      <c r="BE129" s="554">
        <v>43797</v>
      </c>
      <c r="BF129" s="330" t="s">
        <v>3157</v>
      </c>
      <c r="BG129" s="422">
        <v>1</v>
      </c>
      <c r="BH129" s="422">
        <v>1</v>
      </c>
      <c r="BI129" s="248">
        <v>43815</v>
      </c>
      <c r="BJ129" s="247" t="s">
        <v>3044</v>
      </c>
      <c r="BK129" s="148"/>
      <c r="BL129" s="148"/>
      <c r="BM129" s="149"/>
      <c r="BN129" s="149"/>
      <c r="BO129" s="149"/>
      <c r="BP129" s="149"/>
    </row>
    <row r="130" spans="1:68" ht="69.95" customHeight="1" x14ac:dyDescent="0.2">
      <c r="A130" s="271">
        <v>5</v>
      </c>
      <c r="B130" s="271" t="s">
        <v>93</v>
      </c>
      <c r="C130" s="271" t="str">
        <f>IFERROR(+VLOOKUP(B130,'[4]Tablas de apoyo'!$C10:$D22,2,0),"")</f>
        <v xml:space="preserve">Planificar e implementar estrategias de manejo  que permitan tener un sistema de Parques efectivamente gestionado. </v>
      </c>
      <c r="D130" s="271" t="s">
        <v>572</v>
      </c>
      <c r="E130" s="273" t="s">
        <v>1472</v>
      </c>
      <c r="F130" s="272" t="s">
        <v>1492</v>
      </c>
      <c r="G130" s="273" t="s">
        <v>1493</v>
      </c>
      <c r="H130" s="273" t="s">
        <v>1494</v>
      </c>
      <c r="I130" s="271" t="s">
        <v>14</v>
      </c>
      <c r="J130" s="271" t="s">
        <v>1495</v>
      </c>
      <c r="K130" s="171"/>
      <c r="L130" s="171"/>
      <c r="M130" s="172"/>
      <c r="N130" s="172"/>
      <c r="O130" s="172"/>
      <c r="P130" s="174" t="s">
        <v>1500</v>
      </c>
      <c r="Q130" s="171" t="s">
        <v>599</v>
      </c>
      <c r="R130" s="184" t="s">
        <v>139</v>
      </c>
      <c r="S130" s="185" t="str">
        <f t="shared" si="92"/>
        <v>15</v>
      </c>
      <c r="T130" s="184" t="s">
        <v>139</v>
      </c>
      <c r="U130" s="185" t="str">
        <f t="shared" si="93"/>
        <v>15</v>
      </c>
      <c r="V130" s="184" t="s">
        <v>139</v>
      </c>
      <c r="W130" s="185" t="str">
        <f t="shared" si="94"/>
        <v>20</v>
      </c>
      <c r="X130" s="184" t="s">
        <v>139</v>
      </c>
      <c r="Y130" s="185" t="str">
        <f t="shared" si="95"/>
        <v>20</v>
      </c>
      <c r="Z130" s="184" t="s">
        <v>139</v>
      </c>
      <c r="AA130" s="185" t="str">
        <f t="shared" si="96"/>
        <v>30</v>
      </c>
      <c r="AB130" s="184">
        <f t="shared" si="97"/>
        <v>100</v>
      </c>
      <c r="AC130" s="184" t="s">
        <v>605</v>
      </c>
      <c r="AD130" s="185">
        <f t="shared" si="98"/>
        <v>2</v>
      </c>
      <c r="AE130" s="185">
        <f t="shared" si="99"/>
        <v>0</v>
      </c>
      <c r="AF130" s="184"/>
      <c r="AG130" s="184"/>
      <c r="AH130" s="185"/>
      <c r="AI130" s="185"/>
      <c r="AJ130" s="172"/>
      <c r="AK130" s="172"/>
      <c r="AL130" s="172"/>
      <c r="AM130" s="186"/>
      <c r="AN130" s="272" t="s">
        <v>1497</v>
      </c>
      <c r="AO130" s="418"/>
      <c r="AP130" s="426" t="s">
        <v>1498</v>
      </c>
      <c r="AQ130" s="212" t="s">
        <v>625</v>
      </c>
      <c r="AR130" s="213"/>
      <c r="AS130" s="213"/>
      <c r="AT130" s="199"/>
      <c r="AU130" s="189">
        <v>43565</v>
      </c>
      <c r="AV130" s="183" t="s">
        <v>3155</v>
      </c>
      <c r="AW130" s="197">
        <v>0</v>
      </c>
      <c r="AX130" s="231"/>
      <c r="AY130" s="344"/>
      <c r="AZ130" s="357"/>
      <c r="BA130" s="358"/>
      <c r="BB130" s="359"/>
      <c r="BC130" s="231"/>
      <c r="BD130" s="253"/>
      <c r="BE130" s="555"/>
      <c r="BF130" s="253"/>
      <c r="BG130" s="253"/>
      <c r="BH130" s="253"/>
      <c r="BI130" s="208"/>
      <c r="BJ130" s="208"/>
      <c r="BK130" s="148"/>
      <c r="BL130" s="148"/>
      <c r="BM130" s="149"/>
      <c r="BN130" s="149"/>
      <c r="BO130" s="149"/>
      <c r="BP130" s="149"/>
    </row>
    <row r="131" spans="1:68" ht="69.95" customHeight="1" x14ac:dyDescent="0.2">
      <c r="A131" s="271">
        <v>5</v>
      </c>
      <c r="B131" s="271" t="s">
        <v>93</v>
      </c>
      <c r="C131" s="271" t="str">
        <f>IFERROR(+VLOOKUP(B131,'[4]Tablas de apoyo'!$C10:$D22,2,0),"")</f>
        <v xml:space="preserve">Planificar e implementar estrategias de manejo  que permitan tener un sistema de Parques efectivamente gestionado. </v>
      </c>
      <c r="D131" s="271" t="s">
        <v>572</v>
      </c>
      <c r="E131" s="272" t="s">
        <v>1472</v>
      </c>
      <c r="F131" s="272" t="s">
        <v>1501</v>
      </c>
      <c r="G131" s="272" t="s">
        <v>1502</v>
      </c>
      <c r="H131" s="272" t="s">
        <v>1503</v>
      </c>
      <c r="I131" s="271" t="s">
        <v>14</v>
      </c>
      <c r="J131" s="263" t="s">
        <v>949</v>
      </c>
      <c r="K131" s="171">
        <v>3</v>
      </c>
      <c r="L131" s="171">
        <v>5</v>
      </c>
      <c r="M131" s="172">
        <f t="shared" ref="M131:M132" si="118">IF(K131&gt;=1,(K131*L131)," ")</f>
        <v>15</v>
      </c>
      <c r="N131" s="172" t="str">
        <f t="shared" ref="N131:N132" si="119">+CONCATENATE(K131,L131)</f>
        <v>35</v>
      </c>
      <c r="O131" s="173" t="str">
        <f>+IF(D131="Institucional",VLOOKUP(N131,'[4]Conveciones Riesgo Ajustada'!$D$10:$F$25,2,0),VLOOKUP(N131,'[4]Conveciones Riesgo Ajustada'!$D$10:$F$25,3,0))</f>
        <v>RI - Alta</v>
      </c>
      <c r="P131" s="174" t="s">
        <v>1504</v>
      </c>
      <c r="Q131" s="171" t="s">
        <v>599</v>
      </c>
      <c r="R131" s="184" t="s">
        <v>139</v>
      </c>
      <c r="S131" s="185" t="str">
        <f t="shared" si="92"/>
        <v>15</v>
      </c>
      <c r="T131" s="184" t="s">
        <v>139</v>
      </c>
      <c r="U131" s="185" t="str">
        <f t="shared" si="93"/>
        <v>15</v>
      </c>
      <c r="V131" s="184" t="s">
        <v>139</v>
      </c>
      <c r="W131" s="185" t="str">
        <f t="shared" si="94"/>
        <v>20</v>
      </c>
      <c r="X131" s="184" t="s">
        <v>139</v>
      </c>
      <c r="Y131" s="185" t="str">
        <f t="shared" si="95"/>
        <v>20</v>
      </c>
      <c r="Z131" s="184" t="s">
        <v>139</v>
      </c>
      <c r="AA131" s="185" t="str">
        <f t="shared" si="96"/>
        <v>30</v>
      </c>
      <c r="AB131" s="184">
        <f t="shared" si="97"/>
        <v>100</v>
      </c>
      <c r="AC131" s="184" t="s">
        <v>605</v>
      </c>
      <c r="AD131" s="185">
        <f t="shared" si="98"/>
        <v>2</v>
      </c>
      <c r="AE131" s="185">
        <f t="shared" si="99"/>
        <v>0</v>
      </c>
      <c r="AF131" s="211">
        <f t="shared" ref="AF131:AG131" si="120">SUM(AD131)</f>
        <v>2</v>
      </c>
      <c r="AG131" s="211">
        <f t="shared" si="120"/>
        <v>0</v>
      </c>
      <c r="AH131" s="207">
        <f t="shared" ref="AH131:AH132" si="121">IF(K131-AF131&lt;=1,1,K131-AF131)</f>
        <v>1</v>
      </c>
      <c r="AI131" s="207">
        <f t="shared" ref="AI131:AI132" si="122">IF(L131-AG131&lt;=3,3,L131-AG131)</f>
        <v>5</v>
      </c>
      <c r="AJ131" s="172">
        <f t="shared" ref="AJ131:AJ132" si="123">IFERROR(IF(M131&gt;=1,(AH131*AI131)," ")," ")</f>
        <v>5</v>
      </c>
      <c r="AK131" s="172" t="str">
        <f t="shared" ref="AK131:AK132" si="124">+CONCATENATE(AH131,AI131)</f>
        <v>15</v>
      </c>
      <c r="AL131" s="173" t="str">
        <f>+IF(D131="Institucional",VLOOKUP(AK131,'[4]Conveciones Riesgo Ajustada'!$D$10:$F$25,2,0),VLOOKUP(AK131,'[4]Conveciones Riesgo Ajustada'!$D$10:$F$25,3,0))</f>
        <v>RI - Baja</v>
      </c>
      <c r="AM131" s="217" t="str">
        <f>+VLOOKUP(AL131,'[4]Conveciones Riesgo Ajustada'!$C$29:$D$36,2,0)</f>
        <v>Reducir el riesgo</v>
      </c>
      <c r="AN131" s="168" t="s">
        <v>1505</v>
      </c>
      <c r="AO131" s="418">
        <v>1</v>
      </c>
      <c r="AP131" s="426" t="s">
        <v>1506</v>
      </c>
      <c r="AQ131" s="199" t="s">
        <v>625</v>
      </c>
      <c r="AR131" s="188">
        <v>43497</v>
      </c>
      <c r="AS131" s="188">
        <v>43829</v>
      </c>
      <c r="AT131" s="174" t="s">
        <v>1507</v>
      </c>
      <c r="AU131" s="189">
        <v>43773</v>
      </c>
      <c r="AV131" s="183" t="s">
        <v>3158</v>
      </c>
      <c r="AW131" s="197">
        <v>0.2</v>
      </c>
      <c r="AX131" s="248">
        <v>43591</v>
      </c>
      <c r="AY131" s="247" t="s">
        <v>3044</v>
      </c>
      <c r="AZ131" s="306">
        <v>43698</v>
      </c>
      <c r="BA131" s="292" t="s">
        <v>3159</v>
      </c>
      <c r="BB131" s="294">
        <v>0.65</v>
      </c>
      <c r="BC131" s="248">
        <v>43714</v>
      </c>
      <c r="BD131" s="247" t="s">
        <v>3044</v>
      </c>
      <c r="BE131" s="231">
        <v>43796</v>
      </c>
      <c r="BF131" s="336" t="s">
        <v>3160</v>
      </c>
      <c r="BG131" s="223">
        <v>0.9</v>
      </c>
      <c r="BH131" s="223">
        <v>0.9</v>
      </c>
      <c r="BI131" s="248">
        <v>43815</v>
      </c>
      <c r="BJ131" s="536" t="s">
        <v>2430</v>
      </c>
      <c r="BK131" s="148"/>
      <c r="BL131" s="148"/>
      <c r="BM131" s="149"/>
      <c r="BN131" s="149"/>
      <c r="BO131" s="149"/>
      <c r="BP131" s="149"/>
    </row>
    <row r="132" spans="1:68" ht="69.95" customHeight="1" x14ac:dyDescent="0.2">
      <c r="A132" s="271">
        <v>5</v>
      </c>
      <c r="B132" s="276" t="s">
        <v>93</v>
      </c>
      <c r="C132" s="276" t="str">
        <f>IFERROR(+VLOOKUP(B132,'[4]Tablas de apoyo'!$C11:$D23,2,0),"")</f>
        <v xml:space="preserve">Planificar e implementar estrategias de manejo  que permitan tener un sistema de Parques efectivamente gestionado. </v>
      </c>
      <c r="D132" s="271" t="s">
        <v>572</v>
      </c>
      <c r="E132" s="273" t="s">
        <v>1472</v>
      </c>
      <c r="F132" s="272" t="s">
        <v>1508</v>
      </c>
      <c r="G132" s="273" t="s">
        <v>1509</v>
      </c>
      <c r="H132" s="273" t="s">
        <v>1510</v>
      </c>
      <c r="I132" s="271" t="s">
        <v>14</v>
      </c>
      <c r="J132" s="539" t="s">
        <v>1511</v>
      </c>
      <c r="K132" s="171">
        <v>3</v>
      </c>
      <c r="L132" s="171">
        <v>5</v>
      </c>
      <c r="M132" s="172">
        <f t="shared" si="118"/>
        <v>15</v>
      </c>
      <c r="N132" s="172" t="str">
        <f t="shared" si="119"/>
        <v>35</v>
      </c>
      <c r="O132" s="172" t="str">
        <f>+IF(D132="Institucional",VLOOKUP(N132,'[4]Conveciones Riesgo Ajustada'!$D$10:$F$25,2,0),VLOOKUP(N132,'[4]Conveciones Riesgo Ajustada'!$D$10:$F$25,3,0))</f>
        <v>RI - Alta</v>
      </c>
      <c r="P132" s="199" t="s">
        <v>1512</v>
      </c>
      <c r="Q132" s="171" t="s">
        <v>599</v>
      </c>
      <c r="R132" s="184" t="s">
        <v>139</v>
      </c>
      <c r="S132" s="185" t="str">
        <f t="shared" si="92"/>
        <v>15</v>
      </c>
      <c r="T132" s="184" t="s">
        <v>139</v>
      </c>
      <c r="U132" s="185" t="str">
        <f t="shared" si="93"/>
        <v>15</v>
      </c>
      <c r="V132" s="184" t="s">
        <v>139</v>
      </c>
      <c r="W132" s="185" t="str">
        <f t="shared" si="94"/>
        <v>20</v>
      </c>
      <c r="X132" s="184" t="s">
        <v>139</v>
      </c>
      <c r="Y132" s="185" t="str">
        <f t="shared" si="95"/>
        <v>20</v>
      </c>
      <c r="Z132" s="184" t="s">
        <v>139</v>
      </c>
      <c r="AA132" s="185" t="str">
        <f t="shared" si="96"/>
        <v>30</v>
      </c>
      <c r="AB132" s="184">
        <f t="shared" si="97"/>
        <v>100</v>
      </c>
      <c r="AC132" s="184" t="s">
        <v>605</v>
      </c>
      <c r="AD132" s="185">
        <f t="shared" si="98"/>
        <v>2</v>
      </c>
      <c r="AE132" s="185">
        <f t="shared" si="99"/>
        <v>0</v>
      </c>
      <c r="AF132" s="184">
        <f t="shared" ref="AF132:AG132" si="125">SUM(AD132:AD133)</f>
        <v>4</v>
      </c>
      <c r="AG132" s="184">
        <f t="shared" si="125"/>
        <v>0</v>
      </c>
      <c r="AH132" s="185">
        <f t="shared" si="121"/>
        <v>1</v>
      </c>
      <c r="AI132" s="185">
        <f t="shared" si="122"/>
        <v>5</v>
      </c>
      <c r="AJ132" s="172">
        <f t="shared" si="123"/>
        <v>5</v>
      </c>
      <c r="AK132" s="172" t="str">
        <f t="shared" si="124"/>
        <v>15</v>
      </c>
      <c r="AL132" s="172" t="str">
        <f>+IF(D132="Institucional",VLOOKUP(AK132,'[4]Conveciones Riesgo Ajustada'!$D$10:$F$25,2,0),VLOOKUP(AK132,'[4]Conveciones Riesgo Ajustada'!$D$10:$F$25,3,0))</f>
        <v>RI - Baja</v>
      </c>
      <c r="AM132" s="186" t="str">
        <f>+VLOOKUP(AL132,'[4]Conveciones Riesgo Ajustada'!$C$29:$D$36,2,0)</f>
        <v>Reducir el riesgo</v>
      </c>
      <c r="AN132" s="168" t="s">
        <v>1513</v>
      </c>
      <c r="AO132" s="420">
        <v>1</v>
      </c>
      <c r="AP132" s="273" t="s">
        <v>1514</v>
      </c>
      <c r="AQ132" s="198" t="s">
        <v>625</v>
      </c>
      <c r="AR132" s="213">
        <v>43497</v>
      </c>
      <c r="AS132" s="213">
        <v>43829</v>
      </c>
      <c r="AT132" s="174" t="s">
        <v>959</v>
      </c>
      <c r="AU132" s="189">
        <v>43567</v>
      </c>
      <c r="AV132" s="183" t="s">
        <v>3161</v>
      </c>
      <c r="AW132" s="197">
        <v>0.33</v>
      </c>
      <c r="AX132" s="248">
        <v>43591</v>
      </c>
      <c r="AY132" s="247" t="s">
        <v>3044</v>
      </c>
      <c r="AZ132" s="288">
        <v>43698</v>
      </c>
      <c r="BA132" s="292" t="s">
        <v>3162</v>
      </c>
      <c r="BB132" s="303">
        <v>0.7</v>
      </c>
      <c r="BC132" s="248">
        <v>43714</v>
      </c>
      <c r="BD132" s="247" t="s">
        <v>3044</v>
      </c>
      <c r="BE132" s="231">
        <v>43796</v>
      </c>
      <c r="BF132" s="336" t="s">
        <v>2812</v>
      </c>
      <c r="BG132" s="421">
        <v>0</v>
      </c>
      <c r="BH132" s="421">
        <v>0.7</v>
      </c>
      <c r="BI132" s="248">
        <v>43815</v>
      </c>
      <c r="BJ132" s="538" t="s">
        <v>2432</v>
      </c>
      <c r="BK132" s="148"/>
      <c r="BL132" s="148"/>
      <c r="BM132" s="149"/>
      <c r="BN132" s="149"/>
      <c r="BO132" s="149"/>
      <c r="BP132" s="149"/>
    </row>
    <row r="133" spans="1:68" ht="69.95" customHeight="1" x14ac:dyDescent="0.2">
      <c r="A133" s="271">
        <v>5</v>
      </c>
      <c r="B133" s="276" t="s">
        <v>93</v>
      </c>
      <c r="C133" s="276" t="str">
        <f>IFERROR(+VLOOKUP(B133,'[4]Tablas de apoyo'!$C12:$D24,2,0),"")</f>
        <v xml:space="preserve">Planificar e implementar estrategias de manejo  que permitan tener un sistema de Parques efectivamente gestionado. </v>
      </c>
      <c r="D133" s="271" t="s">
        <v>572</v>
      </c>
      <c r="E133" s="273" t="s">
        <v>1472</v>
      </c>
      <c r="F133" s="272" t="s">
        <v>1508</v>
      </c>
      <c r="G133" s="273" t="s">
        <v>1509</v>
      </c>
      <c r="H133" s="273" t="s">
        <v>1510</v>
      </c>
      <c r="I133" s="271" t="s">
        <v>14</v>
      </c>
      <c r="J133" s="276" t="s">
        <v>1511</v>
      </c>
      <c r="K133" s="171"/>
      <c r="L133" s="171"/>
      <c r="M133" s="172"/>
      <c r="N133" s="172"/>
      <c r="O133" s="172"/>
      <c r="P133" s="174" t="s">
        <v>1515</v>
      </c>
      <c r="Q133" s="171" t="s">
        <v>599</v>
      </c>
      <c r="R133" s="184" t="s">
        <v>139</v>
      </c>
      <c r="S133" s="185" t="str">
        <f t="shared" si="92"/>
        <v>15</v>
      </c>
      <c r="T133" s="184" t="s">
        <v>139</v>
      </c>
      <c r="U133" s="185" t="str">
        <f t="shared" si="93"/>
        <v>15</v>
      </c>
      <c r="V133" s="184" t="s">
        <v>139</v>
      </c>
      <c r="W133" s="185" t="str">
        <f t="shared" si="94"/>
        <v>20</v>
      </c>
      <c r="X133" s="184" t="s">
        <v>139</v>
      </c>
      <c r="Y133" s="185" t="str">
        <f t="shared" si="95"/>
        <v>20</v>
      </c>
      <c r="Z133" s="184" t="s">
        <v>139</v>
      </c>
      <c r="AA133" s="185" t="str">
        <f t="shared" si="96"/>
        <v>30</v>
      </c>
      <c r="AB133" s="184">
        <f t="shared" si="97"/>
        <v>100</v>
      </c>
      <c r="AC133" s="184" t="s">
        <v>605</v>
      </c>
      <c r="AD133" s="185">
        <f t="shared" si="98"/>
        <v>2</v>
      </c>
      <c r="AE133" s="185">
        <f t="shared" si="99"/>
        <v>0</v>
      </c>
      <c r="AF133" s="184"/>
      <c r="AG133" s="184"/>
      <c r="AH133" s="185"/>
      <c r="AI133" s="185"/>
      <c r="AJ133" s="172"/>
      <c r="AK133" s="172"/>
      <c r="AL133" s="172"/>
      <c r="AM133" s="186"/>
      <c r="AN133" s="272" t="s">
        <v>1513</v>
      </c>
      <c r="AO133" s="420"/>
      <c r="AP133" s="273" t="s">
        <v>1514</v>
      </c>
      <c r="AQ133" s="198" t="s">
        <v>625</v>
      </c>
      <c r="AR133" s="213">
        <v>43497</v>
      </c>
      <c r="AS133" s="213">
        <v>43829</v>
      </c>
      <c r="AT133" s="174" t="s">
        <v>959</v>
      </c>
      <c r="AU133" s="189">
        <v>43567</v>
      </c>
      <c r="AV133" s="183" t="s">
        <v>3161</v>
      </c>
      <c r="AW133" s="197">
        <v>0.33</v>
      </c>
      <c r="AX133" s="189"/>
      <c r="AY133" s="208"/>
      <c r="AZ133" s="357"/>
      <c r="BA133" s="358"/>
      <c r="BB133" s="359"/>
      <c r="BC133" s="231"/>
      <c r="BD133" s="253"/>
      <c r="BE133" s="555"/>
      <c r="BF133" s="253"/>
      <c r="BG133" s="253"/>
      <c r="BH133" s="253"/>
      <c r="BI133" s="208"/>
      <c r="BJ133" s="208"/>
      <c r="BK133" s="148"/>
      <c r="BL133" s="148"/>
      <c r="BM133" s="149"/>
      <c r="BN133" s="149"/>
      <c r="BO133" s="149"/>
      <c r="BP133" s="149"/>
    </row>
    <row r="134" spans="1:68" ht="69.95" customHeight="1" x14ac:dyDescent="0.2">
      <c r="A134" s="271">
        <v>5</v>
      </c>
      <c r="B134" s="271" t="s">
        <v>93</v>
      </c>
      <c r="C134" s="271" t="str">
        <f>IFERROR(+VLOOKUP(B134,'[4]Tablas de apoyo'!$C10:$D22,2,0),"")</f>
        <v xml:space="preserve">Planificar e implementar estrategias de manejo  que permitan tener un sistema de Parques efectivamente gestionado. </v>
      </c>
      <c r="D134" s="271" t="s">
        <v>572</v>
      </c>
      <c r="E134" s="273" t="s">
        <v>1472</v>
      </c>
      <c r="F134" s="272" t="s">
        <v>1516</v>
      </c>
      <c r="G134" s="273" t="s">
        <v>1517</v>
      </c>
      <c r="H134" s="273" t="s">
        <v>1518</v>
      </c>
      <c r="I134" s="271" t="s">
        <v>14</v>
      </c>
      <c r="J134" s="539" t="s">
        <v>931</v>
      </c>
      <c r="K134" s="171">
        <v>3</v>
      </c>
      <c r="L134" s="171">
        <v>5</v>
      </c>
      <c r="M134" s="172">
        <f>IF(K134&gt;=1,(K134*L134)," ")</f>
        <v>15</v>
      </c>
      <c r="N134" s="172" t="str">
        <f>+CONCATENATE(K134,L134)</f>
        <v>35</v>
      </c>
      <c r="O134" s="172" t="str">
        <f>+IF(D134="Institucional",VLOOKUP(N134,'[4]Conveciones Riesgo Ajustada'!$D$10:$F$25,2,0),VLOOKUP(N134,'[4]Conveciones Riesgo Ajustada'!$D$10:$F$25,3,0))</f>
        <v>RI - Alta</v>
      </c>
      <c r="P134" s="174" t="s">
        <v>1519</v>
      </c>
      <c r="Q134" s="171" t="s">
        <v>599</v>
      </c>
      <c r="R134" s="184" t="s">
        <v>139</v>
      </c>
      <c r="S134" s="185" t="str">
        <f t="shared" si="92"/>
        <v>15</v>
      </c>
      <c r="T134" s="184" t="s">
        <v>139</v>
      </c>
      <c r="U134" s="185" t="str">
        <f t="shared" si="93"/>
        <v>15</v>
      </c>
      <c r="V134" s="184" t="s">
        <v>139</v>
      </c>
      <c r="W134" s="185" t="str">
        <f t="shared" si="94"/>
        <v>20</v>
      </c>
      <c r="X134" s="184" t="s">
        <v>139</v>
      </c>
      <c r="Y134" s="185" t="str">
        <f t="shared" si="95"/>
        <v>20</v>
      </c>
      <c r="Z134" s="184" t="s">
        <v>139</v>
      </c>
      <c r="AA134" s="185" t="str">
        <f t="shared" si="96"/>
        <v>30</v>
      </c>
      <c r="AB134" s="184">
        <f t="shared" si="97"/>
        <v>100</v>
      </c>
      <c r="AC134" s="184" t="s">
        <v>605</v>
      </c>
      <c r="AD134" s="185">
        <f t="shared" si="98"/>
        <v>2</v>
      </c>
      <c r="AE134" s="185">
        <f t="shared" si="99"/>
        <v>0</v>
      </c>
      <c r="AF134" s="184">
        <f t="shared" ref="AF134:AG134" si="126">SUM(AD134:AD136)</f>
        <v>6</v>
      </c>
      <c r="AG134" s="184">
        <f t="shared" si="126"/>
        <v>0</v>
      </c>
      <c r="AH134" s="185">
        <f>IF(K134-AF134&lt;=1,1,K134-AF134)</f>
        <v>1</v>
      </c>
      <c r="AI134" s="185">
        <f>IF(L134-AG134&lt;=3,3,L134-AG134)</f>
        <v>5</v>
      </c>
      <c r="AJ134" s="172">
        <f>IFERROR(IF(M134&gt;=1,(AH134*AI134)," ")," ")</f>
        <v>5</v>
      </c>
      <c r="AK134" s="172" t="str">
        <f>+CONCATENATE(AH134,AI134)</f>
        <v>15</v>
      </c>
      <c r="AL134" s="172" t="str">
        <f>+IF(D134="Institucional",VLOOKUP(AK134,'[4]Conveciones Riesgo Ajustada'!$D$10:$F$25,2,0),VLOOKUP(AK134,'[4]Conveciones Riesgo Ajustada'!$D$10:$F$25,3,0))</f>
        <v>RI - Baja</v>
      </c>
      <c r="AM134" s="186" t="str">
        <f>+VLOOKUP(AL134,'[4]Conveciones Riesgo Ajustada'!$C$29:$D$36,2,0)</f>
        <v>Reducir el riesgo</v>
      </c>
      <c r="AN134" s="168" t="s">
        <v>1520</v>
      </c>
      <c r="AO134" s="418">
        <v>1</v>
      </c>
      <c r="AP134" s="273" t="s">
        <v>1521</v>
      </c>
      <c r="AQ134" s="212" t="s">
        <v>625</v>
      </c>
      <c r="AR134" s="213">
        <v>43497</v>
      </c>
      <c r="AS134" s="213">
        <v>43829</v>
      </c>
      <c r="AT134" s="174" t="s">
        <v>959</v>
      </c>
      <c r="AU134" s="203">
        <v>43572</v>
      </c>
      <c r="AV134" s="204" t="s">
        <v>3163</v>
      </c>
      <c r="AW134" s="196">
        <v>0.25</v>
      </c>
      <c r="AX134" s="248">
        <v>43591</v>
      </c>
      <c r="AY134" s="247" t="s">
        <v>3044</v>
      </c>
      <c r="AZ134" s="306" t="s">
        <v>2610</v>
      </c>
      <c r="BA134" s="298" t="s">
        <v>2611</v>
      </c>
      <c r="BB134" s="541">
        <v>0.63</v>
      </c>
      <c r="BC134" s="248">
        <v>43714</v>
      </c>
      <c r="BD134" s="247" t="s">
        <v>3044</v>
      </c>
      <c r="BE134" s="554">
        <v>43771</v>
      </c>
      <c r="BF134" s="338" t="s">
        <v>2803</v>
      </c>
      <c r="BG134" s="420">
        <v>0</v>
      </c>
      <c r="BH134" s="420">
        <v>0.63</v>
      </c>
      <c r="BI134" s="248">
        <v>43815</v>
      </c>
      <c r="BJ134" s="533" t="s">
        <v>3198</v>
      </c>
      <c r="BK134" s="148"/>
      <c r="BL134" s="148"/>
      <c r="BM134" s="149"/>
      <c r="BN134" s="149"/>
      <c r="BO134" s="149"/>
      <c r="BP134" s="149"/>
    </row>
    <row r="135" spans="1:68" ht="69.95" customHeight="1" x14ac:dyDescent="0.2">
      <c r="A135" s="271">
        <v>5</v>
      </c>
      <c r="B135" s="271" t="s">
        <v>93</v>
      </c>
      <c r="C135" s="271" t="str">
        <f>IFERROR(+VLOOKUP(B135,'[4]Tablas de apoyo'!$C11:$D23,2,0),"")</f>
        <v xml:space="preserve">Planificar e implementar estrategias de manejo  que permitan tener un sistema de Parques efectivamente gestionado. </v>
      </c>
      <c r="D135" s="271" t="s">
        <v>572</v>
      </c>
      <c r="E135" s="273" t="s">
        <v>1472</v>
      </c>
      <c r="F135" s="272" t="s">
        <v>1516</v>
      </c>
      <c r="G135" s="273" t="s">
        <v>1517</v>
      </c>
      <c r="H135" s="273" t="s">
        <v>1518</v>
      </c>
      <c r="I135" s="271" t="s">
        <v>14</v>
      </c>
      <c r="J135" s="276" t="s">
        <v>931</v>
      </c>
      <c r="K135" s="171"/>
      <c r="L135" s="171"/>
      <c r="M135" s="172"/>
      <c r="N135" s="172"/>
      <c r="O135" s="172"/>
      <c r="P135" s="174" t="s">
        <v>1522</v>
      </c>
      <c r="Q135" s="171" t="s">
        <v>599</v>
      </c>
      <c r="R135" s="184" t="s">
        <v>139</v>
      </c>
      <c r="S135" s="185" t="str">
        <f t="shared" si="92"/>
        <v>15</v>
      </c>
      <c r="T135" s="184" t="s">
        <v>139</v>
      </c>
      <c r="U135" s="185" t="str">
        <f t="shared" si="93"/>
        <v>15</v>
      </c>
      <c r="V135" s="184" t="s">
        <v>139</v>
      </c>
      <c r="W135" s="185" t="str">
        <f t="shared" si="94"/>
        <v>20</v>
      </c>
      <c r="X135" s="184" t="s">
        <v>139</v>
      </c>
      <c r="Y135" s="185" t="str">
        <f t="shared" si="95"/>
        <v>20</v>
      </c>
      <c r="Z135" s="184" t="s">
        <v>139</v>
      </c>
      <c r="AA135" s="185" t="str">
        <f t="shared" si="96"/>
        <v>30</v>
      </c>
      <c r="AB135" s="184">
        <f t="shared" si="97"/>
        <v>100</v>
      </c>
      <c r="AC135" s="184" t="s">
        <v>605</v>
      </c>
      <c r="AD135" s="185">
        <f t="shared" si="98"/>
        <v>2</v>
      </c>
      <c r="AE135" s="185">
        <f t="shared" si="99"/>
        <v>0</v>
      </c>
      <c r="AF135" s="184"/>
      <c r="AG135" s="184"/>
      <c r="AH135" s="185"/>
      <c r="AI135" s="185"/>
      <c r="AJ135" s="172"/>
      <c r="AK135" s="172"/>
      <c r="AL135" s="172"/>
      <c r="AM135" s="186"/>
      <c r="AN135" s="272" t="s">
        <v>1520</v>
      </c>
      <c r="AO135" s="418"/>
      <c r="AP135" s="273" t="s">
        <v>1521</v>
      </c>
      <c r="AQ135" s="212" t="s">
        <v>625</v>
      </c>
      <c r="AR135" s="212"/>
      <c r="AS135" s="213"/>
      <c r="AT135" s="188"/>
      <c r="AU135" s="203">
        <v>43572</v>
      </c>
      <c r="AV135" s="204" t="s">
        <v>3197</v>
      </c>
      <c r="AW135" s="196">
        <v>0.25</v>
      </c>
      <c r="AX135" s="189"/>
      <c r="AY135" s="208"/>
      <c r="AZ135" s="357"/>
      <c r="BA135" s="358"/>
      <c r="BB135" s="359"/>
      <c r="BC135" s="231"/>
      <c r="BD135" s="253"/>
      <c r="BE135" s="555"/>
      <c r="BF135" s="253"/>
      <c r="BG135" s="253"/>
      <c r="BH135" s="253"/>
      <c r="BI135" s="208"/>
      <c r="BJ135" s="208"/>
      <c r="BK135" s="148"/>
      <c r="BL135" s="148"/>
      <c r="BM135" s="149"/>
      <c r="BN135" s="149"/>
      <c r="BO135" s="149"/>
      <c r="BP135" s="149"/>
    </row>
    <row r="136" spans="1:68" ht="69.95" customHeight="1" x14ac:dyDescent="0.2">
      <c r="A136" s="271">
        <v>5</v>
      </c>
      <c r="B136" s="271" t="s">
        <v>93</v>
      </c>
      <c r="C136" s="271" t="str">
        <f>IFERROR(+VLOOKUP(B136,'[4]Tablas de apoyo'!$C12:$D24,2,0),"")</f>
        <v xml:space="preserve">Planificar e implementar estrategias de manejo  que permitan tener un sistema de Parques efectivamente gestionado. </v>
      </c>
      <c r="D136" s="271" t="s">
        <v>572</v>
      </c>
      <c r="E136" s="273" t="s">
        <v>1472</v>
      </c>
      <c r="F136" s="272" t="s">
        <v>1516</v>
      </c>
      <c r="G136" s="273" t="s">
        <v>1517</v>
      </c>
      <c r="H136" s="273" t="s">
        <v>1518</v>
      </c>
      <c r="I136" s="271" t="s">
        <v>14</v>
      </c>
      <c r="J136" s="276" t="s">
        <v>931</v>
      </c>
      <c r="K136" s="171"/>
      <c r="L136" s="171"/>
      <c r="M136" s="172"/>
      <c r="N136" s="172"/>
      <c r="O136" s="172"/>
      <c r="P136" s="174" t="s">
        <v>1523</v>
      </c>
      <c r="Q136" s="171" t="s">
        <v>599</v>
      </c>
      <c r="R136" s="184" t="s">
        <v>139</v>
      </c>
      <c r="S136" s="185" t="str">
        <f t="shared" si="92"/>
        <v>15</v>
      </c>
      <c r="T136" s="184" t="s">
        <v>139</v>
      </c>
      <c r="U136" s="185" t="str">
        <f t="shared" si="93"/>
        <v>15</v>
      </c>
      <c r="V136" s="184" t="s">
        <v>139</v>
      </c>
      <c r="W136" s="185" t="str">
        <f t="shared" si="94"/>
        <v>20</v>
      </c>
      <c r="X136" s="184" t="s">
        <v>139</v>
      </c>
      <c r="Y136" s="185" t="str">
        <f t="shared" si="95"/>
        <v>20</v>
      </c>
      <c r="Z136" s="184" t="s">
        <v>139</v>
      </c>
      <c r="AA136" s="185" t="str">
        <f t="shared" si="96"/>
        <v>30</v>
      </c>
      <c r="AB136" s="184">
        <f t="shared" si="97"/>
        <v>100</v>
      </c>
      <c r="AC136" s="184" t="s">
        <v>605</v>
      </c>
      <c r="AD136" s="185">
        <f t="shared" si="98"/>
        <v>2</v>
      </c>
      <c r="AE136" s="185">
        <f t="shared" si="99"/>
        <v>0</v>
      </c>
      <c r="AF136" s="184"/>
      <c r="AG136" s="184"/>
      <c r="AH136" s="185"/>
      <c r="AI136" s="185"/>
      <c r="AJ136" s="172"/>
      <c r="AK136" s="172"/>
      <c r="AL136" s="172"/>
      <c r="AM136" s="186"/>
      <c r="AN136" s="272" t="s">
        <v>1520</v>
      </c>
      <c r="AO136" s="418"/>
      <c r="AP136" s="273" t="s">
        <v>1521</v>
      </c>
      <c r="AQ136" s="212" t="s">
        <v>625</v>
      </c>
      <c r="AR136" s="212"/>
      <c r="AS136" s="213"/>
      <c r="AT136" s="199"/>
      <c r="AU136" s="203">
        <v>43572</v>
      </c>
      <c r="AV136" s="204" t="s">
        <v>3197</v>
      </c>
      <c r="AW136" s="196">
        <v>0.25</v>
      </c>
      <c r="AX136" s="189"/>
      <c r="AY136" s="208"/>
      <c r="AZ136" s="357"/>
      <c r="BA136" s="358"/>
      <c r="BB136" s="359"/>
      <c r="BC136" s="231"/>
      <c r="BD136" s="253"/>
      <c r="BE136" s="555"/>
      <c r="BF136" s="253"/>
      <c r="BG136" s="253"/>
      <c r="BH136" s="253"/>
      <c r="BI136" s="208"/>
      <c r="BJ136" s="208"/>
      <c r="BK136" s="148"/>
      <c r="BL136" s="148"/>
      <c r="BM136" s="149"/>
      <c r="BN136" s="149"/>
      <c r="BO136" s="149"/>
      <c r="BP136" s="149"/>
    </row>
    <row r="137" spans="1:68" ht="69.95" customHeight="1" x14ac:dyDescent="0.2">
      <c r="A137" s="271">
        <v>5</v>
      </c>
      <c r="B137" s="271" t="s">
        <v>93</v>
      </c>
      <c r="C137" s="271" t="str">
        <f>IFERROR(+VLOOKUP(B137,'[4]Tablas de apoyo'!$C13:$D25,2,0),"")</f>
        <v xml:space="preserve">Planificar e implementar estrategias de manejo  que permitan tener un sistema de Parques efectivamente gestionado. </v>
      </c>
      <c r="D137" s="271" t="s">
        <v>572</v>
      </c>
      <c r="E137" s="272" t="s">
        <v>1472</v>
      </c>
      <c r="F137" s="272" t="s">
        <v>1524</v>
      </c>
      <c r="G137" s="272" t="s">
        <v>1525</v>
      </c>
      <c r="H137" s="272" t="s">
        <v>1526</v>
      </c>
      <c r="I137" s="271" t="s">
        <v>14</v>
      </c>
      <c r="J137" s="263" t="s">
        <v>1527</v>
      </c>
      <c r="K137" s="171">
        <v>3</v>
      </c>
      <c r="L137" s="171">
        <v>5</v>
      </c>
      <c r="M137" s="172">
        <f>IF(K137&gt;=1,(K137*L137)," ")</f>
        <v>15</v>
      </c>
      <c r="N137" s="172" t="str">
        <f>+CONCATENATE(K137,L137)</f>
        <v>35</v>
      </c>
      <c r="O137" s="172" t="str">
        <f>+IF(D137="Institucional",VLOOKUP(N137,'[4]Conveciones Riesgo Ajustada'!$D$10:$F$25,2,0),VLOOKUP(N137,'[4]Conveciones Riesgo Ajustada'!$D$10:$F$25,3,0))</f>
        <v>RI - Alta</v>
      </c>
      <c r="P137" s="174" t="s">
        <v>1528</v>
      </c>
      <c r="Q137" s="171" t="s">
        <v>599</v>
      </c>
      <c r="R137" s="184" t="s">
        <v>139</v>
      </c>
      <c r="S137" s="185" t="str">
        <f t="shared" si="92"/>
        <v>15</v>
      </c>
      <c r="T137" s="184" t="s">
        <v>139</v>
      </c>
      <c r="U137" s="185" t="str">
        <f t="shared" si="93"/>
        <v>15</v>
      </c>
      <c r="V137" s="184" t="s">
        <v>139</v>
      </c>
      <c r="W137" s="185" t="str">
        <f t="shared" si="94"/>
        <v>20</v>
      </c>
      <c r="X137" s="184" t="s">
        <v>139</v>
      </c>
      <c r="Y137" s="185" t="str">
        <f t="shared" si="95"/>
        <v>20</v>
      </c>
      <c r="Z137" s="184" t="s">
        <v>139</v>
      </c>
      <c r="AA137" s="185" t="str">
        <f t="shared" si="96"/>
        <v>30</v>
      </c>
      <c r="AB137" s="184">
        <f t="shared" si="97"/>
        <v>100</v>
      </c>
      <c r="AC137" s="184" t="s">
        <v>605</v>
      </c>
      <c r="AD137" s="185">
        <f t="shared" si="98"/>
        <v>2</v>
      </c>
      <c r="AE137" s="185">
        <f t="shared" si="99"/>
        <v>0</v>
      </c>
      <c r="AF137" s="211">
        <f t="shared" ref="AF137:AF138" si="127">SUM(AD137:AD138)</f>
        <v>4</v>
      </c>
      <c r="AG137" s="211">
        <f t="shared" ref="AG137:AG138" si="128">SUM(AE137)</f>
        <v>0</v>
      </c>
      <c r="AH137" s="185">
        <f>IF(K137-AF137&lt;=1,1,K137-AF137)</f>
        <v>1</v>
      </c>
      <c r="AI137" s="185">
        <f>IF(L137-AG137&lt;=3,3,L137-AG137)</f>
        <v>5</v>
      </c>
      <c r="AJ137" s="172">
        <f>IFERROR(IF(M137&gt;=1,(AH137*AI137)," ")," ")</f>
        <v>5</v>
      </c>
      <c r="AK137" s="172" t="str">
        <f>+CONCATENATE(AH137,AI137)</f>
        <v>15</v>
      </c>
      <c r="AL137" s="172" t="str">
        <f>+IF(D137="Institucional",VLOOKUP(AK137,'[4]Conveciones Riesgo Ajustada'!$D$10:$F$25,2,0),VLOOKUP(AK137,'[4]Conveciones Riesgo Ajustada'!$D$10:$F$25,3,0))</f>
        <v>RI - Baja</v>
      </c>
      <c r="AM137" s="186" t="str">
        <f>+VLOOKUP(AL137,'[4]Conveciones Riesgo Ajustada'!$C$29:$D$36,2,0)</f>
        <v>Reducir el riesgo</v>
      </c>
      <c r="AN137" s="168" t="s">
        <v>1529</v>
      </c>
      <c r="AO137" s="418">
        <v>0.5</v>
      </c>
      <c r="AP137" s="272" t="s">
        <v>1530</v>
      </c>
      <c r="AQ137" s="199" t="s">
        <v>625</v>
      </c>
      <c r="AR137" s="188">
        <v>43497</v>
      </c>
      <c r="AS137" s="188">
        <v>43829</v>
      </c>
      <c r="AT137" s="174" t="s">
        <v>1531</v>
      </c>
      <c r="AU137" s="189">
        <v>43567</v>
      </c>
      <c r="AV137" s="183" t="s">
        <v>2207</v>
      </c>
      <c r="AW137" s="197">
        <v>0.2</v>
      </c>
      <c r="AX137" s="248">
        <v>43591</v>
      </c>
      <c r="AY137" s="247" t="s">
        <v>3044</v>
      </c>
      <c r="AZ137" s="288">
        <v>43698</v>
      </c>
      <c r="BA137" s="298" t="s">
        <v>3165</v>
      </c>
      <c r="BB137" s="299">
        <v>0.4</v>
      </c>
      <c r="BC137" s="248">
        <v>43714</v>
      </c>
      <c r="BD137" s="247" t="s">
        <v>3044</v>
      </c>
      <c r="BE137" s="231">
        <v>43771</v>
      </c>
      <c r="BF137" s="336" t="s">
        <v>2813</v>
      </c>
      <c r="BG137" s="579">
        <v>0.5</v>
      </c>
      <c r="BH137" s="433">
        <v>1</v>
      </c>
      <c r="BI137" s="248">
        <v>43815</v>
      </c>
      <c r="BJ137" s="247" t="s">
        <v>3044</v>
      </c>
      <c r="BK137" s="148"/>
      <c r="BL137" s="148"/>
      <c r="BM137" s="149"/>
      <c r="BN137" s="149"/>
      <c r="BO137" s="149"/>
      <c r="BP137" s="149"/>
    </row>
    <row r="138" spans="1:68" ht="69.95" customHeight="1" x14ac:dyDescent="0.2">
      <c r="A138" s="271">
        <v>5</v>
      </c>
      <c r="B138" s="271" t="s">
        <v>93</v>
      </c>
      <c r="C138" s="271" t="str">
        <f>IFERROR(+VLOOKUP(B138,'[4]Tablas de apoyo'!$C10:$D22,2,0),"")</f>
        <v xml:space="preserve">Planificar e implementar estrategias de manejo  que permitan tener un sistema de Parques efectivamente gestionado. </v>
      </c>
      <c r="D138" s="271" t="s">
        <v>572</v>
      </c>
      <c r="E138" s="272" t="s">
        <v>1472</v>
      </c>
      <c r="F138" s="272" t="s">
        <v>1524</v>
      </c>
      <c r="G138" s="274" t="s">
        <v>1532</v>
      </c>
      <c r="H138" s="277" t="s">
        <v>3164</v>
      </c>
      <c r="I138" s="271" t="s">
        <v>14</v>
      </c>
      <c r="J138" s="271" t="s">
        <v>1527</v>
      </c>
      <c r="K138" s="171"/>
      <c r="L138" s="171"/>
      <c r="M138" s="172"/>
      <c r="N138" s="172"/>
      <c r="O138" s="172"/>
      <c r="P138" s="193" t="s">
        <v>1533</v>
      </c>
      <c r="Q138" s="174" t="s">
        <v>599</v>
      </c>
      <c r="R138" s="198" t="s">
        <v>139</v>
      </c>
      <c r="S138" s="225" t="str">
        <f t="shared" si="92"/>
        <v>15</v>
      </c>
      <c r="T138" s="198" t="s">
        <v>139</v>
      </c>
      <c r="U138" s="225" t="str">
        <f t="shared" si="93"/>
        <v>15</v>
      </c>
      <c r="V138" s="198" t="s">
        <v>139</v>
      </c>
      <c r="W138" s="225" t="str">
        <f t="shared" si="94"/>
        <v>20</v>
      </c>
      <c r="X138" s="198" t="s">
        <v>139</v>
      </c>
      <c r="Y138" s="225" t="str">
        <f t="shared" si="95"/>
        <v>20</v>
      </c>
      <c r="Z138" s="198" t="s">
        <v>139</v>
      </c>
      <c r="AA138" s="225" t="str">
        <f t="shared" si="96"/>
        <v>30</v>
      </c>
      <c r="AB138" s="198">
        <f t="shared" si="97"/>
        <v>100</v>
      </c>
      <c r="AC138" s="199" t="s">
        <v>605</v>
      </c>
      <c r="AD138" s="194">
        <f t="shared" si="98"/>
        <v>2</v>
      </c>
      <c r="AE138" s="194">
        <f t="shared" si="99"/>
        <v>0</v>
      </c>
      <c r="AF138" s="184">
        <f t="shared" si="127"/>
        <v>2</v>
      </c>
      <c r="AG138" s="184">
        <f t="shared" si="128"/>
        <v>0</v>
      </c>
      <c r="AH138" s="185"/>
      <c r="AI138" s="185"/>
      <c r="AJ138" s="172"/>
      <c r="AK138" s="172"/>
      <c r="AL138" s="172"/>
      <c r="AM138" s="186"/>
      <c r="AN138" s="168" t="s">
        <v>1534</v>
      </c>
      <c r="AO138" s="421">
        <v>0.5</v>
      </c>
      <c r="AP138" s="358" t="s">
        <v>1535</v>
      </c>
      <c r="AQ138" s="199" t="s">
        <v>625</v>
      </c>
      <c r="AR138" s="188">
        <v>43497</v>
      </c>
      <c r="AS138" s="188">
        <v>43829</v>
      </c>
      <c r="AT138" s="174" t="s">
        <v>1531</v>
      </c>
      <c r="AU138" s="189">
        <v>43567</v>
      </c>
      <c r="AV138" s="183" t="s">
        <v>3166</v>
      </c>
      <c r="AW138" s="197">
        <v>0</v>
      </c>
      <c r="AX138" s="248">
        <v>43588</v>
      </c>
      <c r="AY138" s="538" t="s">
        <v>2432</v>
      </c>
      <c r="AZ138" s="288">
        <v>43698</v>
      </c>
      <c r="BA138" s="300" t="s">
        <v>2612</v>
      </c>
      <c r="BB138" s="301">
        <v>0.35</v>
      </c>
      <c r="BC138" s="248">
        <v>43714</v>
      </c>
      <c r="BD138" s="247" t="s">
        <v>3044</v>
      </c>
      <c r="BE138" s="231">
        <v>43771</v>
      </c>
      <c r="BF138" s="336" t="s">
        <v>2814</v>
      </c>
      <c r="BG138" s="579">
        <v>0.5</v>
      </c>
      <c r="BH138" s="433">
        <v>1</v>
      </c>
      <c r="BI138" s="248">
        <v>43815</v>
      </c>
      <c r="BJ138" s="534" t="s">
        <v>2433</v>
      </c>
      <c r="BK138" s="148"/>
      <c r="BL138" s="148"/>
      <c r="BM138" s="149"/>
      <c r="BN138" s="149"/>
      <c r="BO138" s="149"/>
      <c r="BP138" s="149"/>
    </row>
    <row r="139" spans="1:68" ht="69.95" customHeight="1" x14ac:dyDescent="0.2">
      <c r="A139" s="271">
        <v>5</v>
      </c>
      <c r="B139" s="271" t="s">
        <v>93</v>
      </c>
      <c r="C139" s="271" t="str">
        <f>IFERROR(+VLOOKUP(B139,'[4]Tablas de apoyo'!$C10:$D22,2,0),"")</f>
        <v xml:space="preserve">Planificar e implementar estrategias de manejo  que permitan tener un sistema de Parques efectivamente gestionado. </v>
      </c>
      <c r="D139" s="271" t="s">
        <v>572</v>
      </c>
      <c r="E139" s="272" t="s">
        <v>1472</v>
      </c>
      <c r="F139" s="272" t="s">
        <v>1524</v>
      </c>
      <c r="G139" s="272" t="s">
        <v>1536</v>
      </c>
      <c r="H139" s="277" t="s">
        <v>1537</v>
      </c>
      <c r="I139" s="271" t="s">
        <v>14</v>
      </c>
      <c r="J139" s="271" t="s">
        <v>1527</v>
      </c>
      <c r="K139" s="171"/>
      <c r="L139" s="171"/>
      <c r="M139" s="172"/>
      <c r="N139" s="172"/>
      <c r="O139" s="172"/>
      <c r="P139" s="193"/>
      <c r="Q139" s="209"/>
      <c r="R139" s="211"/>
      <c r="S139" s="207"/>
      <c r="T139" s="211"/>
      <c r="U139" s="207"/>
      <c r="V139" s="211"/>
      <c r="W139" s="207"/>
      <c r="X139" s="211"/>
      <c r="Y139" s="207"/>
      <c r="Z139" s="211"/>
      <c r="AA139" s="207"/>
      <c r="AB139" s="211"/>
      <c r="AC139" s="211"/>
      <c r="AD139" s="207"/>
      <c r="AE139" s="207"/>
      <c r="AF139" s="184"/>
      <c r="AG139" s="184"/>
      <c r="AH139" s="185"/>
      <c r="AI139" s="185"/>
      <c r="AJ139" s="172"/>
      <c r="AK139" s="172"/>
      <c r="AL139" s="172"/>
      <c r="AM139" s="186"/>
      <c r="AN139" s="272" t="s">
        <v>1534</v>
      </c>
      <c r="AO139" s="420"/>
      <c r="AP139" s="272"/>
      <c r="AQ139" s="199"/>
      <c r="AR139" s="188"/>
      <c r="AS139" s="188"/>
      <c r="AT139" s="174"/>
      <c r="AU139" s="189">
        <v>43567</v>
      </c>
      <c r="AV139" s="183" t="s">
        <v>3166</v>
      </c>
      <c r="AW139" s="197">
        <v>0</v>
      </c>
      <c r="AX139" s="231"/>
      <c r="AY139" s="344"/>
      <c r="AZ139" s="288"/>
      <c r="BA139" s="168"/>
      <c r="BB139" s="328"/>
      <c r="BC139" s="231"/>
      <c r="BD139" s="327"/>
      <c r="BE139" s="554"/>
      <c r="BF139" s="273"/>
      <c r="BG139" s="422"/>
      <c r="BH139" s="421"/>
      <c r="BI139" s="189"/>
      <c r="BJ139" s="190"/>
      <c r="BK139" s="148"/>
      <c r="BL139" s="148"/>
      <c r="BM139" s="149"/>
      <c r="BN139" s="149"/>
      <c r="BO139" s="149"/>
      <c r="BP139" s="149"/>
    </row>
    <row r="140" spans="1:68" ht="69.95" customHeight="1" x14ac:dyDescent="0.2">
      <c r="A140" s="271">
        <v>5</v>
      </c>
      <c r="B140" s="271" t="s">
        <v>93</v>
      </c>
      <c r="C140" s="271" t="str">
        <f>IFERROR(+VLOOKUP(B140,'[4]Tablas de apoyo'!$C10:$D22,2,0),"")</f>
        <v xml:space="preserve">Planificar e implementar estrategias de manejo  que permitan tener un sistema de Parques efectivamente gestionado. </v>
      </c>
      <c r="D140" s="271" t="s">
        <v>572</v>
      </c>
      <c r="E140" s="273" t="s">
        <v>1472</v>
      </c>
      <c r="F140" s="272" t="s">
        <v>1538</v>
      </c>
      <c r="G140" s="272" t="s">
        <v>1539</v>
      </c>
      <c r="H140" s="273" t="s">
        <v>1540</v>
      </c>
      <c r="I140" s="271" t="s">
        <v>14</v>
      </c>
      <c r="J140" s="539" t="s">
        <v>1541</v>
      </c>
      <c r="K140" s="171">
        <v>5</v>
      </c>
      <c r="L140" s="171">
        <v>5</v>
      </c>
      <c r="M140" s="172">
        <f>IF(K140&gt;=1,(K140*L140)," ")</f>
        <v>25</v>
      </c>
      <c r="N140" s="172" t="str">
        <f>+CONCATENATE(K140,L140)</f>
        <v>55</v>
      </c>
      <c r="O140" s="172" t="str">
        <f>+IF(D140="Institucional",VLOOKUP(N140,'[4]Conveciones Riesgo Ajustada'!$D$10:$F$25,2,0),VLOOKUP(N140,'[4]Conveciones Riesgo Ajustada'!$D$10:$F$25,3,0))</f>
        <v>RI - Alta</v>
      </c>
      <c r="P140" s="174" t="s">
        <v>1542</v>
      </c>
      <c r="Q140" s="171" t="s">
        <v>599</v>
      </c>
      <c r="R140" s="184" t="s">
        <v>139</v>
      </c>
      <c r="S140" s="185" t="str">
        <f t="shared" ref="S140:S149" si="129">IF(R140= "SI","15",0)</f>
        <v>15</v>
      </c>
      <c r="T140" s="184" t="s">
        <v>139</v>
      </c>
      <c r="U140" s="185" t="str">
        <f t="shared" ref="U140:U149" si="130">IF(T140= "SI","15",0)</f>
        <v>15</v>
      </c>
      <c r="V140" s="184" t="s">
        <v>139</v>
      </c>
      <c r="W140" s="185" t="str">
        <f t="shared" ref="W140:W149" si="131">IF(V140= "SI","20",0)</f>
        <v>20</v>
      </c>
      <c r="X140" s="184" t="s">
        <v>139</v>
      </c>
      <c r="Y140" s="185" t="str">
        <f t="shared" ref="Y140:Y149" si="132">IF(X140= "SI","20",0)</f>
        <v>20</v>
      </c>
      <c r="Z140" s="184" t="s">
        <v>139</v>
      </c>
      <c r="AA140" s="185" t="str">
        <f t="shared" ref="AA140:AA149" si="133">IF(Z140= "SI","30",0)</f>
        <v>30</v>
      </c>
      <c r="AB140" s="184">
        <f t="shared" ref="AB140:AB149" si="134">+$S140+$U140+$W140+$Y140+$AA140</f>
        <v>100</v>
      </c>
      <c r="AC140" s="184" t="s">
        <v>605</v>
      </c>
      <c r="AD140" s="185">
        <f t="shared" ref="AD140:AD149" si="135">IF(AC140="PROBABILIDAD ",1,0)*IF(AB140&lt;=50,0,IF(AB140&lt;75,1,2))</f>
        <v>2</v>
      </c>
      <c r="AE140" s="185">
        <f t="shared" ref="AE140:AE149" si="136">IF(AC140="IMPACTO ",1,0)*IF(AB140&lt;=50,0,IF(AB140&lt;75,1,2))</f>
        <v>0</v>
      </c>
      <c r="AF140" s="184">
        <f t="shared" ref="AF140:AG140" si="137">SUM(AD140:AD142)</f>
        <v>5</v>
      </c>
      <c r="AG140" s="184">
        <f t="shared" si="137"/>
        <v>0</v>
      </c>
      <c r="AH140" s="185">
        <f>IF(K140-AF140&lt;=1,1,K140-AF140)</f>
        <v>1</v>
      </c>
      <c r="AI140" s="185">
        <f>IF(L140-AG140&lt;=3,3,L140-AG140)</f>
        <v>5</v>
      </c>
      <c r="AJ140" s="172">
        <f>IFERROR(IF(M140&gt;=1,(AH140*AI140)," ")," ")</f>
        <v>5</v>
      </c>
      <c r="AK140" s="172" t="str">
        <f>+CONCATENATE(AH140,AI140)</f>
        <v>15</v>
      </c>
      <c r="AL140" s="172" t="str">
        <f>+IF(D140="Institucional",VLOOKUP(AK140,'[4]Conveciones Riesgo Ajustada'!$D$10:$F$25,2,0),VLOOKUP(AK140,'[4]Conveciones Riesgo Ajustada'!$D$10:$F$25,3,0))</f>
        <v>RI - Baja</v>
      </c>
      <c r="AM140" s="186" t="str">
        <f>+VLOOKUP(AL140,'[4]Conveciones Riesgo Ajustada'!$C$29:$D$36,2,0)</f>
        <v>Reducir el riesgo</v>
      </c>
      <c r="AN140" s="168" t="s">
        <v>1543</v>
      </c>
      <c r="AO140" s="418">
        <v>0.4</v>
      </c>
      <c r="AP140" s="426" t="s">
        <v>1544</v>
      </c>
      <c r="AQ140" s="199" t="s">
        <v>684</v>
      </c>
      <c r="AR140" s="210">
        <v>43497</v>
      </c>
      <c r="AS140" s="210">
        <v>43829</v>
      </c>
      <c r="AT140" s="174" t="s">
        <v>1545</v>
      </c>
      <c r="AU140" s="201">
        <v>43566</v>
      </c>
      <c r="AV140" s="163" t="s">
        <v>2280</v>
      </c>
      <c r="AW140" s="142">
        <v>0.1</v>
      </c>
      <c r="AX140" s="248">
        <v>43591</v>
      </c>
      <c r="AY140" s="247" t="s">
        <v>3044</v>
      </c>
      <c r="AZ140" s="306">
        <v>43704</v>
      </c>
      <c r="BA140" s="168" t="s">
        <v>3170</v>
      </c>
      <c r="BB140" s="283">
        <v>0.15</v>
      </c>
      <c r="BC140" s="248">
        <v>43714</v>
      </c>
      <c r="BD140" s="247" t="s">
        <v>3044</v>
      </c>
      <c r="BE140" s="560">
        <v>43798</v>
      </c>
      <c r="BF140" s="250" t="s">
        <v>3171</v>
      </c>
      <c r="BG140" s="420">
        <v>0.15</v>
      </c>
      <c r="BH140" s="420">
        <v>0.4</v>
      </c>
      <c r="BI140" s="248">
        <v>43815</v>
      </c>
      <c r="BJ140" s="536" t="s">
        <v>2430</v>
      </c>
      <c r="BK140" s="148"/>
      <c r="BL140" s="148"/>
      <c r="BM140" s="149"/>
      <c r="BN140" s="149"/>
      <c r="BO140" s="149"/>
      <c r="BP140" s="149"/>
    </row>
    <row r="141" spans="1:68" ht="69.95" customHeight="1" x14ac:dyDescent="0.2">
      <c r="A141" s="271">
        <v>5</v>
      </c>
      <c r="B141" s="271" t="s">
        <v>93</v>
      </c>
      <c r="C141" s="271" t="str">
        <f>IFERROR(+VLOOKUP(B141,'[4]Tablas de apoyo'!$C10:$D22,2,0),"")</f>
        <v xml:space="preserve">Planificar e implementar estrategias de manejo  que permitan tener un sistema de Parques efectivamente gestionado. </v>
      </c>
      <c r="D141" s="271" t="s">
        <v>572</v>
      </c>
      <c r="E141" s="273" t="s">
        <v>1472</v>
      </c>
      <c r="F141" s="272" t="s">
        <v>1538</v>
      </c>
      <c r="G141" s="272" t="s">
        <v>1546</v>
      </c>
      <c r="H141" s="273" t="s">
        <v>1540</v>
      </c>
      <c r="I141" s="271" t="s">
        <v>14</v>
      </c>
      <c r="J141" s="276" t="s">
        <v>1541</v>
      </c>
      <c r="K141" s="171"/>
      <c r="L141" s="171"/>
      <c r="M141" s="172"/>
      <c r="N141" s="172"/>
      <c r="O141" s="172"/>
      <c r="P141" s="174" t="s">
        <v>1547</v>
      </c>
      <c r="Q141" s="171" t="s">
        <v>599</v>
      </c>
      <c r="R141" s="184" t="s">
        <v>422</v>
      </c>
      <c r="S141" s="185">
        <f t="shared" si="129"/>
        <v>0</v>
      </c>
      <c r="T141" s="184" t="s">
        <v>139</v>
      </c>
      <c r="U141" s="185" t="str">
        <f t="shared" si="130"/>
        <v>15</v>
      </c>
      <c r="V141" s="184" t="s">
        <v>422</v>
      </c>
      <c r="W141" s="185">
        <f t="shared" si="131"/>
        <v>0</v>
      </c>
      <c r="X141" s="184" t="s">
        <v>139</v>
      </c>
      <c r="Y141" s="185" t="str">
        <f t="shared" si="132"/>
        <v>20</v>
      </c>
      <c r="Z141" s="184" t="s">
        <v>139</v>
      </c>
      <c r="AA141" s="185" t="str">
        <f t="shared" si="133"/>
        <v>30</v>
      </c>
      <c r="AB141" s="184">
        <f t="shared" si="134"/>
        <v>65</v>
      </c>
      <c r="AC141" s="184" t="s">
        <v>605</v>
      </c>
      <c r="AD141" s="185">
        <f t="shared" si="135"/>
        <v>1</v>
      </c>
      <c r="AE141" s="185">
        <f t="shared" si="136"/>
        <v>0</v>
      </c>
      <c r="AF141" s="184"/>
      <c r="AG141" s="184"/>
      <c r="AH141" s="185"/>
      <c r="AI141" s="185"/>
      <c r="AJ141" s="172"/>
      <c r="AK141" s="172"/>
      <c r="AL141" s="172"/>
      <c r="AM141" s="186"/>
      <c r="AN141" s="168" t="s">
        <v>1548</v>
      </c>
      <c r="AO141" s="418">
        <v>0.4</v>
      </c>
      <c r="AP141" s="426" t="s">
        <v>1549</v>
      </c>
      <c r="AQ141" s="199" t="s">
        <v>684</v>
      </c>
      <c r="AR141" s="210">
        <v>43497</v>
      </c>
      <c r="AS141" s="210">
        <v>43829</v>
      </c>
      <c r="AT141" s="174" t="s">
        <v>1545</v>
      </c>
      <c r="AU141" s="201">
        <v>43566</v>
      </c>
      <c r="AV141" s="216" t="s">
        <v>2281</v>
      </c>
      <c r="AW141" s="142">
        <v>0.02</v>
      </c>
      <c r="AX141" s="248">
        <v>43591</v>
      </c>
      <c r="AY141" s="247" t="s">
        <v>3044</v>
      </c>
      <c r="AZ141" s="306">
        <v>43704</v>
      </c>
      <c r="BA141" s="168" t="s">
        <v>3172</v>
      </c>
      <c r="BB141" s="283">
        <v>0.15</v>
      </c>
      <c r="BC141" s="248">
        <v>43714</v>
      </c>
      <c r="BD141" s="247" t="s">
        <v>3044</v>
      </c>
      <c r="BE141" s="560">
        <v>43798</v>
      </c>
      <c r="BF141" s="250" t="s">
        <v>3173</v>
      </c>
      <c r="BG141" s="420">
        <v>0</v>
      </c>
      <c r="BH141" s="420">
        <v>0.17</v>
      </c>
      <c r="BI141" s="248">
        <v>43815</v>
      </c>
      <c r="BJ141" s="538" t="s">
        <v>2432</v>
      </c>
      <c r="BK141" s="148"/>
      <c r="BL141" s="148"/>
      <c r="BM141" s="149"/>
      <c r="BN141" s="149"/>
      <c r="BO141" s="149"/>
      <c r="BP141" s="149"/>
    </row>
    <row r="142" spans="1:68" ht="69.95" customHeight="1" x14ac:dyDescent="0.2">
      <c r="A142" s="271">
        <v>5</v>
      </c>
      <c r="B142" s="271" t="s">
        <v>93</v>
      </c>
      <c r="C142" s="271" t="str">
        <f>IFERROR(+VLOOKUP(B142,'[4]Tablas de apoyo'!$C10:$D22,2,0),"")</f>
        <v xml:space="preserve">Planificar e implementar estrategias de manejo  que permitan tener un sistema de Parques efectivamente gestionado. </v>
      </c>
      <c r="D142" s="271" t="s">
        <v>572</v>
      </c>
      <c r="E142" s="273" t="s">
        <v>1472</v>
      </c>
      <c r="F142" s="272" t="s">
        <v>1538</v>
      </c>
      <c r="G142" s="272" t="s">
        <v>1550</v>
      </c>
      <c r="H142" s="273" t="s">
        <v>1540</v>
      </c>
      <c r="I142" s="271" t="s">
        <v>14</v>
      </c>
      <c r="J142" s="276" t="s">
        <v>1541</v>
      </c>
      <c r="K142" s="171"/>
      <c r="L142" s="171"/>
      <c r="M142" s="172"/>
      <c r="N142" s="172"/>
      <c r="O142" s="172"/>
      <c r="P142" s="174" t="s">
        <v>1551</v>
      </c>
      <c r="Q142" s="171" t="s">
        <v>599</v>
      </c>
      <c r="R142" s="184" t="s">
        <v>139</v>
      </c>
      <c r="S142" s="185" t="str">
        <f t="shared" si="129"/>
        <v>15</v>
      </c>
      <c r="T142" s="184" t="s">
        <v>139</v>
      </c>
      <c r="U142" s="185" t="str">
        <f t="shared" si="130"/>
        <v>15</v>
      </c>
      <c r="V142" s="184" t="s">
        <v>139</v>
      </c>
      <c r="W142" s="185" t="str">
        <f t="shared" si="131"/>
        <v>20</v>
      </c>
      <c r="X142" s="184" t="s">
        <v>139</v>
      </c>
      <c r="Y142" s="185" t="str">
        <f t="shared" si="132"/>
        <v>20</v>
      </c>
      <c r="Z142" s="184" t="s">
        <v>139</v>
      </c>
      <c r="AA142" s="185" t="str">
        <f t="shared" si="133"/>
        <v>30</v>
      </c>
      <c r="AB142" s="184">
        <f t="shared" si="134"/>
        <v>100</v>
      </c>
      <c r="AC142" s="184" t="s">
        <v>605</v>
      </c>
      <c r="AD142" s="185">
        <f t="shared" si="135"/>
        <v>2</v>
      </c>
      <c r="AE142" s="185">
        <f t="shared" si="136"/>
        <v>0</v>
      </c>
      <c r="AF142" s="184"/>
      <c r="AG142" s="184"/>
      <c r="AH142" s="185"/>
      <c r="AI142" s="185"/>
      <c r="AJ142" s="172"/>
      <c r="AK142" s="172"/>
      <c r="AL142" s="172"/>
      <c r="AM142" s="186"/>
      <c r="AN142" s="168" t="s">
        <v>1552</v>
      </c>
      <c r="AO142" s="418">
        <v>0.2</v>
      </c>
      <c r="AP142" s="426" t="s">
        <v>1553</v>
      </c>
      <c r="AQ142" s="199" t="s">
        <v>684</v>
      </c>
      <c r="AR142" s="210">
        <v>43497</v>
      </c>
      <c r="AS142" s="210">
        <v>43829</v>
      </c>
      <c r="AT142" s="174" t="s">
        <v>1545</v>
      </c>
      <c r="AU142" s="201">
        <v>43773</v>
      </c>
      <c r="AV142" s="216" t="s">
        <v>2282</v>
      </c>
      <c r="AW142" s="142">
        <v>0.05</v>
      </c>
      <c r="AX142" s="248">
        <v>43591</v>
      </c>
      <c r="AY142" s="247" t="s">
        <v>3044</v>
      </c>
      <c r="AZ142" s="306" t="s">
        <v>2658</v>
      </c>
      <c r="BA142" s="168" t="s">
        <v>3174</v>
      </c>
      <c r="BB142" s="283">
        <v>0.1</v>
      </c>
      <c r="BC142" s="248">
        <v>43714</v>
      </c>
      <c r="BD142" s="247" t="s">
        <v>3044</v>
      </c>
      <c r="BE142" s="560">
        <v>43798</v>
      </c>
      <c r="BF142" s="250" t="s">
        <v>3175</v>
      </c>
      <c r="BG142" s="420">
        <v>0.05</v>
      </c>
      <c r="BH142" s="420">
        <v>0.2</v>
      </c>
      <c r="BI142" s="248">
        <v>43815</v>
      </c>
      <c r="BJ142" s="536" t="s">
        <v>2430</v>
      </c>
      <c r="BK142" s="148"/>
      <c r="BL142" s="148"/>
      <c r="BM142" s="149"/>
      <c r="BN142" s="149"/>
      <c r="BO142" s="149"/>
      <c r="BP142" s="149"/>
    </row>
    <row r="143" spans="1:68" ht="69.95" customHeight="1" x14ac:dyDescent="0.2">
      <c r="A143" s="271">
        <v>5</v>
      </c>
      <c r="B143" s="271" t="s">
        <v>93</v>
      </c>
      <c r="C143" s="271" t="str">
        <f>IFERROR(+VLOOKUP(B143,'[4]Tablas de apoyo'!$C10:$D22,2,0),"")</f>
        <v xml:space="preserve">Planificar e implementar estrategias de manejo  que permitan tener un sistema de Parques efectivamente gestionado. </v>
      </c>
      <c r="D143" s="271" t="s">
        <v>572</v>
      </c>
      <c r="E143" s="273" t="s">
        <v>1472</v>
      </c>
      <c r="F143" s="272" t="s">
        <v>1554</v>
      </c>
      <c r="G143" s="272" t="s">
        <v>1555</v>
      </c>
      <c r="H143" s="273" t="s">
        <v>1556</v>
      </c>
      <c r="I143" s="271" t="s">
        <v>14</v>
      </c>
      <c r="J143" s="276" t="s">
        <v>1557</v>
      </c>
      <c r="K143" s="171">
        <v>3</v>
      </c>
      <c r="L143" s="171">
        <v>4</v>
      </c>
      <c r="M143" s="172">
        <f>IF(K143&gt;=1,(K143*L143)," ")</f>
        <v>12</v>
      </c>
      <c r="N143" s="172" t="str">
        <f>+CONCATENATE(K143,L143)</f>
        <v>34</v>
      </c>
      <c r="O143" s="172" t="str">
        <f>+IF(D143="Institucional",VLOOKUP(N143,'[4]Conveciones Riesgo Ajustada'!$D$10:$F$25,2,0),VLOOKUP(N143,'[4]Conveciones Riesgo Ajustada'!$D$10:$F$25,3,0))</f>
        <v>RI - Moderada</v>
      </c>
      <c r="P143" s="174" t="s">
        <v>1558</v>
      </c>
      <c r="Q143" s="171" t="s">
        <v>599</v>
      </c>
      <c r="R143" s="184" t="s">
        <v>139</v>
      </c>
      <c r="S143" s="185" t="str">
        <f t="shared" si="129"/>
        <v>15</v>
      </c>
      <c r="T143" s="184" t="s">
        <v>139</v>
      </c>
      <c r="U143" s="185" t="str">
        <f t="shared" si="130"/>
        <v>15</v>
      </c>
      <c r="V143" s="184" t="s">
        <v>139</v>
      </c>
      <c r="W143" s="185" t="str">
        <f t="shared" si="131"/>
        <v>20</v>
      </c>
      <c r="X143" s="184" t="s">
        <v>139</v>
      </c>
      <c r="Y143" s="185" t="str">
        <f t="shared" si="132"/>
        <v>20</v>
      </c>
      <c r="Z143" s="184" t="s">
        <v>139</v>
      </c>
      <c r="AA143" s="185" t="str">
        <f t="shared" si="133"/>
        <v>30</v>
      </c>
      <c r="AB143" s="184">
        <f t="shared" si="134"/>
        <v>100</v>
      </c>
      <c r="AC143" s="184" t="s">
        <v>605</v>
      </c>
      <c r="AD143" s="185">
        <f t="shared" si="135"/>
        <v>2</v>
      </c>
      <c r="AE143" s="185">
        <f t="shared" si="136"/>
        <v>0</v>
      </c>
      <c r="AF143" s="184">
        <f t="shared" ref="AF143:AG143" si="138">SUM(AD143:AD145)</f>
        <v>6</v>
      </c>
      <c r="AG143" s="184">
        <f t="shared" si="138"/>
        <v>0</v>
      </c>
      <c r="AH143" s="185">
        <f>IF(K143-AF143&lt;=1,1,K143-AF143)</f>
        <v>1</v>
      </c>
      <c r="AI143" s="185">
        <f>IF(L143-AG143&lt;=3,3,L143-AG143)</f>
        <v>4</v>
      </c>
      <c r="AJ143" s="172">
        <f>IFERROR(IF(M143&gt;=1,(AH143*AI143)," ")," ")</f>
        <v>4</v>
      </c>
      <c r="AK143" s="172" t="str">
        <f>+CONCATENATE(AH143,AI143)</f>
        <v>14</v>
      </c>
      <c r="AL143" s="172" t="str">
        <f>+IF(D143="Institucional",VLOOKUP(AK143,'[4]Conveciones Riesgo Ajustada'!$D$10:$F$25,2,0),VLOOKUP(AK143,'[4]Conveciones Riesgo Ajustada'!$D$10:$F$25,3,0))</f>
        <v>RI - Muy baja</v>
      </c>
      <c r="AM143" s="186" t="str">
        <f>+VLOOKUP(AL143,'[4]Conveciones Riesgo Ajustada'!$C$29:$D$36,2,0)</f>
        <v>Asumir el riesgo</v>
      </c>
      <c r="AN143" s="284" t="s">
        <v>1559</v>
      </c>
      <c r="AO143" s="418">
        <v>0.4</v>
      </c>
      <c r="AP143" s="281" t="s">
        <v>1560</v>
      </c>
      <c r="AQ143" s="187" t="s">
        <v>684</v>
      </c>
      <c r="AR143" s="188">
        <v>43497</v>
      </c>
      <c r="AS143" s="188">
        <v>43829</v>
      </c>
      <c r="AT143" s="174" t="s">
        <v>1561</v>
      </c>
      <c r="AU143" s="201">
        <v>43566</v>
      </c>
      <c r="AV143" s="216" t="s">
        <v>2283</v>
      </c>
      <c r="AW143" s="142">
        <v>0.13</v>
      </c>
      <c r="AX143" s="248">
        <v>43591</v>
      </c>
      <c r="AY143" s="247" t="s">
        <v>3044</v>
      </c>
      <c r="AZ143" s="306">
        <v>43703</v>
      </c>
      <c r="BA143" s="168" t="s">
        <v>2659</v>
      </c>
      <c r="BB143" s="283">
        <v>0.26</v>
      </c>
      <c r="BC143" s="248">
        <v>43714</v>
      </c>
      <c r="BD143" s="247" t="s">
        <v>3044</v>
      </c>
      <c r="BE143" s="560">
        <v>43804</v>
      </c>
      <c r="BF143" s="250" t="s">
        <v>2843</v>
      </c>
      <c r="BG143" s="420">
        <v>0.14000000000000001</v>
      </c>
      <c r="BH143" s="420">
        <v>0.4</v>
      </c>
      <c r="BI143" s="248">
        <v>43815</v>
      </c>
      <c r="BJ143" s="536" t="s">
        <v>2430</v>
      </c>
      <c r="BK143" s="148"/>
      <c r="BL143" s="148"/>
      <c r="BM143" s="149"/>
      <c r="BN143" s="149"/>
      <c r="BO143" s="149"/>
      <c r="BP143" s="149"/>
    </row>
    <row r="144" spans="1:68" ht="69.95" customHeight="1" x14ac:dyDescent="0.2">
      <c r="A144" s="271">
        <v>5</v>
      </c>
      <c r="B144" s="271" t="s">
        <v>93</v>
      </c>
      <c r="C144" s="271" t="str">
        <f>IFERROR(+VLOOKUP(B144,'[4]Tablas de apoyo'!$C10:$D22,2,0),"")</f>
        <v xml:space="preserve">Planificar e implementar estrategias de manejo  que permitan tener un sistema de Parques efectivamente gestionado. </v>
      </c>
      <c r="D144" s="271" t="s">
        <v>572</v>
      </c>
      <c r="E144" s="273" t="s">
        <v>1472</v>
      </c>
      <c r="F144" s="272" t="s">
        <v>1554</v>
      </c>
      <c r="G144" s="272" t="s">
        <v>1562</v>
      </c>
      <c r="H144" s="273" t="s">
        <v>1556</v>
      </c>
      <c r="I144" s="271" t="s">
        <v>14</v>
      </c>
      <c r="J144" s="276" t="s">
        <v>1557</v>
      </c>
      <c r="K144" s="171"/>
      <c r="L144" s="171"/>
      <c r="M144" s="172"/>
      <c r="N144" s="172"/>
      <c r="O144" s="172"/>
      <c r="P144" s="174" t="s">
        <v>1563</v>
      </c>
      <c r="Q144" s="171" t="s">
        <v>599</v>
      </c>
      <c r="R144" s="184" t="s">
        <v>422</v>
      </c>
      <c r="S144" s="185">
        <f t="shared" si="129"/>
        <v>0</v>
      </c>
      <c r="T144" s="184" t="s">
        <v>139</v>
      </c>
      <c r="U144" s="185" t="str">
        <f t="shared" si="130"/>
        <v>15</v>
      </c>
      <c r="V144" s="184" t="s">
        <v>139</v>
      </c>
      <c r="W144" s="185" t="str">
        <f t="shared" si="131"/>
        <v>20</v>
      </c>
      <c r="X144" s="184" t="s">
        <v>139</v>
      </c>
      <c r="Y144" s="185" t="str">
        <f t="shared" si="132"/>
        <v>20</v>
      </c>
      <c r="Z144" s="184" t="s">
        <v>139</v>
      </c>
      <c r="AA144" s="185" t="str">
        <f t="shared" si="133"/>
        <v>30</v>
      </c>
      <c r="AB144" s="184">
        <f t="shared" si="134"/>
        <v>85</v>
      </c>
      <c r="AC144" s="184" t="s">
        <v>605</v>
      </c>
      <c r="AD144" s="185">
        <f t="shared" si="135"/>
        <v>2</v>
      </c>
      <c r="AE144" s="185">
        <f t="shared" si="136"/>
        <v>0</v>
      </c>
      <c r="AF144" s="184"/>
      <c r="AG144" s="184"/>
      <c r="AH144" s="185"/>
      <c r="AI144" s="185"/>
      <c r="AJ144" s="172"/>
      <c r="AK144" s="172"/>
      <c r="AL144" s="172"/>
      <c r="AM144" s="186"/>
      <c r="AN144" s="168" t="s">
        <v>1564</v>
      </c>
      <c r="AO144" s="418">
        <v>0.2</v>
      </c>
      <c r="AP144" s="272" t="s">
        <v>1565</v>
      </c>
      <c r="AQ144" s="187" t="s">
        <v>684</v>
      </c>
      <c r="AR144" s="188">
        <v>43497</v>
      </c>
      <c r="AS144" s="188">
        <v>43829</v>
      </c>
      <c r="AT144" s="174" t="s">
        <v>1561</v>
      </c>
      <c r="AU144" s="201">
        <v>43566</v>
      </c>
      <c r="AV144" s="216" t="s">
        <v>2284</v>
      </c>
      <c r="AW144" s="144">
        <v>7.0000000000000007E-2</v>
      </c>
      <c r="AX144" s="248">
        <v>43591</v>
      </c>
      <c r="AY144" s="247" t="s">
        <v>3044</v>
      </c>
      <c r="AZ144" s="306">
        <v>43703</v>
      </c>
      <c r="BA144" s="168" t="s">
        <v>3176</v>
      </c>
      <c r="BB144" s="283">
        <v>0.14000000000000001</v>
      </c>
      <c r="BC144" s="248">
        <v>43714</v>
      </c>
      <c r="BD144" s="247" t="s">
        <v>3044</v>
      </c>
      <c r="BE144" s="560">
        <v>43804</v>
      </c>
      <c r="BF144" s="250" t="s">
        <v>3177</v>
      </c>
      <c r="BG144" s="420">
        <v>0.06</v>
      </c>
      <c r="BH144" s="420">
        <v>0.2</v>
      </c>
      <c r="BI144" s="248">
        <v>43815</v>
      </c>
      <c r="BJ144" s="538" t="s">
        <v>2432</v>
      </c>
      <c r="BK144" s="148"/>
      <c r="BL144" s="148"/>
      <c r="BM144" s="149"/>
      <c r="BN144" s="149"/>
      <c r="BO144" s="149"/>
      <c r="BP144" s="149"/>
    </row>
    <row r="145" spans="1:68" ht="69.95" customHeight="1" x14ac:dyDescent="0.2">
      <c r="A145" s="271">
        <v>5</v>
      </c>
      <c r="B145" s="271" t="s">
        <v>93</v>
      </c>
      <c r="C145" s="271" t="str">
        <f>IFERROR(+VLOOKUP(B145,'[4]Tablas de apoyo'!$C10:$D22,2,0),"")</f>
        <v xml:space="preserve">Planificar e implementar estrategias de manejo  que permitan tener un sistema de Parques efectivamente gestionado. </v>
      </c>
      <c r="D145" s="271" t="s">
        <v>572</v>
      </c>
      <c r="E145" s="273" t="s">
        <v>1472</v>
      </c>
      <c r="F145" s="272" t="s">
        <v>1554</v>
      </c>
      <c r="G145" s="272" t="s">
        <v>1566</v>
      </c>
      <c r="H145" s="273" t="s">
        <v>1556</v>
      </c>
      <c r="I145" s="271" t="s">
        <v>14</v>
      </c>
      <c r="J145" s="276" t="s">
        <v>1557</v>
      </c>
      <c r="K145" s="171"/>
      <c r="L145" s="171"/>
      <c r="M145" s="172"/>
      <c r="N145" s="172"/>
      <c r="O145" s="172"/>
      <c r="P145" s="174" t="s">
        <v>1567</v>
      </c>
      <c r="Q145" s="171" t="s">
        <v>599</v>
      </c>
      <c r="R145" s="184" t="s">
        <v>139</v>
      </c>
      <c r="S145" s="185" t="str">
        <f t="shared" si="129"/>
        <v>15</v>
      </c>
      <c r="T145" s="184" t="s">
        <v>139</v>
      </c>
      <c r="U145" s="185" t="str">
        <f t="shared" si="130"/>
        <v>15</v>
      </c>
      <c r="V145" s="184" t="s">
        <v>422</v>
      </c>
      <c r="W145" s="185">
        <f t="shared" si="131"/>
        <v>0</v>
      </c>
      <c r="X145" s="184" t="s">
        <v>139</v>
      </c>
      <c r="Y145" s="185" t="str">
        <f t="shared" si="132"/>
        <v>20</v>
      </c>
      <c r="Z145" s="184" t="s">
        <v>139</v>
      </c>
      <c r="AA145" s="185" t="str">
        <f t="shared" si="133"/>
        <v>30</v>
      </c>
      <c r="AB145" s="184">
        <f t="shared" si="134"/>
        <v>80</v>
      </c>
      <c r="AC145" s="184" t="s">
        <v>605</v>
      </c>
      <c r="AD145" s="185">
        <f t="shared" si="135"/>
        <v>2</v>
      </c>
      <c r="AE145" s="185">
        <f t="shared" si="136"/>
        <v>0</v>
      </c>
      <c r="AF145" s="184"/>
      <c r="AG145" s="184"/>
      <c r="AH145" s="185"/>
      <c r="AI145" s="185"/>
      <c r="AJ145" s="172"/>
      <c r="AK145" s="172"/>
      <c r="AL145" s="172"/>
      <c r="AM145" s="186"/>
      <c r="AN145" s="168" t="s">
        <v>1568</v>
      </c>
      <c r="AO145" s="418">
        <v>0.4</v>
      </c>
      <c r="AP145" s="272" t="s">
        <v>1569</v>
      </c>
      <c r="AQ145" s="187" t="s">
        <v>684</v>
      </c>
      <c r="AR145" s="188">
        <v>43497</v>
      </c>
      <c r="AS145" s="188">
        <v>43829</v>
      </c>
      <c r="AT145" s="174" t="s">
        <v>1561</v>
      </c>
      <c r="AU145" s="201">
        <v>43566</v>
      </c>
      <c r="AV145" s="216" t="s">
        <v>2285</v>
      </c>
      <c r="AW145" s="142">
        <v>0.13</v>
      </c>
      <c r="AX145" s="248">
        <v>43591</v>
      </c>
      <c r="AY145" s="247" t="s">
        <v>3044</v>
      </c>
      <c r="AZ145" s="306">
        <v>43703</v>
      </c>
      <c r="BA145" s="168" t="s">
        <v>2660</v>
      </c>
      <c r="BB145" s="283">
        <v>0.26</v>
      </c>
      <c r="BC145" s="248">
        <v>43714</v>
      </c>
      <c r="BD145" s="247" t="s">
        <v>3044</v>
      </c>
      <c r="BE145" s="560">
        <v>43804</v>
      </c>
      <c r="BF145" s="250" t="s">
        <v>2844</v>
      </c>
      <c r="BG145" s="420">
        <v>0.14000000000000001</v>
      </c>
      <c r="BH145" s="420">
        <v>0.4</v>
      </c>
      <c r="BI145" s="248">
        <v>43815</v>
      </c>
      <c r="BJ145" s="536" t="s">
        <v>2430</v>
      </c>
      <c r="BK145" s="148"/>
      <c r="BL145" s="148"/>
      <c r="BM145" s="149"/>
      <c r="BN145" s="149"/>
      <c r="BO145" s="149"/>
      <c r="BP145" s="149"/>
    </row>
    <row r="146" spans="1:68" ht="69.95" customHeight="1" x14ac:dyDescent="0.2">
      <c r="A146" s="271">
        <v>5</v>
      </c>
      <c r="B146" s="271" t="s">
        <v>93</v>
      </c>
      <c r="C146" s="271" t="str">
        <f>IFERROR(+VLOOKUP(B146,'[4]Tablas de apoyo'!$C10:$D22,2,0),"")</f>
        <v xml:space="preserve">Planificar e implementar estrategias de manejo  que permitan tener un sistema de Parques efectivamente gestionado. </v>
      </c>
      <c r="D146" s="271" t="s">
        <v>572</v>
      </c>
      <c r="E146" s="273" t="s">
        <v>1472</v>
      </c>
      <c r="F146" s="272" t="s">
        <v>1570</v>
      </c>
      <c r="G146" s="272" t="s">
        <v>1571</v>
      </c>
      <c r="H146" s="272" t="s">
        <v>1572</v>
      </c>
      <c r="I146" s="271" t="s">
        <v>14</v>
      </c>
      <c r="J146" s="539" t="s">
        <v>1573</v>
      </c>
      <c r="K146" s="171">
        <v>3</v>
      </c>
      <c r="L146" s="171">
        <v>5</v>
      </c>
      <c r="M146" s="172">
        <f>IF(K146&gt;=1,(K146*L146)," ")</f>
        <v>15</v>
      </c>
      <c r="N146" s="172" t="str">
        <f>+CONCATENATE(K146,L146)</f>
        <v>35</v>
      </c>
      <c r="O146" s="172" t="str">
        <f>+IF(D146="Institucional",VLOOKUP(N146,'[4]Conveciones Riesgo Ajustada'!$D$10:$F$25,2,0),VLOOKUP(N146,'[4]Conveciones Riesgo Ajustada'!$D$10:$F$25,3,0))</f>
        <v>RI - Alta</v>
      </c>
      <c r="P146" s="174" t="s">
        <v>1574</v>
      </c>
      <c r="Q146" s="171" t="s">
        <v>599</v>
      </c>
      <c r="R146" s="184" t="s">
        <v>422</v>
      </c>
      <c r="S146" s="185">
        <f t="shared" si="129"/>
        <v>0</v>
      </c>
      <c r="T146" s="184" t="s">
        <v>139</v>
      </c>
      <c r="U146" s="185" t="str">
        <f t="shared" si="130"/>
        <v>15</v>
      </c>
      <c r="V146" s="184" t="s">
        <v>139</v>
      </c>
      <c r="W146" s="185" t="str">
        <f t="shared" si="131"/>
        <v>20</v>
      </c>
      <c r="X146" s="184" t="s">
        <v>139</v>
      </c>
      <c r="Y146" s="185" t="str">
        <f t="shared" si="132"/>
        <v>20</v>
      </c>
      <c r="Z146" s="184" t="s">
        <v>139</v>
      </c>
      <c r="AA146" s="185" t="str">
        <f t="shared" si="133"/>
        <v>30</v>
      </c>
      <c r="AB146" s="184">
        <f t="shared" si="134"/>
        <v>85</v>
      </c>
      <c r="AC146" s="184" t="s">
        <v>605</v>
      </c>
      <c r="AD146" s="185">
        <f t="shared" si="135"/>
        <v>2</v>
      </c>
      <c r="AE146" s="185">
        <f t="shared" si="136"/>
        <v>0</v>
      </c>
      <c r="AF146" s="184">
        <f t="shared" ref="AF146:AG146" si="139">SUM(AD146:AD148)</f>
        <v>6</v>
      </c>
      <c r="AG146" s="184">
        <f t="shared" si="139"/>
        <v>0</v>
      </c>
      <c r="AH146" s="185">
        <f>IF(K146-AF146&lt;=1,1,K146-AF146)</f>
        <v>1</v>
      </c>
      <c r="AI146" s="185">
        <f>IF(L146-AG146&lt;=3,3,L146-AG146)</f>
        <v>5</v>
      </c>
      <c r="AJ146" s="172">
        <f>IFERROR(IF(M146&gt;=1,(AH146*AI146)," ")," ")</f>
        <v>5</v>
      </c>
      <c r="AK146" s="172" t="str">
        <f>+CONCATENATE(AH146,AI146)</f>
        <v>15</v>
      </c>
      <c r="AL146" s="172" t="str">
        <f>+IF(D146="Institucional",VLOOKUP(AK146,'[4]Conveciones Riesgo Ajustada'!$D$10:$F$25,2,0),VLOOKUP(AK146,'[4]Conveciones Riesgo Ajustada'!$D$10:$F$25,3,0))</f>
        <v>RI - Baja</v>
      </c>
      <c r="AM146" s="186" t="str">
        <f>+VLOOKUP(AL146,'[4]Conveciones Riesgo Ajustada'!$C$29:$D$36,2,0)</f>
        <v>Reducir el riesgo</v>
      </c>
      <c r="AN146" s="168" t="s">
        <v>3178</v>
      </c>
      <c r="AO146" s="418">
        <v>0.3</v>
      </c>
      <c r="AP146" s="272" t="s">
        <v>1575</v>
      </c>
      <c r="AQ146" s="199" t="s">
        <v>625</v>
      </c>
      <c r="AR146" s="210">
        <v>43497</v>
      </c>
      <c r="AS146" s="188">
        <v>43829</v>
      </c>
      <c r="AT146" s="174" t="s">
        <v>1576</v>
      </c>
      <c r="AU146" s="150">
        <v>43571</v>
      </c>
      <c r="AV146" s="162" t="s">
        <v>3179</v>
      </c>
      <c r="AW146" s="159">
        <v>0.1</v>
      </c>
      <c r="AX146" s="248">
        <v>43591</v>
      </c>
      <c r="AY146" s="247" t="s">
        <v>3044</v>
      </c>
      <c r="AZ146" s="220">
        <v>43699</v>
      </c>
      <c r="BA146" s="168" t="s">
        <v>3180</v>
      </c>
      <c r="BB146" s="283">
        <v>0.2</v>
      </c>
      <c r="BC146" s="248">
        <v>43714</v>
      </c>
      <c r="BD146" s="247" t="s">
        <v>3044</v>
      </c>
      <c r="BE146" s="231">
        <v>43796</v>
      </c>
      <c r="BF146" s="232" t="s">
        <v>3181</v>
      </c>
      <c r="BG146" s="420">
        <v>0.1</v>
      </c>
      <c r="BH146" s="420">
        <v>0.3</v>
      </c>
      <c r="BI146" s="248">
        <v>43815</v>
      </c>
      <c r="BJ146" s="536" t="s">
        <v>2430</v>
      </c>
      <c r="BK146" s="148"/>
      <c r="BL146" s="148"/>
      <c r="BM146" s="149"/>
      <c r="BN146" s="149"/>
      <c r="BO146" s="149"/>
      <c r="BP146" s="149"/>
    </row>
    <row r="147" spans="1:68" ht="69.95" customHeight="1" x14ac:dyDescent="0.2">
      <c r="A147" s="271">
        <v>5</v>
      </c>
      <c r="B147" s="271" t="s">
        <v>93</v>
      </c>
      <c r="C147" s="271" t="str">
        <f>IFERROR(+VLOOKUP(B147,'[4]Tablas de apoyo'!$C10:$D22,2,0),"")</f>
        <v xml:space="preserve">Planificar e implementar estrategias de manejo  que permitan tener un sistema de Parques efectivamente gestionado. </v>
      </c>
      <c r="D147" s="271" t="s">
        <v>572</v>
      </c>
      <c r="E147" s="273" t="s">
        <v>1472</v>
      </c>
      <c r="F147" s="272" t="s">
        <v>1570</v>
      </c>
      <c r="G147" s="272" t="s">
        <v>1577</v>
      </c>
      <c r="H147" s="272" t="s">
        <v>1572</v>
      </c>
      <c r="I147" s="271" t="s">
        <v>14</v>
      </c>
      <c r="J147" s="276" t="s">
        <v>1573</v>
      </c>
      <c r="K147" s="171"/>
      <c r="L147" s="171"/>
      <c r="M147" s="172"/>
      <c r="N147" s="172"/>
      <c r="O147" s="172"/>
      <c r="P147" s="174" t="s">
        <v>3195</v>
      </c>
      <c r="Q147" s="171" t="s">
        <v>599</v>
      </c>
      <c r="R147" s="184" t="s">
        <v>422</v>
      </c>
      <c r="S147" s="185">
        <f t="shared" si="129"/>
        <v>0</v>
      </c>
      <c r="T147" s="184" t="s">
        <v>139</v>
      </c>
      <c r="U147" s="185" t="str">
        <f t="shared" si="130"/>
        <v>15</v>
      </c>
      <c r="V147" s="184" t="s">
        <v>139</v>
      </c>
      <c r="W147" s="185" t="str">
        <f t="shared" si="131"/>
        <v>20</v>
      </c>
      <c r="X147" s="184" t="s">
        <v>139</v>
      </c>
      <c r="Y147" s="185" t="str">
        <f t="shared" si="132"/>
        <v>20</v>
      </c>
      <c r="Z147" s="184" t="s">
        <v>139</v>
      </c>
      <c r="AA147" s="185" t="str">
        <f t="shared" si="133"/>
        <v>30</v>
      </c>
      <c r="AB147" s="184">
        <f t="shared" si="134"/>
        <v>85</v>
      </c>
      <c r="AC147" s="184" t="s">
        <v>605</v>
      </c>
      <c r="AD147" s="185">
        <f t="shared" si="135"/>
        <v>2</v>
      </c>
      <c r="AE147" s="185">
        <f t="shared" si="136"/>
        <v>0</v>
      </c>
      <c r="AF147" s="184"/>
      <c r="AG147" s="184"/>
      <c r="AH147" s="185"/>
      <c r="AI147" s="185"/>
      <c r="AJ147" s="172"/>
      <c r="AK147" s="172"/>
      <c r="AL147" s="172"/>
      <c r="AM147" s="186"/>
      <c r="AN147" s="168" t="s">
        <v>1578</v>
      </c>
      <c r="AO147" s="418">
        <v>0.3</v>
      </c>
      <c r="AP147" s="426" t="s">
        <v>1579</v>
      </c>
      <c r="AQ147" s="199" t="s">
        <v>684</v>
      </c>
      <c r="AR147" s="210">
        <v>43497</v>
      </c>
      <c r="AS147" s="188">
        <v>43829</v>
      </c>
      <c r="AT147" s="174" t="s">
        <v>1576</v>
      </c>
      <c r="AU147" s="150">
        <v>43724</v>
      </c>
      <c r="AV147" s="162" t="s">
        <v>3182</v>
      </c>
      <c r="AW147" s="159">
        <v>0.1</v>
      </c>
      <c r="AX147" s="248">
        <v>43591</v>
      </c>
      <c r="AY147" s="247" t="s">
        <v>3044</v>
      </c>
      <c r="AZ147" s="220">
        <v>43699</v>
      </c>
      <c r="BA147" s="168" t="s">
        <v>3183</v>
      </c>
      <c r="BB147" s="283">
        <v>0.2</v>
      </c>
      <c r="BC147" s="248">
        <v>43714</v>
      </c>
      <c r="BD147" s="247" t="s">
        <v>3044</v>
      </c>
      <c r="BE147" s="231">
        <v>43796</v>
      </c>
      <c r="BF147" s="232" t="s">
        <v>3184</v>
      </c>
      <c r="BG147" s="420">
        <v>0.1</v>
      </c>
      <c r="BH147" s="420">
        <v>0.3</v>
      </c>
      <c r="BI147" s="248">
        <v>43815</v>
      </c>
      <c r="BJ147" s="536" t="s">
        <v>2430</v>
      </c>
      <c r="BK147" s="148"/>
      <c r="BL147" s="148"/>
      <c r="BM147" s="149"/>
      <c r="BN147" s="149"/>
      <c r="BO147" s="149"/>
      <c r="BP147" s="149"/>
    </row>
    <row r="148" spans="1:68" ht="69.95" customHeight="1" x14ac:dyDescent="0.2">
      <c r="A148" s="271">
        <v>5</v>
      </c>
      <c r="B148" s="271" t="s">
        <v>93</v>
      </c>
      <c r="C148" s="271" t="str">
        <f>IFERROR(+VLOOKUP(B148,'[4]Tablas de apoyo'!$C10:$D22,2,0),"")</f>
        <v xml:space="preserve">Planificar e implementar estrategias de manejo  que permitan tener un sistema de Parques efectivamente gestionado. </v>
      </c>
      <c r="D148" s="271" t="s">
        <v>572</v>
      </c>
      <c r="E148" s="273" t="s">
        <v>1472</v>
      </c>
      <c r="F148" s="272" t="s">
        <v>1570</v>
      </c>
      <c r="G148" s="272" t="s">
        <v>3167</v>
      </c>
      <c r="H148" s="272" t="s">
        <v>1572</v>
      </c>
      <c r="I148" s="271" t="s">
        <v>14</v>
      </c>
      <c r="J148" s="276" t="s">
        <v>1573</v>
      </c>
      <c r="K148" s="171"/>
      <c r="L148" s="171"/>
      <c r="M148" s="172"/>
      <c r="N148" s="172"/>
      <c r="O148" s="172"/>
      <c r="P148" s="174" t="s">
        <v>1580</v>
      </c>
      <c r="Q148" s="171" t="s">
        <v>599</v>
      </c>
      <c r="R148" s="184" t="s">
        <v>139</v>
      </c>
      <c r="S148" s="185" t="str">
        <f t="shared" si="129"/>
        <v>15</v>
      </c>
      <c r="T148" s="184" t="s">
        <v>139</v>
      </c>
      <c r="U148" s="185" t="str">
        <f t="shared" si="130"/>
        <v>15</v>
      </c>
      <c r="V148" s="184" t="s">
        <v>139</v>
      </c>
      <c r="W148" s="185" t="str">
        <f t="shared" si="131"/>
        <v>20</v>
      </c>
      <c r="X148" s="184" t="s">
        <v>139</v>
      </c>
      <c r="Y148" s="185" t="str">
        <f t="shared" si="132"/>
        <v>20</v>
      </c>
      <c r="Z148" s="184" t="s">
        <v>139</v>
      </c>
      <c r="AA148" s="185" t="str">
        <f t="shared" si="133"/>
        <v>30</v>
      </c>
      <c r="AB148" s="184">
        <f t="shared" si="134"/>
        <v>100</v>
      </c>
      <c r="AC148" s="184" t="s">
        <v>605</v>
      </c>
      <c r="AD148" s="185">
        <f t="shared" si="135"/>
        <v>2</v>
      </c>
      <c r="AE148" s="185">
        <f t="shared" si="136"/>
        <v>0</v>
      </c>
      <c r="AF148" s="184"/>
      <c r="AG148" s="184"/>
      <c r="AH148" s="185"/>
      <c r="AI148" s="185"/>
      <c r="AJ148" s="172"/>
      <c r="AK148" s="172"/>
      <c r="AL148" s="172"/>
      <c r="AM148" s="186"/>
      <c r="AN148" s="168" t="s">
        <v>3185</v>
      </c>
      <c r="AO148" s="418">
        <v>0.4</v>
      </c>
      <c r="AP148" s="272" t="s">
        <v>3186</v>
      </c>
      <c r="AQ148" s="199" t="s">
        <v>684</v>
      </c>
      <c r="AR148" s="210">
        <v>43498</v>
      </c>
      <c r="AS148" s="188">
        <v>43829</v>
      </c>
      <c r="AT148" s="174" t="s">
        <v>1576</v>
      </c>
      <c r="AU148" s="150">
        <v>43571</v>
      </c>
      <c r="AV148" s="162" t="s">
        <v>3187</v>
      </c>
      <c r="AW148" s="161">
        <v>0.4</v>
      </c>
      <c r="AX148" s="248">
        <v>43591</v>
      </c>
      <c r="AY148" s="247" t="s">
        <v>3044</v>
      </c>
      <c r="AZ148" s="220">
        <v>43699</v>
      </c>
      <c r="BA148" s="168" t="s">
        <v>3188</v>
      </c>
      <c r="BB148" s="283">
        <v>0.4</v>
      </c>
      <c r="BC148" s="248">
        <v>43714</v>
      </c>
      <c r="BD148" s="247" t="s">
        <v>3044</v>
      </c>
      <c r="BE148" s="231">
        <v>43796</v>
      </c>
      <c r="BF148" s="232" t="s">
        <v>3189</v>
      </c>
      <c r="BG148" s="420">
        <v>0</v>
      </c>
      <c r="BH148" s="420">
        <v>0.4</v>
      </c>
      <c r="BI148" s="248">
        <v>43815</v>
      </c>
      <c r="BJ148" s="536" t="s">
        <v>2430</v>
      </c>
      <c r="BK148" s="148"/>
      <c r="BL148" s="148"/>
      <c r="BM148" s="149"/>
      <c r="BN148" s="149"/>
      <c r="BO148" s="149"/>
      <c r="BP148" s="149"/>
    </row>
    <row r="149" spans="1:68" ht="69.95" customHeight="1" x14ac:dyDescent="0.2">
      <c r="A149" s="271">
        <v>5</v>
      </c>
      <c r="B149" s="271" t="s">
        <v>93</v>
      </c>
      <c r="C149" s="271" t="str">
        <f>IFERROR(+VLOOKUP(B149,'[4]Tablas de apoyo'!$C10:$D22,2,0),"")</f>
        <v xml:space="preserve">Planificar e implementar estrategias de manejo  que permitan tener un sistema de Parques efectivamente gestionado. </v>
      </c>
      <c r="D149" s="271" t="s">
        <v>572</v>
      </c>
      <c r="E149" s="273" t="s">
        <v>1472</v>
      </c>
      <c r="F149" s="272" t="s">
        <v>3168</v>
      </c>
      <c r="G149" s="272" t="s">
        <v>1582</v>
      </c>
      <c r="H149" s="272" t="s">
        <v>3169</v>
      </c>
      <c r="I149" s="271" t="s">
        <v>14</v>
      </c>
      <c r="J149" s="539" t="s">
        <v>1047</v>
      </c>
      <c r="K149" s="171">
        <v>4</v>
      </c>
      <c r="L149" s="171">
        <v>4</v>
      </c>
      <c r="M149" s="172">
        <f>IF(K149&gt;=1,(K149*L149)," ")</f>
        <v>16</v>
      </c>
      <c r="N149" s="172" t="str">
        <f>+CONCATENATE(K149,L149)</f>
        <v>44</v>
      </c>
      <c r="O149" s="172" t="str">
        <f>+IF(D149="Institucional",VLOOKUP(N149,'[4]Conveciones Riesgo Ajustada'!$D$10:$F$25,2,0),VLOOKUP(N149,'[4]Conveciones Riesgo Ajustada'!$D$10:$F$25,3,0))</f>
        <v>RI - Moderada</v>
      </c>
      <c r="P149" s="183" t="s">
        <v>3196</v>
      </c>
      <c r="Q149" s="171" t="s">
        <v>599</v>
      </c>
      <c r="R149" s="184" t="s">
        <v>139</v>
      </c>
      <c r="S149" s="185" t="str">
        <f t="shared" si="129"/>
        <v>15</v>
      </c>
      <c r="T149" s="184" t="s">
        <v>139</v>
      </c>
      <c r="U149" s="185" t="str">
        <f t="shared" si="130"/>
        <v>15</v>
      </c>
      <c r="V149" s="184" t="s">
        <v>422</v>
      </c>
      <c r="W149" s="185">
        <f t="shared" si="131"/>
        <v>0</v>
      </c>
      <c r="X149" s="184" t="s">
        <v>139</v>
      </c>
      <c r="Y149" s="185" t="str">
        <f t="shared" si="132"/>
        <v>20</v>
      </c>
      <c r="Z149" s="184" t="s">
        <v>422</v>
      </c>
      <c r="AA149" s="185">
        <f t="shared" si="133"/>
        <v>0</v>
      </c>
      <c r="AB149" s="184">
        <f t="shared" si="134"/>
        <v>50</v>
      </c>
      <c r="AC149" s="184" t="s">
        <v>605</v>
      </c>
      <c r="AD149" s="185">
        <f t="shared" si="135"/>
        <v>0</v>
      </c>
      <c r="AE149" s="185">
        <f t="shared" si="136"/>
        <v>0</v>
      </c>
      <c r="AF149" s="184">
        <f t="shared" ref="AF149:AG149" si="140">SUM(AD149:AD151)</f>
        <v>4</v>
      </c>
      <c r="AG149" s="184">
        <f t="shared" si="140"/>
        <v>0</v>
      </c>
      <c r="AH149" s="185">
        <f>IF(K149-AF149&lt;=1,1,K149-AF149)</f>
        <v>1</v>
      </c>
      <c r="AI149" s="185">
        <f>IF(L149-AG149&lt;=3,3,L149-AG149)</f>
        <v>4</v>
      </c>
      <c r="AJ149" s="172">
        <f>IFERROR(IF(M149&gt;=1,(AH149*AI149)," ")," ")</f>
        <v>4</v>
      </c>
      <c r="AK149" s="172" t="str">
        <f>+CONCATENATE(AH149,AI149)</f>
        <v>14</v>
      </c>
      <c r="AL149" s="172" t="str">
        <f>+IF(D149="Institucional",VLOOKUP(AK149,'[4]Conveciones Riesgo Ajustada'!$D$10:$F$25,2,0),VLOOKUP(AK149,'[4]Conveciones Riesgo Ajustada'!$D$10:$F$25,3,0))</f>
        <v>RI - Muy baja</v>
      </c>
      <c r="AM149" s="186" t="str">
        <f>+VLOOKUP(AL149,'[4]Conveciones Riesgo Ajustada'!$C$29:$D$36,2,0)</f>
        <v>Asumir el riesgo</v>
      </c>
      <c r="AN149" s="272" t="s">
        <v>1584</v>
      </c>
      <c r="AO149" s="420">
        <v>0.4</v>
      </c>
      <c r="AP149" s="272" t="s">
        <v>1585</v>
      </c>
      <c r="AQ149" s="199" t="s">
        <v>684</v>
      </c>
      <c r="AR149" s="213">
        <v>43498</v>
      </c>
      <c r="AS149" s="188">
        <v>43829</v>
      </c>
      <c r="AT149" s="174" t="s">
        <v>1430</v>
      </c>
      <c r="AU149" s="150">
        <v>43563</v>
      </c>
      <c r="AV149" s="162" t="s">
        <v>2373</v>
      </c>
      <c r="AW149" s="159">
        <v>0.4</v>
      </c>
      <c r="AX149" s="248">
        <v>43591</v>
      </c>
      <c r="AY149" s="247" t="s">
        <v>3044</v>
      </c>
      <c r="AZ149" s="340">
        <v>43698</v>
      </c>
      <c r="BA149" s="341" t="s">
        <v>3190</v>
      </c>
      <c r="BB149" s="342">
        <v>0.4</v>
      </c>
      <c r="BC149" s="248">
        <v>43714</v>
      </c>
      <c r="BD149" s="247" t="s">
        <v>3044</v>
      </c>
      <c r="BE149" s="306">
        <v>43794</v>
      </c>
      <c r="BF149" s="168" t="s">
        <v>3191</v>
      </c>
      <c r="BG149" s="343">
        <v>0.4</v>
      </c>
      <c r="BH149" s="223">
        <v>0.4</v>
      </c>
      <c r="BI149" s="248">
        <v>43815</v>
      </c>
      <c r="BJ149" s="247" t="s">
        <v>3044</v>
      </c>
      <c r="BK149" s="148"/>
      <c r="BL149" s="148"/>
      <c r="BM149" s="149"/>
      <c r="BN149" s="149"/>
      <c r="BO149" s="149"/>
      <c r="BP149" s="149"/>
    </row>
    <row r="150" spans="1:68" ht="69.95" customHeight="1" x14ac:dyDescent="0.2">
      <c r="A150" s="271">
        <v>5</v>
      </c>
      <c r="B150" s="271" t="s">
        <v>93</v>
      </c>
      <c r="C150" s="271" t="str">
        <f>IFERROR(+VLOOKUP(B150,'Tablas de apoyo'!$C10:$D22,2,0),"")</f>
        <v xml:space="preserve">Planificar e implementar estrategias de manejo  que permitan tener un sistema de Parques efectivamente gestionado. </v>
      </c>
      <c r="D150" s="271" t="s">
        <v>572</v>
      </c>
      <c r="E150" s="273" t="s">
        <v>1472</v>
      </c>
      <c r="F150" s="272" t="s">
        <v>1581</v>
      </c>
      <c r="G150" s="272" t="s">
        <v>1586</v>
      </c>
      <c r="H150" s="272" t="s">
        <v>1583</v>
      </c>
      <c r="I150" s="271" t="s">
        <v>14</v>
      </c>
      <c r="J150" s="276" t="s">
        <v>1047</v>
      </c>
      <c r="K150" s="171"/>
      <c r="L150" s="171"/>
      <c r="M150" s="172"/>
      <c r="N150" s="172"/>
      <c r="O150" s="172"/>
      <c r="P150" s="183" t="s">
        <v>1587</v>
      </c>
      <c r="Q150" s="171" t="s">
        <v>599</v>
      </c>
      <c r="R150" s="184" t="s">
        <v>422</v>
      </c>
      <c r="S150" s="185">
        <f t="shared" ref="S150:S156" si="141">IF(R150= "SI","15",0)</f>
        <v>0</v>
      </c>
      <c r="T150" s="184" t="s">
        <v>139</v>
      </c>
      <c r="U150" s="185" t="str">
        <f t="shared" ref="U150:U156" si="142">IF(T150= "SI","15",0)</f>
        <v>15</v>
      </c>
      <c r="V150" s="184" t="s">
        <v>139</v>
      </c>
      <c r="W150" s="185" t="str">
        <f t="shared" ref="W150:W156" si="143">IF(V150= "SI","20",0)</f>
        <v>20</v>
      </c>
      <c r="X150" s="184" t="s">
        <v>139</v>
      </c>
      <c r="Y150" s="185" t="str">
        <f t="shared" ref="Y150:Y156" si="144">IF(X150= "SI","20",0)</f>
        <v>20</v>
      </c>
      <c r="Z150" s="184" t="s">
        <v>139</v>
      </c>
      <c r="AA150" s="185" t="str">
        <f t="shared" ref="AA150:AA156" si="145">IF(Z150= "SI","30",0)</f>
        <v>30</v>
      </c>
      <c r="AB150" s="184">
        <f t="shared" ref="AB150:AB156" si="146">+$S150+$U150+$W150+$Y150+$AA150</f>
        <v>85</v>
      </c>
      <c r="AC150" s="184" t="s">
        <v>605</v>
      </c>
      <c r="AD150" s="185">
        <f t="shared" ref="AD150:AD156" si="147">IF(AC150="PROBABILIDAD ",1,0)*IF(AB150&lt;=50,0,IF(AB150&lt;75,1,2))</f>
        <v>2</v>
      </c>
      <c r="AE150" s="185">
        <f t="shared" ref="AE150:AE156" si="148">IF(AC150="IMPACTO ",1,0)*IF(AB150&lt;=50,0,IF(AB150&lt;75,1,2))</f>
        <v>0</v>
      </c>
      <c r="AF150" s="184"/>
      <c r="AG150" s="184"/>
      <c r="AH150" s="185"/>
      <c r="AI150" s="185"/>
      <c r="AJ150" s="172"/>
      <c r="AK150" s="172"/>
      <c r="AL150" s="172"/>
      <c r="AM150" s="186"/>
      <c r="AN150" s="272" t="s">
        <v>1588</v>
      </c>
      <c r="AO150" s="420">
        <v>0.3</v>
      </c>
      <c r="AP150" s="272" t="s">
        <v>1589</v>
      </c>
      <c r="AQ150" s="199" t="s">
        <v>684</v>
      </c>
      <c r="AR150" s="213">
        <v>43498</v>
      </c>
      <c r="AS150" s="188">
        <v>43829</v>
      </c>
      <c r="AT150" s="174" t="s">
        <v>1430</v>
      </c>
      <c r="AU150" s="150">
        <v>43563</v>
      </c>
      <c r="AV150" s="162" t="s">
        <v>2374</v>
      </c>
      <c r="AW150" s="161">
        <v>0.08</v>
      </c>
      <c r="AX150" s="248">
        <v>43591</v>
      </c>
      <c r="AY150" s="534" t="s">
        <v>2433</v>
      </c>
      <c r="AZ150" s="340">
        <v>43698</v>
      </c>
      <c r="BA150" s="341" t="s">
        <v>2542</v>
      </c>
      <c r="BB150" s="342">
        <v>0.1</v>
      </c>
      <c r="BC150" s="248">
        <v>43714</v>
      </c>
      <c r="BD150" s="247" t="s">
        <v>2431</v>
      </c>
      <c r="BE150" s="306">
        <v>43794</v>
      </c>
      <c r="BF150" s="168" t="s">
        <v>2875</v>
      </c>
      <c r="BG150" s="343">
        <v>0.1</v>
      </c>
      <c r="BH150" s="223">
        <v>0.2</v>
      </c>
      <c r="BI150" s="248">
        <v>43815</v>
      </c>
      <c r="BJ150" s="537" t="s">
        <v>2431</v>
      </c>
      <c r="BK150" s="148"/>
      <c r="BL150" s="148"/>
      <c r="BM150" s="149"/>
      <c r="BN150" s="149"/>
      <c r="BO150" s="149"/>
      <c r="BP150" s="149"/>
    </row>
    <row r="151" spans="1:68" ht="69.95" customHeight="1" x14ac:dyDescent="0.2">
      <c r="A151" s="271">
        <v>5</v>
      </c>
      <c r="B151" s="271" t="s">
        <v>93</v>
      </c>
      <c r="C151" s="271" t="str">
        <f>IFERROR(+VLOOKUP(B151,'Tablas de apoyo'!$C10:$D22,2,0),"")</f>
        <v xml:space="preserve">Planificar e implementar estrategias de manejo  que permitan tener un sistema de Parques efectivamente gestionado. </v>
      </c>
      <c r="D151" s="271" t="s">
        <v>572</v>
      </c>
      <c r="E151" s="273" t="s">
        <v>1472</v>
      </c>
      <c r="F151" s="272" t="s">
        <v>1581</v>
      </c>
      <c r="G151" s="272" t="s">
        <v>1590</v>
      </c>
      <c r="H151" s="272" t="s">
        <v>1583</v>
      </c>
      <c r="I151" s="271" t="s">
        <v>14</v>
      </c>
      <c r="J151" s="276" t="s">
        <v>1047</v>
      </c>
      <c r="K151" s="171"/>
      <c r="L151" s="171"/>
      <c r="M151" s="172"/>
      <c r="N151" s="172"/>
      <c r="O151" s="172"/>
      <c r="P151" s="183" t="s">
        <v>1077</v>
      </c>
      <c r="Q151" s="171" t="s">
        <v>599</v>
      </c>
      <c r="R151" s="184" t="s">
        <v>139</v>
      </c>
      <c r="S151" s="185" t="str">
        <f t="shared" si="141"/>
        <v>15</v>
      </c>
      <c r="T151" s="184" t="s">
        <v>139</v>
      </c>
      <c r="U151" s="185" t="str">
        <f t="shared" si="142"/>
        <v>15</v>
      </c>
      <c r="V151" s="184" t="s">
        <v>422</v>
      </c>
      <c r="W151" s="185">
        <f t="shared" si="143"/>
        <v>0</v>
      </c>
      <c r="X151" s="184" t="s">
        <v>139</v>
      </c>
      <c r="Y151" s="185" t="str">
        <f t="shared" si="144"/>
        <v>20</v>
      </c>
      <c r="Z151" s="184" t="s">
        <v>139</v>
      </c>
      <c r="AA151" s="185" t="str">
        <f t="shared" si="145"/>
        <v>30</v>
      </c>
      <c r="AB151" s="184">
        <f t="shared" si="146"/>
        <v>80</v>
      </c>
      <c r="AC151" s="184" t="s">
        <v>605</v>
      </c>
      <c r="AD151" s="185">
        <f t="shared" si="147"/>
        <v>2</v>
      </c>
      <c r="AE151" s="185">
        <f t="shared" si="148"/>
        <v>0</v>
      </c>
      <c r="AF151" s="184"/>
      <c r="AG151" s="184"/>
      <c r="AH151" s="185"/>
      <c r="AI151" s="185"/>
      <c r="AJ151" s="172"/>
      <c r="AK151" s="172"/>
      <c r="AL151" s="172"/>
      <c r="AM151" s="186"/>
      <c r="AN151" s="272" t="s">
        <v>1591</v>
      </c>
      <c r="AO151" s="420">
        <v>0.3</v>
      </c>
      <c r="AP151" s="272" t="s">
        <v>1592</v>
      </c>
      <c r="AQ151" s="199" t="s">
        <v>684</v>
      </c>
      <c r="AR151" s="213">
        <v>43498</v>
      </c>
      <c r="AS151" s="188">
        <v>43829</v>
      </c>
      <c r="AT151" s="174" t="s">
        <v>1430</v>
      </c>
      <c r="AU151" s="150">
        <v>43563</v>
      </c>
      <c r="AV151" s="162" t="s">
        <v>2375</v>
      </c>
      <c r="AW151" s="161">
        <v>0.12</v>
      </c>
      <c r="AX151" s="248">
        <v>43591</v>
      </c>
      <c r="AY151" s="247" t="s">
        <v>2431</v>
      </c>
      <c r="AZ151" s="340">
        <v>43698</v>
      </c>
      <c r="BA151" s="341" t="s">
        <v>2543</v>
      </c>
      <c r="BB151" s="342">
        <v>0.15</v>
      </c>
      <c r="BC151" s="248">
        <v>43714</v>
      </c>
      <c r="BD151" s="247" t="s">
        <v>2431</v>
      </c>
      <c r="BE151" s="306">
        <v>43794</v>
      </c>
      <c r="BF151" s="168" t="s">
        <v>2876</v>
      </c>
      <c r="BG151" s="343">
        <v>0.1</v>
      </c>
      <c r="BH151" s="343">
        <v>0.25</v>
      </c>
      <c r="BI151" s="248">
        <v>43815</v>
      </c>
      <c r="BJ151" s="537" t="s">
        <v>2431</v>
      </c>
      <c r="BK151" s="148"/>
      <c r="BL151" s="148"/>
      <c r="BM151" s="149"/>
      <c r="BN151" s="149"/>
      <c r="BO151" s="149"/>
      <c r="BP151" s="149"/>
    </row>
    <row r="152" spans="1:68" ht="69.95" customHeight="1" x14ac:dyDescent="0.2">
      <c r="A152" s="271">
        <v>5</v>
      </c>
      <c r="B152" s="271" t="s">
        <v>93</v>
      </c>
      <c r="C152" s="271" t="str">
        <f>IFERROR(+VLOOKUP(B152,'Tablas de apoyo'!$C10:$D22,2,0),"")</f>
        <v xml:space="preserve">Planificar e implementar estrategias de manejo  que permitan tener un sistema de Parques efectivamente gestionado. </v>
      </c>
      <c r="D152" s="271" t="s">
        <v>572</v>
      </c>
      <c r="E152" s="273" t="s">
        <v>1472</v>
      </c>
      <c r="F152" s="272" t="s">
        <v>1593</v>
      </c>
      <c r="G152" s="272" t="s">
        <v>1594</v>
      </c>
      <c r="H152" s="272" t="s">
        <v>1595</v>
      </c>
      <c r="I152" s="271" t="s">
        <v>14</v>
      </c>
      <c r="J152" s="276" t="s">
        <v>1596</v>
      </c>
      <c r="K152" s="171">
        <v>4</v>
      </c>
      <c r="L152" s="171">
        <v>4</v>
      </c>
      <c r="M152" s="172">
        <f>IF(K152&gt;=1,(K152*L152)," ")</f>
        <v>16</v>
      </c>
      <c r="N152" s="172" t="str">
        <f>+CONCATENATE(K152,L152)</f>
        <v>44</v>
      </c>
      <c r="O152" s="172" t="str">
        <f>+IF(D152="Institucional",VLOOKUP(N152,'Conveciones Riesgo Ajustada'!$D$10:$F$25,2,0),VLOOKUP(N152,'Conveciones Riesgo Ajustada'!$D$10:$F$25,3,0))</f>
        <v>RI - Moderada</v>
      </c>
      <c r="P152" s="174" t="s">
        <v>1597</v>
      </c>
      <c r="Q152" s="171" t="s">
        <v>599</v>
      </c>
      <c r="R152" s="184" t="s">
        <v>139</v>
      </c>
      <c r="S152" s="185" t="str">
        <f t="shared" si="141"/>
        <v>15</v>
      </c>
      <c r="T152" s="184" t="s">
        <v>139</v>
      </c>
      <c r="U152" s="185" t="str">
        <f t="shared" si="142"/>
        <v>15</v>
      </c>
      <c r="V152" s="184" t="s">
        <v>422</v>
      </c>
      <c r="W152" s="185">
        <f t="shared" si="143"/>
        <v>0</v>
      </c>
      <c r="X152" s="184" t="s">
        <v>139</v>
      </c>
      <c r="Y152" s="185" t="str">
        <f t="shared" si="144"/>
        <v>20</v>
      </c>
      <c r="Z152" s="184" t="s">
        <v>422</v>
      </c>
      <c r="AA152" s="185">
        <f t="shared" si="145"/>
        <v>0</v>
      </c>
      <c r="AB152" s="184">
        <f t="shared" si="146"/>
        <v>50</v>
      </c>
      <c r="AC152" s="184" t="s">
        <v>605</v>
      </c>
      <c r="AD152" s="185">
        <f t="shared" si="147"/>
        <v>0</v>
      </c>
      <c r="AE152" s="185">
        <f t="shared" si="148"/>
        <v>0</v>
      </c>
      <c r="AF152" s="184">
        <f t="shared" ref="AF152:AG152" si="149">SUM(AD152:AD154)</f>
        <v>4</v>
      </c>
      <c r="AG152" s="184">
        <f t="shared" si="149"/>
        <v>0</v>
      </c>
      <c r="AH152" s="185">
        <f>IF(K152-AF152&lt;=1,1,K152-AF152)</f>
        <v>1</v>
      </c>
      <c r="AI152" s="185">
        <f>IF(L152-AG152&lt;=3,3,L152-AG152)</f>
        <v>4</v>
      </c>
      <c r="AJ152" s="172">
        <f>IFERROR(IF(M152&gt;=1,(AH152*AI152)," ")," ")</f>
        <v>4</v>
      </c>
      <c r="AK152" s="172" t="str">
        <f>+CONCATENATE(AH152,AI152)</f>
        <v>14</v>
      </c>
      <c r="AL152" s="172" t="str">
        <f>+IF(D152="Institucional",VLOOKUP(AK152,'Conveciones Riesgo Ajustada'!$D$10:$F$25,2,0),VLOOKUP(AK152,'Conveciones Riesgo Ajustada'!$D$10:$F$25,3,0))</f>
        <v>RI - Muy baja</v>
      </c>
      <c r="AM152" s="186" t="str">
        <f>+VLOOKUP(AL152,'Conveciones Riesgo Ajustada'!$C$29:$D$36,2,0)</f>
        <v>Asumir el riesgo</v>
      </c>
      <c r="AN152" s="272" t="s">
        <v>1598</v>
      </c>
      <c r="AO152" s="420">
        <v>0.4</v>
      </c>
      <c r="AP152" s="273" t="s">
        <v>1599</v>
      </c>
      <c r="AQ152" s="199" t="s">
        <v>684</v>
      </c>
      <c r="AR152" s="213">
        <v>43498</v>
      </c>
      <c r="AS152" s="188">
        <v>43829</v>
      </c>
      <c r="AT152" s="174" t="s">
        <v>1430</v>
      </c>
      <c r="AU152" s="150">
        <v>43565</v>
      </c>
      <c r="AV152" s="162" t="s">
        <v>2376</v>
      </c>
      <c r="AW152" s="159">
        <v>0.1</v>
      </c>
      <c r="AX152" s="248">
        <v>43591</v>
      </c>
      <c r="AY152" s="247" t="s">
        <v>2431</v>
      </c>
      <c r="AZ152" s="306">
        <v>43699</v>
      </c>
      <c r="BA152" s="168" t="s">
        <v>2544</v>
      </c>
      <c r="BB152" s="283">
        <v>0.25</v>
      </c>
      <c r="BC152" s="248">
        <v>43717</v>
      </c>
      <c r="BD152" s="247" t="s">
        <v>2431</v>
      </c>
      <c r="BE152" s="568">
        <v>43798</v>
      </c>
      <c r="BF152" s="569" t="s">
        <v>2877</v>
      </c>
      <c r="BG152" s="570"/>
      <c r="BH152" s="564"/>
      <c r="BI152" s="248">
        <v>43815</v>
      </c>
      <c r="BJ152" s="535" t="s">
        <v>2439</v>
      </c>
      <c r="BK152" s="148"/>
      <c r="BL152" s="148"/>
      <c r="BM152" s="149"/>
      <c r="BN152" s="149"/>
      <c r="BO152" s="149"/>
      <c r="BP152" s="149"/>
    </row>
    <row r="153" spans="1:68" ht="69.95" customHeight="1" x14ac:dyDescent="0.2">
      <c r="A153" s="271">
        <v>5</v>
      </c>
      <c r="B153" s="271" t="s">
        <v>93</v>
      </c>
      <c r="C153" s="271" t="str">
        <f>IFERROR(+VLOOKUP(B153,'Tablas de apoyo'!$C10:$D22,2,0),"")</f>
        <v xml:space="preserve">Planificar e implementar estrategias de manejo  que permitan tener un sistema de Parques efectivamente gestionado. </v>
      </c>
      <c r="D153" s="271" t="s">
        <v>572</v>
      </c>
      <c r="E153" s="273" t="s">
        <v>1472</v>
      </c>
      <c r="F153" s="272" t="s">
        <v>1593</v>
      </c>
      <c r="G153" s="272" t="s">
        <v>1600</v>
      </c>
      <c r="H153" s="272" t="s">
        <v>1595</v>
      </c>
      <c r="I153" s="271" t="s">
        <v>14</v>
      </c>
      <c r="J153" s="276" t="s">
        <v>1596</v>
      </c>
      <c r="K153" s="171"/>
      <c r="L153" s="171"/>
      <c r="M153" s="172"/>
      <c r="N153" s="172"/>
      <c r="O153" s="172"/>
      <c r="P153" s="174" t="s">
        <v>1601</v>
      </c>
      <c r="Q153" s="171" t="s">
        <v>599</v>
      </c>
      <c r="R153" s="184" t="s">
        <v>139</v>
      </c>
      <c r="S153" s="185" t="str">
        <f t="shared" si="141"/>
        <v>15</v>
      </c>
      <c r="T153" s="184" t="s">
        <v>139</v>
      </c>
      <c r="U153" s="185" t="str">
        <f t="shared" si="142"/>
        <v>15</v>
      </c>
      <c r="V153" s="184" t="s">
        <v>139</v>
      </c>
      <c r="W153" s="185" t="str">
        <f t="shared" si="143"/>
        <v>20</v>
      </c>
      <c r="X153" s="184" t="s">
        <v>139</v>
      </c>
      <c r="Y153" s="185" t="str">
        <f t="shared" si="144"/>
        <v>20</v>
      </c>
      <c r="Z153" s="184" t="s">
        <v>139</v>
      </c>
      <c r="AA153" s="185" t="str">
        <f t="shared" si="145"/>
        <v>30</v>
      </c>
      <c r="AB153" s="184">
        <f t="shared" si="146"/>
        <v>100</v>
      </c>
      <c r="AC153" s="184" t="s">
        <v>605</v>
      </c>
      <c r="AD153" s="185">
        <f t="shared" si="147"/>
        <v>2</v>
      </c>
      <c r="AE153" s="185">
        <f t="shared" si="148"/>
        <v>0</v>
      </c>
      <c r="AF153" s="184"/>
      <c r="AG153" s="184"/>
      <c r="AH153" s="185"/>
      <c r="AI153" s="185"/>
      <c r="AJ153" s="172"/>
      <c r="AK153" s="172"/>
      <c r="AL153" s="172"/>
      <c r="AM153" s="186"/>
      <c r="AN153" s="272" t="s">
        <v>3206</v>
      </c>
      <c r="AO153" s="420">
        <v>0.3</v>
      </c>
      <c r="AP153" s="429" t="s">
        <v>1602</v>
      </c>
      <c r="AQ153" s="199" t="s">
        <v>684</v>
      </c>
      <c r="AR153" s="213">
        <v>43498</v>
      </c>
      <c r="AS153" s="188">
        <v>43829</v>
      </c>
      <c r="AT153" s="174" t="s">
        <v>1430</v>
      </c>
      <c r="AU153" s="150">
        <v>43565</v>
      </c>
      <c r="AV153" s="162" t="s">
        <v>2377</v>
      </c>
      <c r="AW153" s="159">
        <v>0.1</v>
      </c>
      <c r="AX153" s="248">
        <v>43591</v>
      </c>
      <c r="AY153" s="247" t="s">
        <v>2431</v>
      </c>
      <c r="AZ153" s="306">
        <v>43699</v>
      </c>
      <c r="BA153" s="168" t="s">
        <v>2545</v>
      </c>
      <c r="BB153" s="283">
        <v>0.2</v>
      </c>
      <c r="BC153" s="248">
        <v>43717</v>
      </c>
      <c r="BD153" s="247" t="s">
        <v>2431</v>
      </c>
      <c r="BE153" s="568">
        <v>43798</v>
      </c>
      <c r="BF153" s="569" t="s">
        <v>2877</v>
      </c>
      <c r="BG153" s="570"/>
      <c r="BH153" s="564"/>
      <c r="BI153" s="248">
        <v>43815</v>
      </c>
      <c r="BJ153" s="535" t="s">
        <v>2439</v>
      </c>
      <c r="BK153" s="148"/>
      <c r="BL153" s="148"/>
      <c r="BM153" s="149"/>
      <c r="BN153" s="149"/>
      <c r="BO153" s="149"/>
      <c r="BP153" s="149"/>
    </row>
    <row r="154" spans="1:68" ht="69.95" customHeight="1" x14ac:dyDescent="0.2">
      <c r="A154" s="271">
        <v>5</v>
      </c>
      <c r="B154" s="271" t="s">
        <v>93</v>
      </c>
      <c r="C154" s="271" t="str">
        <f>IFERROR(+VLOOKUP(B154,'Tablas de apoyo'!$C10:$D22,2,0),"")</f>
        <v xml:space="preserve">Planificar e implementar estrategias de manejo  que permitan tener un sistema de Parques efectivamente gestionado. </v>
      </c>
      <c r="D154" s="271" t="s">
        <v>572</v>
      </c>
      <c r="E154" s="273" t="s">
        <v>1472</v>
      </c>
      <c r="F154" s="272" t="s">
        <v>1593</v>
      </c>
      <c r="G154" s="272" t="s">
        <v>1603</v>
      </c>
      <c r="H154" s="272" t="s">
        <v>1595</v>
      </c>
      <c r="I154" s="271" t="s">
        <v>14</v>
      </c>
      <c r="J154" s="276" t="s">
        <v>1596</v>
      </c>
      <c r="K154" s="171"/>
      <c r="L154" s="171"/>
      <c r="M154" s="172"/>
      <c r="N154" s="172"/>
      <c r="O154" s="172"/>
      <c r="P154" s="174" t="s">
        <v>1604</v>
      </c>
      <c r="Q154" s="171" t="s">
        <v>599</v>
      </c>
      <c r="R154" s="184" t="s">
        <v>139</v>
      </c>
      <c r="S154" s="185" t="str">
        <f t="shared" si="141"/>
        <v>15</v>
      </c>
      <c r="T154" s="184" t="s">
        <v>139</v>
      </c>
      <c r="U154" s="185" t="str">
        <f t="shared" si="142"/>
        <v>15</v>
      </c>
      <c r="V154" s="184" t="s">
        <v>139</v>
      </c>
      <c r="W154" s="185" t="str">
        <f t="shared" si="143"/>
        <v>20</v>
      </c>
      <c r="X154" s="184" t="s">
        <v>139</v>
      </c>
      <c r="Y154" s="185" t="str">
        <f t="shared" si="144"/>
        <v>20</v>
      </c>
      <c r="Z154" s="184" t="s">
        <v>139</v>
      </c>
      <c r="AA154" s="185" t="str">
        <f t="shared" si="145"/>
        <v>30</v>
      </c>
      <c r="AB154" s="184">
        <f t="shared" si="146"/>
        <v>100</v>
      </c>
      <c r="AC154" s="184" t="s">
        <v>605</v>
      </c>
      <c r="AD154" s="185">
        <f t="shared" si="147"/>
        <v>2</v>
      </c>
      <c r="AE154" s="185">
        <f t="shared" si="148"/>
        <v>0</v>
      </c>
      <c r="AF154" s="184"/>
      <c r="AG154" s="184"/>
      <c r="AH154" s="185"/>
      <c r="AI154" s="185"/>
      <c r="AJ154" s="172"/>
      <c r="AK154" s="172"/>
      <c r="AL154" s="172"/>
      <c r="AM154" s="186"/>
      <c r="AN154" s="272" t="s">
        <v>1605</v>
      </c>
      <c r="AO154" s="420">
        <v>0.3</v>
      </c>
      <c r="AP154" s="273" t="s">
        <v>1606</v>
      </c>
      <c r="AQ154" s="199" t="s">
        <v>684</v>
      </c>
      <c r="AR154" s="213">
        <v>43497</v>
      </c>
      <c r="AS154" s="213">
        <v>43829</v>
      </c>
      <c r="AT154" s="174" t="s">
        <v>1430</v>
      </c>
      <c r="AU154" s="150">
        <v>43565</v>
      </c>
      <c r="AV154" s="162" t="s">
        <v>2378</v>
      </c>
      <c r="AW154" s="159">
        <v>0.1</v>
      </c>
      <c r="AX154" s="248">
        <v>43591</v>
      </c>
      <c r="AY154" s="247" t="s">
        <v>2431</v>
      </c>
      <c r="AZ154" s="306">
        <v>43699</v>
      </c>
      <c r="BA154" s="168" t="s">
        <v>2546</v>
      </c>
      <c r="BB154" s="283">
        <v>0.2</v>
      </c>
      <c r="BC154" s="248">
        <v>43717</v>
      </c>
      <c r="BD154" s="247" t="s">
        <v>2431</v>
      </c>
      <c r="BE154" s="568">
        <v>43798</v>
      </c>
      <c r="BF154" s="569" t="s">
        <v>2877</v>
      </c>
      <c r="BG154" s="570"/>
      <c r="BH154" s="564"/>
      <c r="BI154" s="248">
        <v>43815</v>
      </c>
      <c r="BJ154" s="535" t="s">
        <v>2439</v>
      </c>
      <c r="BK154" s="148"/>
      <c r="BL154" s="148"/>
      <c r="BM154" s="149"/>
      <c r="BN154" s="149"/>
      <c r="BO154" s="149"/>
      <c r="BP154" s="149"/>
    </row>
    <row r="155" spans="1:68" ht="69.95" customHeight="1" x14ac:dyDescent="0.2">
      <c r="A155" s="271">
        <v>5</v>
      </c>
      <c r="B155" s="271" t="s">
        <v>93</v>
      </c>
      <c r="C155" s="271" t="str">
        <f>IFERROR(+VLOOKUP(B155,'Tablas de apoyo'!$C10:$D22,2,0),"")</f>
        <v xml:space="preserve">Planificar e implementar estrategias de manejo  que permitan tener un sistema de Parques efectivamente gestionado. </v>
      </c>
      <c r="D155" s="271" t="s">
        <v>572</v>
      </c>
      <c r="E155" s="273" t="s">
        <v>1472</v>
      </c>
      <c r="F155" s="272" t="s">
        <v>1607</v>
      </c>
      <c r="G155" s="272" t="s">
        <v>1608</v>
      </c>
      <c r="H155" s="272" t="s">
        <v>1609</v>
      </c>
      <c r="I155" s="271" t="s">
        <v>14</v>
      </c>
      <c r="J155" s="278" t="s">
        <v>1610</v>
      </c>
      <c r="K155" s="171">
        <v>2</v>
      </c>
      <c r="L155" s="171">
        <v>4</v>
      </c>
      <c r="M155" s="172">
        <f t="shared" ref="M155:M156" si="150">IF(K155&gt;=1,(K155*L155)," ")</f>
        <v>8</v>
      </c>
      <c r="N155" s="173" t="str">
        <f t="shared" ref="N155:N156" si="151">+CONCATENATE(K155,L155)</f>
        <v>24</v>
      </c>
      <c r="O155" s="173" t="str">
        <f>+IF(D155="Institucional",VLOOKUP(N155,'Conveciones Riesgo Ajustada'!$D$10:$F$25,2,0),VLOOKUP(N155,'Conveciones Riesgo Ajustada'!$D$10:$F$25,3,0))</f>
        <v>RI - Baja</v>
      </c>
      <c r="P155" s="174" t="s">
        <v>1611</v>
      </c>
      <c r="Q155" s="171" t="s">
        <v>599</v>
      </c>
      <c r="R155" s="184" t="s">
        <v>422</v>
      </c>
      <c r="S155" s="185">
        <f t="shared" si="141"/>
        <v>0</v>
      </c>
      <c r="T155" s="184" t="s">
        <v>139</v>
      </c>
      <c r="U155" s="185" t="str">
        <f t="shared" si="142"/>
        <v>15</v>
      </c>
      <c r="V155" s="184" t="s">
        <v>139</v>
      </c>
      <c r="W155" s="185" t="str">
        <f t="shared" si="143"/>
        <v>20</v>
      </c>
      <c r="X155" s="184" t="s">
        <v>139</v>
      </c>
      <c r="Y155" s="185" t="str">
        <f t="shared" si="144"/>
        <v>20</v>
      </c>
      <c r="Z155" s="184" t="s">
        <v>139</v>
      </c>
      <c r="AA155" s="185" t="str">
        <f t="shared" si="145"/>
        <v>30</v>
      </c>
      <c r="AB155" s="184">
        <f t="shared" si="146"/>
        <v>85</v>
      </c>
      <c r="AC155" s="184" t="s">
        <v>605</v>
      </c>
      <c r="AD155" s="185">
        <f t="shared" si="147"/>
        <v>2</v>
      </c>
      <c r="AE155" s="185">
        <f t="shared" si="148"/>
        <v>0</v>
      </c>
      <c r="AF155" s="211">
        <f t="shared" ref="AF155:AG155" si="152">SUM(AD155)</f>
        <v>2</v>
      </c>
      <c r="AG155" s="211">
        <f t="shared" si="152"/>
        <v>0</v>
      </c>
      <c r="AH155" s="185">
        <f t="shared" ref="AH155:AH156" si="153">IF(K155-AF155&lt;=1,1,K155-AF155)</f>
        <v>1</v>
      </c>
      <c r="AI155" s="185">
        <f t="shared" ref="AI155:AI156" si="154">IF(L155-AG155&lt;=3,3,L155-AG155)</f>
        <v>4</v>
      </c>
      <c r="AJ155" s="172">
        <f t="shared" ref="AJ155:AJ156" si="155">IFERROR(IF(M155&gt;=1,(AH155*AI155)," ")," ")</f>
        <v>4</v>
      </c>
      <c r="AK155" s="173" t="str">
        <f t="shared" ref="AK155:AK156" si="156">+CONCATENATE(AH155,AI155)</f>
        <v>14</v>
      </c>
      <c r="AL155" s="173" t="str">
        <f>+IF(D155="Institucional",VLOOKUP(AK155,'Conveciones Riesgo Ajustada'!$D$10:$F$25,2,0),VLOOKUP(AK155,'Conveciones Riesgo Ajustada'!$D$10:$F$25,3,0))</f>
        <v>RI - Muy baja</v>
      </c>
      <c r="AM155" s="217" t="str">
        <f>+VLOOKUP(AL155,'Conveciones Riesgo Ajustada'!$C$29:$D$36,2,0)</f>
        <v>Asumir el riesgo</v>
      </c>
      <c r="AN155" s="272" t="s">
        <v>1612</v>
      </c>
      <c r="AO155" s="420">
        <v>1</v>
      </c>
      <c r="AP155" s="273" t="s">
        <v>1613</v>
      </c>
      <c r="AQ155" s="199" t="s">
        <v>684</v>
      </c>
      <c r="AR155" s="213">
        <v>43497</v>
      </c>
      <c r="AS155" s="213">
        <v>43829</v>
      </c>
      <c r="AT155" s="174" t="s">
        <v>1430</v>
      </c>
      <c r="AU155" s="151">
        <v>43575</v>
      </c>
      <c r="AV155" s="164" t="s">
        <v>2379</v>
      </c>
      <c r="AW155" s="226">
        <v>0.25</v>
      </c>
      <c r="AX155" s="248">
        <v>43591</v>
      </c>
      <c r="AY155" s="247" t="s">
        <v>2431</v>
      </c>
      <c r="AZ155" s="306">
        <v>43699</v>
      </c>
      <c r="BA155" s="168" t="s">
        <v>2547</v>
      </c>
      <c r="BB155" s="343">
        <v>0.5</v>
      </c>
      <c r="BC155" s="248">
        <v>43717</v>
      </c>
      <c r="BD155" s="247" t="s">
        <v>2431</v>
      </c>
      <c r="BE155" s="220">
        <v>43795</v>
      </c>
      <c r="BF155" s="562" t="s">
        <v>2878</v>
      </c>
      <c r="BG155" s="223">
        <v>0.5</v>
      </c>
      <c r="BH155" s="564">
        <v>1</v>
      </c>
      <c r="BI155" s="248">
        <v>43815</v>
      </c>
      <c r="BJ155" s="537" t="s">
        <v>2431</v>
      </c>
      <c r="BK155" s="148"/>
      <c r="BL155" s="148"/>
      <c r="BM155" s="149"/>
      <c r="BN155" s="149"/>
      <c r="BO155" s="149"/>
      <c r="BP155" s="149"/>
    </row>
    <row r="156" spans="1:68" ht="69.95" customHeight="1" x14ac:dyDescent="0.2">
      <c r="A156" s="271">
        <v>5</v>
      </c>
      <c r="B156" s="271" t="s">
        <v>93</v>
      </c>
      <c r="C156" s="271" t="str">
        <f>IFERROR(+VLOOKUP(B156,'Tablas de apoyo'!$C10:$D22,2,0),"")</f>
        <v xml:space="preserve">Planificar e implementar estrategias de manejo  que permitan tener un sistema de Parques efectivamente gestionado. </v>
      </c>
      <c r="D156" s="271" t="s">
        <v>572</v>
      </c>
      <c r="E156" s="273" t="s">
        <v>1472</v>
      </c>
      <c r="F156" s="232" t="s">
        <v>1614</v>
      </c>
      <c r="G156" s="276" t="s">
        <v>2469</v>
      </c>
      <c r="H156" s="276" t="s">
        <v>2470</v>
      </c>
      <c r="I156" s="271" t="s">
        <v>49</v>
      </c>
      <c r="J156" s="276" t="s">
        <v>988</v>
      </c>
      <c r="K156" s="171">
        <v>4</v>
      </c>
      <c r="L156" s="171">
        <v>4</v>
      </c>
      <c r="M156" s="172">
        <f t="shared" si="150"/>
        <v>16</v>
      </c>
      <c r="N156" s="172" t="str">
        <f t="shared" si="151"/>
        <v>44</v>
      </c>
      <c r="O156" s="172" t="str">
        <f>+IF(D156="Institucional",VLOOKUP(N156,'Conveciones Riesgo Ajustada'!$D$10:$F$25,2,0),VLOOKUP(N156,'Conveciones Riesgo Ajustada'!$D$10:$F$25,3,0))</f>
        <v>RI - Moderada</v>
      </c>
      <c r="P156" s="193" t="s">
        <v>1615</v>
      </c>
      <c r="Q156" s="171" t="s">
        <v>599</v>
      </c>
      <c r="R156" s="184" t="s">
        <v>139</v>
      </c>
      <c r="S156" s="185" t="str">
        <f t="shared" si="141"/>
        <v>15</v>
      </c>
      <c r="T156" s="184" t="s">
        <v>139</v>
      </c>
      <c r="U156" s="185" t="str">
        <f t="shared" si="142"/>
        <v>15</v>
      </c>
      <c r="V156" s="184" t="s">
        <v>139</v>
      </c>
      <c r="W156" s="185" t="str">
        <f t="shared" si="143"/>
        <v>20</v>
      </c>
      <c r="X156" s="184" t="s">
        <v>139</v>
      </c>
      <c r="Y156" s="185" t="str">
        <f t="shared" si="144"/>
        <v>20</v>
      </c>
      <c r="Z156" s="184" t="s">
        <v>139</v>
      </c>
      <c r="AA156" s="185" t="str">
        <f t="shared" si="145"/>
        <v>30</v>
      </c>
      <c r="AB156" s="184">
        <f t="shared" si="146"/>
        <v>100</v>
      </c>
      <c r="AC156" s="184" t="s">
        <v>605</v>
      </c>
      <c r="AD156" s="185">
        <f t="shared" si="147"/>
        <v>2</v>
      </c>
      <c r="AE156" s="185">
        <f t="shared" si="148"/>
        <v>0</v>
      </c>
      <c r="AF156" s="184">
        <f t="shared" ref="AF156:AG156" si="157">SUM(AD156:AD157)</f>
        <v>2</v>
      </c>
      <c r="AG156" s="184">
        <f t="shared" si="157"/>
        <v>0</v>
      </c>
      <c r="AH156" s="185">
        <f t="shared" si="153"/>
        <v>2</v>
      </c>
      <c r="AI156" s="185">
        <f t="shared" si="154"/>
        <v>4</v>
      </c>
      <c r="AJ156" s="172">
        <f t="shared" si="155"/>
        <v>8</v>
      </c>
      <c r="AK156" s="172" t="str">
        <f t="shared" si="156"/>
        <v>24</v>
      </c>
      <c r="AL156" s="172" t="str">
        <f>+IF(D156="Institucional",VLOOKUP(AK156,'Conveciones Riesgo Ajustada'!$D$10:$F$25,2,0),VLOOKUP(AK156,'Conveciones Riesgo Ajustada'!$D$10:$F$25,3,0))</f>
        <v>RI - Baja</v>
      </c>
      <c r="AM156" s="186" t="str">
        <f>+VLOOKUP(AL156,'Conveciones Riesgo Ajustada'!$C$29:$D$36,2,0)</f>
        <v>Reducir el riesgo</v>
      </c>
      <c r="AN156" s="272" t="s">
        <v>2471</v>
      </c>
      <c r="AO156" s="418">
        <v>1</v>
      </c>
      <c r="AP156" s="272" t="s">
        <v>2472</v>
      </c>
      <c r="AQ156" s="187" t="s">
        <v>684</v>
      </c>
      <c r="AR156" s="188">
        <v>43525</v>
      </c>
      <c r="AS156" s="188">
        <v>43585</v>
      </c>
      <c r="AT156" s="174" t="s">
        <v>1616</v>
      </c>
      <c r="AU156" s="151">
        <v>43575</v>
      </c>
      <c r="AV156" s="162" t="s">
        <v>2380</v>
      </c>
      <c r="AW156" s="159">
        <v>0.6</v>
      </c>
      <c r="AX156" s="248">
        <v>43591</v>
      </c>
      <c r="AY156" s="534" t="s">
        <v>2433</v>
      </c>
      <c r="AZ156" s="306">
        <v>43699</v>
      </c>
      <c r="BA156" s="168" t="s">
        <v>2548</v>
      </c>
      <c r="BB156" s="283">
        <v>0.8</v>
      </c>
      <c r="BC156" s="248">
        <v>43717</v>
      </c>
      <c r="BD156" s="247" t="s">
        <v>2431</v>
      </c>
      <c r="BE156" s="220">
        <v>43794</v>
      </c>
      <c r="BF156" s="562" t="s">
        <v>2879</v>
      </c>
      <c r="BG156" s="223">
        <v>0.1</v>
      </c>
      <c r="BH156" s="564">
        <v>0.9</v>
      </c>
      <c r="BI156" s="248">
        <v>43815</v>
      </c>
      <c r="BJ156" s="537" t="s">
        <v>2431</v>
      </c>
      <c r="BK156" s="148"/>
      <c r="BL156" s="148"/>
      <c r="BM156" s="149"/>
      <c r="BN156" s="149"/>
      <c r="BO156" s="149"/>
      <c r="BP156" s="149"/>
    </row>
    <row r="157" spans="1:68" ht="69.95" customHeight="1" x14ac:dyDescent="0.2">
      <c r="A157" s="271">
        <v>5</v>
      </c>
      <c r="B157" s="271" t="s">
        <v>93</v>
      </c>
      <c r="C157" s="271" t="str">
        <f>IFERROR(+VLOOKUP(B157,'Tablas de apoyo'!$C10:$D22,2,0),"")</f>
        <v xml:space="preserve">Planificar e implementar estrategias de manejo  que permitan tener un sistema de Parques efectivamente gestionado. </v>
      </c>
      <c r="D157" s="271" t="s">
        <v>572</v>
      </c>
      <c r="E157" s="273" t="s">
        <v>1472</v>
      </c>
      <c r="F157" s="232" t="s">
        <v>1614</v>
      </c>
      <c r="G157" s="276" t="s">
        <v>2469</v>
      </c>
      <c r="H157" s="276" t="s">
        <v>2470</v>
      </c>
      <c r="I157" s="271" t="s">
        <v>49</v>
      </c>
      <c r="J157" s="276" t="s">
        <v>988</v>
      </c>
      <c r="K157" s="171"/>
      <c r="L157" s="171"/>
      <c r="M157" s="172"/>
      <c r="N157" s="172"/>
      <c r="O157" s="172"/>
      <c r="P157" s="193" t="s">
        <v>1615</v>
      </c>
      <c r="Q157" s="171"/>
      <c r="R157" s="184"/>
      <c r="S157" s="185"/>
      <c r="T157" s="184"/>
      <c r="U157" s="185"/>
      <c r="V157" s="184"/>
      <c r="W157" s="185"/>
      <c r="X157" s="184"/>
      <c r="Y157" s="185"/>
      <c r="Z157" s="184"/>
      <c r="AA157" s="185"/>
      <c r="AB157" s="184"/>
      <c r="AC157" s="184"/>
      <c r="AD157" s="185"/>
      <c r="AE157" s="185"/>
      <c r="AF157" s="184"/>
      <c r="AG157" s="184"/>
      <c r="AH157" s="185"/>
      <c r="AI157" s="185"/>
      <c r="AJ157" s="172"/>
      <c r="AK157" s="172"/>
      <c r="AL157" s="172"/>
      <c r="AM157" s="186"/>
      <c r="AN157" s="272" t="s">
        <v>2471</v>
      </c>
      <c r="AO157" s="418"/>
      <c r="AP157" s="272"/>
      <c r="AQ157" s="187"/>
      <c r="AR157" s="188"/>
      <c r="AS157" s="188"/>
      <c r="AT157" s="174"/>
      <c r="AU157" s="151">
        <v>43575</v>
      </c>
      <c r="AV157" s="162" t="s">
        <v>2381</v>
      </c>
      <c r="AW157" s="159">
        <v>0.13</v>
      </c>
      <c r="AX157" s="248">
        <v>43591</v>
      </c>
      <c r="AY157" s="534" t="s">
        <v>2433</v>
      </c>
      <c r="AZ157" s="306">
        <v>43699</v>
      </c>
      <c r="BA157" s="168" t="s">
        <v>2548</v>
      </c>
      <c r="BB157" s="283"/>
      <c r="BC157" s="231"/>
      <c r="BD157" s="327"/>
      <c r="BE157" s="568"/>
      <c r="BF157" s="571"/>
      <c r="BG157" s="564"/>
      <c r="BH157" s="564"/>
      <c r="BI157" s="189"/>
      <c r="BJ157" s="190"/>
      <c r="BK157" s="148"/>
      <c r="BL157" s="148"/>
      <c r="BM157" s="149"/>
      <c r="BN157" s="149"/>
      <c r="BO157" s="149"/>
      <c r="BP157" s="149"/>
    </row>
    <row r="158" spans="1:68" ht="69.95" customHeight="1" x14ac:dyDescent="0.2">
      <c r="A158" s="271">
        <v>5</v>
      </c>
      <c r="B158" s="271" t="s">
        <v>93</v>
      </c>
      <c r="C158" s="271" t="str">
        <f>IFERROR(+VLOOKUP(B158,'Tablas de apoyo'!$C10:$D22,2,0),"")</f>
        <v xml:space="preserve">Planificar e implementar estrategias de manejo  que permitan tener un sistema de Parques efectivamente gestionado. </v>
      </c>
      <c r="D158" s="271" t="s">
        <v>572</v>
      </c>
      <c r="E158" s="273" t="s">
        <v>1472</v>
      </c>
      <c r="F158" s="232" t="s">
        <v>1617</v>
      </c>
      <c r="G158" s="274" t="s">
        <v>1618</v>
      </c>
      <c r="H158" s="274" t="s">
        <v>1619</v>
      </c>
      <c r="I158" s="271" t="s">
        <v>14</v>
      </c>
      <c r="J158" s="278" t="s">
        <v>1620</v>
      </c>
      <c r="K158" s="171">
        <v>3</v>
      </c>
      <c r="L158" s="171">
        <v>4</v>
      </c>
      <c r="M158" s="172">
        <f>IF(K158&gt;=1,(K158*L158)," ")</f>
        <v>12</v>
      </c>
      <c r="N158" s="172" t="str">
        <f>+CONCATENATE(K158,L158)</f>
        <v>34</v>
      </c>
      <c r="O158" s="172" t="str">
        <f>+IF(D158="Institucional",VLOOKUP(N158,'Conveciones Riesgo Ajustada'!$D$10:$F$25,2,0),VLOOKUP(N158,'Conveciones Riesgo Ajustada'!$D$10:$F$25,3,0))</f>
        <v>RI - Moderada</v>
      </c>
      <c r="P158" s="183" t="s">
        <v>1621</v>
      </c>
      <c r="Q158" s="171" t="s">
        <v>599</v>
      </c>
      <c r="R158" s="184" t="s">
        <v>139</v>
      </c>
      <c r="S158" s="185" t="str">
        <f t="shared" ref="S158:S202" si="158">IF(R158= "SI","15",0)</f>
        <v>15</v>
      </c>
      <c r="T158" s="184" t="s">
        <v>139</v>
      </c>
      <c r="U158" s="185" t="str">
        <f t="shared" ref="U158:U202" si="159">IF(T158= "SI","15",0)</f>
        <v>15</v>
      </c>
      <c r="V158" s="184" t="s">
        <v>422</v>
      </c>
      <c r="W158" s="185">
        <f t="shared" ref="W158:W202" si="160">IF(V158= "SI","20",0)</f>
        <v>0</v>
      </c>
      <c r="X158" s="184" t="s">
        <v>139</v>
      </c>
      <c r="Y158" s="185" t="str">
        <f t="shared" ref="Y158:Y202" si="161">IF(X158= "SI","20",0)</f>
        <v>20</v>
      </c>
      <c r="Z158" s="184" t="s">
        <v>139</v>
      </c>
      <c r="AA158" s="185" t="str">
        <f t="shared" ref="AA158:AA202" si="162">IF(Z158= "SI","30",0)</f>
        <v>30</v>
      </c>
      <c r="AB158" s="184">
        <f t="shared" ref="AB158:AB202" si="163">+$S158+$U158+$W158+$Y158+$AA158</f>
        <v>80</v>
      </c>
      <c r="AC158" s="184" t="s">
        <v>605</v>
      </c>
      <c r="AD158" s="185">
        <f t="shared" ref="AD158:AD202" si="164">IF(AC158="PROBABILIDAD ",1,0)*IF(AB158&lt;=50,0,IF(AB158&lt;75,1,2))</f>
        <v>2</v>
      </c>
      <c r="AE158" s="185">
        <f t="shared" ref="AE158:AE202" si="165">IF(AC158="IMPACTO ",1,0)*IF(AB158&lt;=50,0,IF(AB158&lt;75,1,2))</f>
        <v>0</v>
      </c>
      <c r="AF158" s="184">
        <f t="shared" ref="AF158:AG158" si="166">SUM(AD158:AD159)</f>
        <v>4</v>
      </c>
      <c r="AG158" s="184">
        <f t="shared" si="166"/>
        <v>0</v>
      </c>
      <c r="AH158" s="185">
        <f>IF(K158-AF158&lt;=1,1,K158-AF158)</f>
        <v>1</v>
      </c>
      <c r="AI158" s="185">
        <f>IF(L158-AG158&lt;=3,3,L158-AG158)</f>
        <v>4</v>
      </c>
      <c r="AJ158" s="172">
        <f>IFERROR(IF(M158&gt;=1,(AH158*AI158)," ")," ")</f>
        <v>4</v>
      </c>
      <c r="AK158" s="172" t="str">
        <f>+CONCATENATE(AH158,AI158)</f>
        <v>14</v>
      </c>
      <c r="AL158" s="172" t="str">
        <f>+IF(D158="Institucional",VLOOKUP(AK158,'Conveciones Riesgo Ajustada'!$D$10:$F$25,2,0),VLOOKUP(AK158,'Conveciones Riesgo Ajustada'!$D$10:$F$25,3,0))</f>
        <v>RI - Muy baja</v>
      </c>
      <c r="AM158" s="186" t="str">
        <f>+VLOOKUP(AL158,'Conveciones Riesgo Ajustada'!$C$29:$D$36,2,0)</f>
        <v>Asumir el riesgo</v>
      </c>
      <c r="AN158" s="272" t="s">
        <v>1622</v>
      </c>
      <c r="AO158" s="420">
        <v>0.3</v>
      </c>
      <c r="AP158" s="272" t="s">
        <v>1623</v>
      </c>
      <c r="AQ158" s="199" t="s">
        <v>684</v>
      </c>
      <c r="AR158" s="206">
        <v>43466</v>
      </c>
      <c r="AS158" s="206">
        <v>43829</v>
      </c>
      <c r="AT158" s="174" t="s">
        <v>1445</v>
      </c>
      <c r="AU158" s="150">
        <v>43557</v>
      </c>
      <c r="AV158" s="162" t="s">
        <v>2382</v>
      </c>
      <c r="AW158" s="159">
        <v>0.05</v>
      </c>
      <c r="AX158" s="248">
        <v>43591</v>
      </c>
      <c r="AY158" s="247" t="s">
        <v>2431</v>
      </c>
      <c r="AZ158" s="306">
        <v>43699</v>
      </c>
      <c r="BA158" s="168" t="s">
        <v>2549</v>
      </c>
      <c r="BB158" s="283">
        <v>0.15</v>
      </c>
      <c r="BC158" s="248">
        <v>43717</v>
      </c>
      <c r="BD158" s="247" t="s">
        <v>2431</v>
      </c>
      <c r="BE158" s="306">
        <v>43794</v>
      </c>
      <c r="BF158" s="168" t="s">
        <v>2880</v>
      </c>
      <c r="BG158" s="223">
        <v>0.15</v>
      </c>
      <c r="BH158" s="223">
        <v>0.3</v>
      </c>
      <c r="BI158" s="248">
        <v>43815</v>
      </c>
      <c r="BJ158" s="247" t="s">
        <v>2431</v>
      </c>
      <c r="BK158" s="148"/>
      <c r="BL158" s="148"/>
      <c r="BM158" s="149"/>
      <c r="BN158" s="149"/>
      <c r="BO158" s="149"/>
      <c r="BP158" s="149"/>
    </row>
    <row r="159" spans="1:68" ht="69.95" customHeight="1" x14ac:dyDescent="0.2">
      <c r="A159" s="271">
        <v>5</v>
      </c>
      <c r="B159" s="271" t="s">
        <v>93</v>
      </c>
      <c r="C159" s="271" t="str">
        <f>IFERROR(+VLOOKUP(B159,'Tablas de apoyo'!$C10:$D22,2,0),"")</f>
        <v xml:space="preserve">Planificar e implementar estrategias de manejo  que permitan tener un sistema de Parques efectivamente gestionado. </v>
      </c>
      <c r="D159" s="271" t="s">
        <v>572</v>
      </c>
      <c r="E159" s="273" t="s">
        <v>1472</v>
      </c>
      <c r="F159" s="232" t="s">
        <v>1617</v>
      </c>
      <c r="G159" s="274" t="s">
        <v>1624</v>
      </c>
      <c r="H159" s="274" t="s">
        <v>1619</v>
      </c>
      <c r="I159" s="271" t="s">
        <v>14</v>
      </c>
      <c r="J159" s="278" t="s">
        <v>1620</v>
      </c>
      <c r="K159" s="171"/>
      <c r="L159" s="171"/>
      <c r="M159" s="172"/>
      <c r="N159" s="172"/>
      <c r="O159" s="172"/>
      <c r="P159" s="183" t="s">
        <v>1625</v>
      </c>
      <c r="Q159" s="171" t="s">
        <v>599</v>
      </c>
      <c r="R159" s="184" t="s">
        <v>422</v>
      </c>
      <c r="S159" s="185">
        <f t="shared" si="158"/>
        <v>0</v>
      </c>
      <c r="T159" s="184" t="s">
        <v>139</v>
      </c>
      <c r="U159" s="185" t="str">
        <f t="shared" si="159"/>
        <v>15</v>
      </c>
      <c r="V159" s="184" t="s">
        <v>139</v>
      </c>
      <c r="W159" s="185" t="str">
        <f t="shared" si="160"/>
        <v>20</v>
      </c>
      <c r="X159" s="184" t="s">
        <v>139</v>
      </c>
      <c r="Y159" s="185" t="str">
        <f t="shared" si="161"/>
        <v>20</v>
      </c>
      <c r="Z159" s="184" t="s">
        <v>139</v>
      </c>
      <c r="AA159" s="185" t="str">
        <f t="shared" si="162"/>
        <v>30</v>
      </c>
      <c r="AB159" s="184">
        <f t="shared" si="163"/>
        <v>85</v>
      </c>
      <c r="AC159" s="184" t="s">
        <v>605</v>
      </c>
      <c r="AD159" s="185">
        <f t="shared" si="164"/>
        <v>2</v>
      </c>
      <c r="AE159" s="185">
        <f t="shared" si="165"/>
        <v>0</v>
      </c>
      <c r="AF159" s="184"/>
      <c r="AG159" s="184"/>
      <c r="AH159" s="185"/>
      <c r="AI159" s="185"/>
      <c r="AJ159" s="172"/>
      <c r="AK159" s="172"/>
      <c r="AL159" s="172"/>
      <c r="AM159" s="186"/>
      <c r="AN159" s="272" t="s">
        <v>1626</v>
      </c>
      <c r="AO159" s="420">
        <v>0.7</v>
      </c>
      <c r="AP159" s="272" t="s">
        <v>1627</v>
      </c>
      <c r="AQ159" s="199" t="s">
        <v>684</v>
      </c>
      <c r="AR159" s="206">
        <v>43466</v>
      </c>
      <c r="AS159" s="206">
        <v>43829</v>
      </c>
      <c r="AT159" s="174" t="s">
        <v>1445</v>
      </c>
      <c r="AU159" s="150">
        <v>43557</v>
      </c>
      <c r="AV159" s="162" t="s">
        <v>2383</v>
      </c>
      <c r="AW159" s="159">
        <v>0.18</v>
      </c>
      <c r="AX159" s="248">
        <v>43591</v>
      </c>
      <c r="AY159" s="247" t="s">
        <v>2431</v>
      </c>
      <c r="AZ159" s="306">
        <v>43699</v>
      </c>
      <c r="BA159" s="168" t="s">
        <v>2550</v>
      </c>
      <c r="BB159" s="283">
        <v>0.4</v>
      </c>
      <c r="BC159" s="248">
        <v>43717</v>
      </c>
      <c r="BD159" s="247" t="s">
        <v>2431</v>
      </c>
      <c r="BE159" s="306">
        <v>43794</v>
      </c>
      <c r="BF159" s="168" t="s">
        <v>2881</v>
      </c>
      <c r="BG159" s="223">
        <v>0.3</v>
      </c>
      <c r="BH159" s="223">
        <v>0.7</v>
      </c>
      <c r="BI159" s="248">
        <v>43815</v>
      </c>
      <c r="BJ159" s="247" t="s">
        <v>2431</v>
      </c>
      <c r="BK159" s="148"/>
      <c r="BL159" s="148"/>
      <c r="BM159" s="149"/>
      <c r="BN159" s="149"/>
      <c r="BO159" s="149"/>
      <c r="BP159" s="149"/>
    </row>
    <row r="160" spans="1:68" ht="69.95" customHeight="1" x14ac:dyDescent="0.2">
      <c r="A160" s="271">
        <v>6</v>
      </c>
      <c r="B160" s="271" t="s">
        <v>93</v>
      </c>
      <c r="C160" s="271" t="str">
        <f>IFERROR(+VLOOKUP(B160,'Tablas de apoyo'!$C10:$D22,2,0),"")</f>
        <v xml:space="preserve">Planificar e implementar estrategias de manejo  que permitan tener un sistema de Parques efectivamente gestionado. </v>
      </c>
      <c r="D160" s="271" t="s">
        <v>572</v>
      </c>
      <c r="E160" s="272" t="s">
        <v>1628</v>
      </c>
      <c r="F160" s="272" t="s">
        <v>1629</v>
      </c>
      <c r="G160" s="272" t="s">
        <v>1630</v>
      </c>
      <c r="H160" s="272" t="s">
        <v>1631</v>
      </c>
      <c r="I160" s="271" t="s">
        <v>33</v>
      </c>
      <c r="J160" s="232" t="s">
        <v>906</v>
      </c>
      <c r="K160" s="171">
        <v>1</v>
      </c>
      <c r="L160" s="171">
        <v>5</v>
      </c>
      <c r="M160" s="172">
        <f t="shared" ref="M160:M161" si="167">IF(K160&gt;=1,(K160*L160)," ")</f>
        <v>5</v>
      </c>
      <c r="N160" s="173" t="str">
        <f t="shared" ref="N160:N161" si="168">+CONCATENATE(K160,L160)</f>
        <v>15</v>
      </c>
      <c r="O160" s="173" t="str">
        <f>+IF(D160="Institucional",VLOOKUP(N160,'Conveciones Riesgo Ajustada'!$D$10:$F$25,2,0),VLOOKUP(N160,'Conveciones Riesgo Ajustada'!$D$10:$F$25,3,0))</f>
        <v>RI - Baja</v>
      </c>
      <c r="P160" s="174" t="s">
        <v>1632</v>
      </c>
      <c r="Q160" s="171" t="s">
        <v>599</v>
      </c>
      <c r="R160" s="184" t="s">
        <v>139</v>
      </c>
      <c r="S160" s="185" t="str">
        <f t="shared" si="158"/>
        <v>15</v>
      </c>
      <c r="T160" s="184" t="s">
        <v>139</v>
      </c>
      <c r="U160" s="185" t="str">
        <f t="shared" si="159"/>
        <v>15</v>
      </c>
      <c r="V160" s="184" t="s">
        <v>139</v>
      </c>
      <c r="W160" s="185" t="str">
        <f t="shared" si="160"/>
        <v>20</v>
      </c>
      <c r="X160" s="184" t="s">
        <v>139</v>
      </c>
      <c r="Y160" s="185" t="str">
        <f t="shared" si="161"/>
        <v>20</v>
      </c>
      <c r="Z160" s="184" t="s">
        <v>139</v>
      </c>
      <c r="AA160" s="185" t="str">
        <f t="shared" si="162"/>
        <v>30</v>
      </c>
      <c r="AB160" s="184">
        <f t="shared" si="163"/>
        <v>100</v>
      </c>
      <c r="AC160" s="184" t="s">
        <v>605</v>
      </c>
      <c r="AD160" s="185">
        <f t="shared" si="164"/>
        <v>2</v>
      </c>
      <c r="AE160" s="185">
        <f t="shared" si="165"/>
        <v>0</v>
      </c>
      <c r="AF160" s="211">
        <f t="shared" ref="AF160:AG160" si="169">SUM(AD160)</f>
        <v>2</v>
      </c>
      <c r="AG160" s="211">
        <f t="shared" si="169"/>
        <v>0</v>
      </c>
      <c r="AH160" s="185">
        <f t="shared" ref="AH160:AH161" si="170">IF(K160-AF160&lt;=1,1,K160-AF160)</f>
        <v>1</v>
      </c>
      <c r="AI160" s="185">
        <f t="shared" ref="AI160:AI161" si="171">IF(L160-AG160&lt;=3,3,L160-AG160)</f>
        <v>5</v>
      </c>
      <c r="AJ160" s="172">
        <f t="shared" ref="AJ160:AJ161" si="172">IFERROR(IF(M160&gt;=1,(AH160*AI160)," ")," ")</f>
        <v>5</v>
      </c>
      <c r="AK160" s="173" t="str">
        <f t="shared" ref="AK160:AK161" si="173">+CONCATENATE(AH160,AI160)</f>
        <v>15</v>
      </c>
      <c r="AL160" s="173" t="str">
        <f>+IF(D160="Institucional",VLOOKUP(AK160,'Conveciones Riesgo Ajustada'!$D$10:$F$25,2,0),VLOOKUP(AK160,'Conveciones Riesgo Ajustada'!$D$10:$F$25,3,0))</f>
        <v>RI - Baja</v>
      </c>
      <c r="AM160" s="217" t="str">
        <f>+VLOOKUP(AL160,'Conveciones Riesgo Ajustada'!$C$29:$D$36,2,0)</f>
        <v>Reducir el riesgo</v>
      </c>
      <c r="AN160" s="272" t="s">
        <v>1633</v>
      </c>
      <c r="AO160" s="418">
        <v>1</v>
      </c>
      <c r="AP160" s="272" t="s">
        <v>1634</v>
      </c>
      <c r="AQ160" s="199" t="s">
        <v>1635</v>
      </c>
      <c r="AR160" s="188">
        <v>43497</v>
      </c>
      <c r="AS160" s="188">
        <v>43830</v>
      </c>
      <c r="AT160" s="199" t="s">
        <v>1636</v>
      </c>
      <c r="AU160" s="189">
        <v>43565</v>
      </c>
      <c r="AV160" s="183" t="s">
        <v>2190</v>
      </c>
      <c r="AW160" s="197">
        <v>0.1</v>
      </c>
      <c r="AX160" s="248">
        <v>43591</v>
      </c>
      <c r="AY160" s="534" t="s">
        <v>2433</v>
      </c>
      <c r="AZ160" s="220">
        <v>43700</v>
      </c>
      <c r="BA160" s="168" t="s">
        <v>2681</v>
      </c>
      <c r="BB160" s="283">
        <v>0</v>
      </c>
      <c r="BC160" s="248">
        <v>43713</v>
      </c>
      <c r="BD160" s="538" t="s">
        <v>2432</v>
      </c>
      <c r="BE160" s="560">
        <v>43795</v>
      </c>
      <c r="BF160" s="284" t="s">
        <v>2912</v>
      </c>
      <c r="BG160" s="420">
        <v>0.6</v>
      </c>
      <c r="BH160" s="420"/>
      <c r="BI160" s="248">
        <v>43815</v>
      </c>
      <c r="BJ160" s="247" t="s">
        <v>2431</v>
      </c>
      <c r="BK160" s="148"/>
      <c r="BL160" s="148"/>
      <c r="BM160" s="149"/>
      <c r="BN160" s="149"/>
      <c r="BO160" s="149"/>
      <c r="BP160" s="149"/>
    </row>
    <row r="161" spans="1:68" ht="69.95" customHeight="1" x14ac:dyDescent="0.2">
      <c r="A161" s="271">
        <v>7</v>
      </c>
      <c r="B161" s="271" t="s">
        <v>93</v>
      </c>
      <c r="C161" s="271" t="str">
        <f>IFERROR(+VLOOKUP(B161,'Tablas de apoyo'!$C10:$D22,2,0),"")</f>
        <v xml:space="preserve">Planificar e implementar estrategias de manejo  que permitan tener un sistema de Parques efectivamente gestionado. </v>
      </c>
      <c r="D161" s="271" t="s">
        <v>572</v>
      </c>
      <c r="E161" s="273" t="s">
        <v>1637</v>
      </c>
      <c r="F161" s="272" t="s">
        <v>1638</v>
      </c>
      <c r="G161" s="272" t="s">
        <v>1639</v>
      </c>
      <c r="H161" s="273" t="s">
        <v>1640</v>
      </c>
      <c r="I161" s="271" t="s">
        <v>14</v>
      </c>
      <c r="J161" s="232" t="s">
        <v>1373</v>
      </c>
      <c r="K161" s="171">
        <v>3</v>
      </c>
      <c r="L161" s="171">
        <v>5</v>
      </c>
      <c r="M161" s="172">
        <f t="shared" si="167"/>
        <v>15</v>
      </c>
      <c r="N161" s="172" t="str">
        <f t="shared" si="168"/>
        <v>35</v>
      </c>
      <c r="O161" s="172" t="str">
        <f>+IF(D161="Institucional",VLOOKUP(N161,'Conveciones Riesgo Ajustada'!$D$10:$F$25,2,0),VLOOKUP(N161,'Conveciones Riesgo Ajustada'!$D$10:$F$25,3,0))</f>
        <v>RI - Alta</v>
      </c>
      <c r="P161" s="174" t="s">
        <v>1641</v>
      </c>
      <c r="Q161" s="171" t="s">
        <v>599</v>
      </c>
      <c r="R161" s="184" t="s">
        <v>139</v>
      </c>
      <c r="S161" s="185" t="str">
        <f t="shared" si="158"/>
        <v>15</v>
      </c>
      <c r="T161" s="184" t="s">
        <v>139</v>
      </c>
      <c r="U161" s="185" t="str">
        <f t="shared" si="159"/>
        <v>15</v>
      </c>
      <c r="V161" s="184" t="s">
        <v>422</v>
      </c>
      <c r="W161" s="185">
        <f t="shared" si="160"/>
        <v>0</v>
      </c>
      <c r="X161" s="184" t="s">
        <v>139</v>
      </c>
      <c r="Y161" s="185" t="str">
        <f t="shared" si="161"/>
        <v>20</v>
      </c>
      <c r="Z161" s="184" t="s">
        <v>139</v>
      </c>
      <c r="AA161" s="185" t="str">
        <f t="shared" si="162"/>
        <v>30</v>
      </c>
      <c r="AB161" s="184">
        <f t="shared" si="163"/>
        <v>80</v>
      </c>
      <c r="AC161" s="184" t="s">
        <v>605</v>
      </c>
      <c r="AD161" s="185">
        <f t="shared" si="164"/>
        <v>2</v>
      </c>
      <c r="AE161" s="185">
        <f t="shared" si="165"/>
        <v>0</v>
      </c>
      <c r="AF161" s="184">
        <f t="shared" ref="AF161:AG161" si="174">SUM(AD161:AD162)</f>
        <v>4</v>
      </c>
      <c r="AG161" s="184">
        <f t="shared" si="174"/>
        <v>0</v>
      </c>
      <c r="AH161" s="185">
        <f t="shared" si="170"/>
        <v>1</v>
      </c>
      <c r="AI161" s="185">
        <f t="shared" si="171"/>
        <v>5</v>
      </c>
      <c r="AJ161" s="172">
        <f t="shared" si="172"/>
        <v>5</v>
      </c>
      <c r="AK161" s="172" t="str">
        <f t="shared" si="173"/>
        <v>15</v>
      </c>
      <c r="AL161" s="172" t="str">
        <f>+IF(D161="Institucional",VLOOKUP(AK161,'Conveciones Riesgo Ajustada'!$D$10:$F$25,2,0),VLOOKUP(AK161,'Conveciones Riesgo Ajustada'!$D$10:$F$25,3,0))</f>
        <v>RI - Baja</v>
      </c>
      <c r="AM161" s="186" t="str">
        <f>+VLOOKUP(AL161,'Conveciones Riesgo Ajustada'!$C$29:$D$36,2,0)</f>
        <v>Reducir el riesgo</v>
      </c>
      <c r="AN161" s="272" t="s">
        <v>1642</v>
      </c>
      <c r="AO161" s="418">
        <v>0.4</v>
      </c>
      <c r="AP161" s="281" t="s">
        <v>1643</v>
      </c>
      <c r="AQ161" s="187" t="s">
        <v>684</v>
      </c>
      <c r="AR161" s="188">
        <v>43497</v>
      </c>
      <c r="AS161" s="188">
        <v>43829</v>
      </c>
      <c r="AT161" s="174" t="s">
        <v>1644</v>
      </c>
      <c r="AU161" s="201">
        <v>43570</v>
      </c>
      <c r="AV161" s="216" t="s">
        <v>2286</v>
      </c>
      <c r="AW161" s="142">
        <v>0.3</v>
      </c>
      <c r="AX161" s="248">
        <v>43591</v>
      </c>
      <c r="AY161" s="534" t="s">
        <v>2433</v>
      </c>
      <c r="AZ161" s="306">
        <v>43705</v>
      </c>
      <c r="BA161" s="168" t="s">
        <v>2661</v>
      </c>
      <c r="BB161" s="283">
        <v>0.35</v>
      </c>
      <c r="BC161" s="248">
        <v>43717</v>
      </c>
      <c r="BD161" s="247" t="s">
        <v>2431</v>
      </c>
      <c r="BE161" s="306">
        <v>43796</v>
      </c>
      <c r="BF161" s="168" t="s">
        <v>2883</v>
      </c>
      <c r="BG161" s="223">
        <v>0.2</v>
      </c>
      <c r="BH161" s="223">
        <v>0.3</v>
      </c>
      <c r="BI161" s="248">
        <v>43815</v>
      </c>
      <c r="BJ161" s="535" t="s">
        <v>2439</v>
      </c>
      <c r="BK161" s="148"/>
      <c r="BL161" s="148"/>
      <c r="BM161" s="149"/>
      <c r="BN161" s="149"/>
      <c r="BO161" s="149"/>
      <c r="BP161" s="149"/>
    </row>
    <row r="162" spans="1:68" ht="69.95" customHeight="1" x14ac:dyDescent="0.2">
      <c r="A162" s="271">
        <v>7</v>
      </c>
      <c r="B162" s="271" t="s">
        <v>93</v>
      </c>
      <c r="C162" s="271" t="str">
        <f>IFERROR(+VLOOKUP(B162,'Tablas de apoyo'!$C10:$D22,2,0),"")</f>
        <v xml:space="preserve">Planificar e implementar estrategias de manejo  que permitan tener un sistema de Parques efectivamente gestionado. </v>
      </c>
      <c r="D162" s="271" t="s">
        <v>572</v>
      </c>
      <c r="E162" s="273" t="s">
        <v>1637</v>
      </c>
      <c r="F162" s="272"/>
      <c r="G162" s="272" t="s">
        <v>1645</v>
      </c>
      <c r="H162" s="273" t="s">
        <v>1640</v>
      </c>
      <c r="I162" s="271" t="s">
        <v>14</v>
      </c>
      <c r="J162" s="276" t="s">
        <v>1373</v>
      </c>
      <c r="K162" s="171"/>
      <c r="L162" s="171"/>
      <c r="M162" s="172"/>
      <c r="N162" s="172"/>
      <c r="O162" s="172"/>
      <c r="P162" s="174" t="s">
        <v>1646</v>
      </c>
      <c r="Q162" s="171" t="s">
        <v>599</v>
      </c>
      <c r="R162" s="184" t="s">
        <v>139</v>
      </c>
      <c r="S162" s="185" t="str">
        <f t="shared" si="158"/>
        <v>15</v>
      </c>
      <c r="T162" s="184" t="s">
        <v>139</v>
      </c>
      <c r="U162" s="185" t="str">
        <f t="shared" si="159"/>
        <v>15</v>
      </c>
      <c r="V162" s="184" t="s">
        <v>422</v>
      </c>
      <c r="W162" s="185">
        <f t="shared" si="160"/>
        <v>0</v>
      </c>
      <c r="X162" s="184" t="s">
        <v>139</v>
      </c>
      <c r="Y162" s="185" t="str">
        <f t="shared" si="161"/>
        <v>20</v>
      </c>
      <c r="Z162" s="184" t="s">
        <v>139</v>
      </c>
      <c r="AA162" s="185" t="str">
        <f t="shared" si="162"/>
        <v>30</v>
      </c>
      <c r="AB162" s="184">
        <f t="shared" si="163"/>
        <v>80</v>
      </c>
      <c r="AC162" s="184" t="s">
        <v>605</v>
      </c>
      <c r="AD162" s="185">
        <f t="shared" si="164"/>
        <v>2</v>
      </c>
      <c r="AE162" s="185">
        <f t="shared" si="165"/>
        <v>0</v>
      </c>
      <c r="AF162" s="184"/>
      <c r="AG162" s="184"/>
      <c r="AH162" s="185"/>
      <c r="AI162" s="185"/>
      <c r="AJ162" s="172"/>
      <c r="AK162" s="172"/>
      <c r="AL162" s="172"/>
      <c r="AM162" s="186"/>
      <c r="AN162" s="272" t="s">
        <v>1647</v>
      </c>
      <c r="AO162" s="418">
        <v>0.6</v>
      </c>
      <c r="AP162" s="272" t="s">
        <v>1381</v>
      </c>
      <c r="AQ162" s="187" t="s">
        <v>684</v>
      </c>
      <c r="AR162" s="188">
        <v>43497</v>
      </c>
      <c r="AS162" s="188">
        <v>43829</v>
      </c>
      <c r="AT162" s="174" t="s">
        <v>1644</v>
      </c>
      <c r="AU162" s="201">
        <v>43570</v>
      </c>
      <c r="AV162" s="216" t="s">
        <v>2287</v>
      </c>
      <c r="AW162" s="142">
        <v>0</v>
      </c>
      <c r="AX162" s="248">
        <v>43588</v>
      </c>
      <c r="AY162" s="538" t="s">
        <v>2432</v>
      </c>
      <c r="AZ162" s="306">
        <v>43705</v>
      </c>
      <c r="BA162" s="168" t="s">
        <v>2662</v>
      </c>
      <c r="BB162" s="283">
        <v>0.1</v>
      </c>
      <c r="BC162" s="248">
        <v>43717</v>
      </c>
      <c r="BD162" s="536" t="s">
        <v>2430</v>
      </c>
      <c r="BE162" s="306">
        <v>43796</v>
      </c>
      <c r="BF162" s="168" t="s">
        <v>2884</v>
      </c>
      <c r="BG162" s="223">
        <v>0.1</v>
      </c>
      <c r="BH162" s="223">
        <v>0.3</v>
      </c>
      <c r="BI162" s="248">
        <v>43815</v>
      </c>
      <c r="BJ162" s="535" t="s">
        <v>2439</v>
      </c>
      <c r="BK162" s="148"/>
      <c r="BL162" s="148"/>
      <c r="BM162" s="149"/>
      <c r="BN162" s="149"/>
      <c r="BO162" s="149"/>
      <c r="BP162" s="149"/>
    </row>
    <row r="163" spans="1:68" ht="69.95" customHeight="1" x14ac:dyDescent="0.2">
      <c r="A163" s="271">
        <v>7</v>
      </c>
      <c r="B163" s="271" t="s">
        <v>93</v>
      </c>
      <c r="C163" s="271" t="str">
        <f>IFERROR(+VLOOKUP(B163,'Tablas de apoyo'!$C10:$D22,2,0),"")</f>
        <v xml:space="preserve">Planificar e implementar estrategias de manejo  que permitan tener un sistema de Parques efectivamente gestionado. </v>
      </c>
      <c r="D163" s="271" t="s">
        <v>572</v>
      </c>
      <c r="E163" s="273" t="s">
        <v>1637</v>
      </c>
      <c r="F163" s="272" t="s">
        <v>1648</v>
      </c>
      <c r="G163" s="273" t="s">
        <v>1649</v>
      </c>
      <c r="H163" s="273" t="s">
        <v>1650</v>
      </c>
      <c r="I163" s="271" t="s">
        <v>14</v>
      </c>
      <c r="J163" s="276" t="s">
        <v>1651</v>
      </c>
      <c r="K163" s="171">
        <v>3</v>
      </c>
      <c r="L163" s="171">
        <v>4</v>
      </c>
      <c r="M163" s="172">
        <f>IF(K163&gt;=1,(K163*L163)," ")</f>
        <v>12</v>
      </c>
      <c r="N163" s="172" t="str">
        <f>+CONCATENATE(K163,L163)</f>
        <v>34</v>
      </c>
      <c r="O163" s="172" t="str">
        <f>+IF(D163="Institucional",VLOOKUP(N163,'Conveciones Riesgo Ajustada'!$D$10:$F$25,2,0),VLOOKUP(N163,'Conveciones Riesgo Ajustada'!$D$10:$F$25,3,0))</f>
        <v>RI - Moderada</v>
      </c>
      <c r="P163" s="174" t="s">
        <v>1652</v>
      </c>
      <c r="Q163" s="171" t="s">
        <v>599</v>
      </c>
      <c r="R163" s="184" t="s">
        <v>139</v>
      </c>
      <c r="S163" s="185" t="str">
        <f t="shared" si="158"/>
        <v>15</v>
      </c>
      <c r="T163" s="184" t="s">
        <v>139</v>
      </c>
      <c r="U163" s="185" t="str">
        <f t="shared" si="159"/>
        <v>15</v>
      </c>
      <c r="V163" s="184" t="s">
        <v>139</v>
      </c>
      <c r="W163" s="185" t="str">
        <f t="shared" si="160"/>
        <v>20</v>
      </c>
      <c r="X163" s="184" t="s">
        <v>139</v>
      </c>
      <c r="Y163" s="185" t="str">
        <f t="shared" si="161"/>
        <v>20</v>
      </c>
      <c r="Z163" s="184" t="s">
        <v>139</v>
      </c>
      <c r="AA163" s="185" t="str">
        <f t="shared" si="162"/>
        <v>30</v>
      </c>
      <c r="AB163" s="184">
        <f t="shared" si="163"/>
        <v>100</v>
      </c>
      <c r="AC163" s="184" t="s">
        <v>605</v>
      </c>
      <c r="AD163" s="185">
        <f t="shared" si="164"/>
        <v>2</v>
      </c>
      <c r="AE163" s="185">
        <f t="shared" si="165"/>
        <v>0</v>
      </c>
      <c r="AF163" s="184">
        <f t="shared" ref="AF163:AG163" si="175">SUM(AD163:AD165)</f>
        <v>6</v>
      </c>
      <c r="AG163" s="184">
        <f t="shared" si="175"/>
        <v>0</v>
      </c>
      <c r="AH163" s="185">
        <f>IF(K163-AF163&lt;=1,1,K163-AF163)</f>
        <v>1</v>
      </c>
      <c r="AI163" s="185">
        <f>IF(L163-AG163&lt;=3,3,L163-AG163)</f>
        <v>4</v>
      </c>
      <c r="AJ163" s="172">
        <f>IFERROR(IF(M163&gt;=1,(AH163*AI163)," ")," ")</f>
        <v>4</v>
      </c>
      <c r="AK163" s="172" t="str">
        <f>+CONCATENATE(AH163,AI163)</f>
        <v>14</v>
      </c>
      <c r="AL163" s="172" t="str">
        <f>+IF(D163="Institucional",VLOOKUP(AK163,'Conveciones Riesgo Ajustada'!$D$10:$F$25,2,0),VLOOKUP(AK163,'Conveciones Riesgo Ajustada'!$D$10:$F$25,3,0))</f>
        <v>RI - Muy baja</v>
      </c>
      <c r="AM163" s="186" t="str">
        <f>+VLOOKUP(AL163,'Conveciones Riesgo Ajustada'!$C$29:$D$36,2,0)</f>
        <v>Asumir el riesgo</v>
      </c>
      <c r="AN163" s="272" t="s">
        <v>1653</v>
      </c>
      <c r="AO163" s="418">
        <v>0.3</v>
      </c>
      <c r="AP163" s="272" t="s">
        <v>1654</v>
      </c>
      <c r="AQ163" s="174" t="s">
        <v>684</v>
      </c>
      <c r="AR163" s="210">
        <v>43466</v>
      </c>
      <c r="AS163" s="210">
        <v>43829</v>
      </c>
      <c r="AT163" s="174" t="s">
        <v>1655</v>
      </c>
      <c r="AU163" s="201">
        <v>43570</v>
      </c>
      <c r="AV163" s="216" t="s">
        <v>2288</v>
      </c>
      <c r="AW163" s="142">
        <v>0.05</v>
      </c>
      <c r="AX163" s="248">
        <v>43591</v>
      </c>
      <c r="AY163" s="247" t="s">
        <v>2431</v>
      </c>
      <c r="AZ163" s="306">
        <v>43700</v>
      </c>
      <c r="BA163" s="168" t="s">
        <v>2663</v>
      </c>
      <c r="BB163" s="283">
        <v>0.1</v>
      </c>
      <c r="BC163" s="248">
        <v>43717</v>
      </c>
      <c r="BD163" s="534" t="s">
        <v>2433</v>
      </c>
      <c r="BE163" s="560">
        <v>43798</v>
      </c>
      <c r="BF163" s="250" t="s">
        <v>2845</v>
      </c>
      <c r="BG163" s="420">
        <v>0.15</v>
      </c>
      <c r="BH163" s="420">
        <v>0.3</v>
      </c>
      <c r="BI163" s="248">
        <v>43815</v>
      </c>
      <c r="BJ163" s="247" t="s">
        <v>2431</v>
      </c>
      <c r="BK163" s="148"/>
      <c r="BL163" s="148"/>
      <c r="BM163" s="149"/>
      <c r="BN163" s="149"/>
      <c r="BO163" s="149"/>
      <c r="BP163" s="149"/>
    </row>
    <row r="164" spans="1:68" ht="69.95" customHeight="1" x14ac:dyDescent="0.2">
      <c r="A164" s="271">
        <v>7</v>
      </c>
      <c r="B164" s="271" t="s">
        <v>93</v>
      </c>
      <c r="C164" s="271" t="str">
        <f>IFERROR(+VLOOKUP(B164,'Tablas de apoyo'!$C10:$D22,2,0),"")</f>
        <v xml:space="preserve">Planificar e implementar estrategias de manejo  que permitan tener un sistema de Parques efectivamente gestionado. </v>
      </c>
      <c r="D164" s="271" t="s">
        <v>572</v>
      </c>
      <c r="E164" s="273" t="s">
        <v>1637</v>
      </c>
      <c r="F164" s="272" t="s">
        <v>1648</v>
      </c>
      <c r="G164" s="273" t="s">
        <v>1656</v>
      </c>
      <c r="H164" s="273" t="s">
        <v>1650</v>
      </c>
      <c r="I164" s="271" t="s">
        <v>14</v>
      </c>
      <c r="J164" s="276" t="s">
        <v>1651</v>
      </c>
      <c r="K164" s="171"/>
      <c r="L164" s="171"/>
      <c r="M164" s="172"/>
      <c r="N164" s="172"/>
      <c r="O164" s="172"/>
      <c r="P164" s="174" t="s">
        <v>1657</v>
      </c>
      <c r="Q164" s="171" t="s">
        <v>599</v>
      </c>
      <c r="R164" s="184" t="s">
        <v>139</v>
      </c>
      <c r="S164" s="185" t="str">
        <f t="shared" si="158"/>
        <v>15</v>
      </c>
      <c r="T164" s="184" t="s">
        <v>139</v>
      </c>
      <c r="U164" s="185" t="str">
        <f t="shared" si="159"/>
        <v>15</v>
      </c>
      <c r="V164" s="184" t="s">
        <v>139</v>
      </c>
      <c r="W164" s="185" t="str">
        <f t="shared" si="160"/>
        <v>20</v>
      </c>
      <c r="X164" s="184" t="s">
        <v>139</v>
      </c>
      <c r="Y164" s="185" t="str">
        <f t="shared" si="161"/>
        <v>20</v>
      </c>
      <c r="Z164" s="184" t="s">
        <v>139</v>
      </c>
      <c r="AA164" s="185" t="str">
        <f t="shared" si="162"/>
        <v>30</v>
      </c>
      <c r="AB164" s="184">
        <f t="shared" si="163"/>
        <v>100</v>
      </c>
      <c r="AC164" s="184" t="s">
        <v>605</v>
      </c>
      <c r="AD164" s="185">
        <f t="shared" si="164"/>
        <v>2</v>
      </c>
      <c r="AE164" s="185">
        <f t="shared" si="165"/>
        <v>0</v>
      </c>
      <c r="AF164" s="184"/>
      <c r="AG164" s="184"/>
      <c r="AH164" s="185"/>
      <c r="AI164" s="185"/>
      <c r="AJ164" s="172"/>
      <c r="AK164" s="172"/>
      <c r="AL164" s="172"/>
      <c r="AM164" s="186"/>
      <c r="AN164" s="272" t="s">
        <v>1658</v>
      </c>
      <c r="AO164" s="418">
        <v>0.4</v>
      </c>
      <c r="AP164" s="272" t="s">
        <v>1023</v>
      </c>
      <c r="AQ164" s="174" t="s">
        <v>684</v>
      </c>
      <c r="AR164" s="210">
        <v>43466</v>
      </c>
      <c r="AS164" s="210">
        <v>43829</v>
      </c>
      <c r="AT164" s="174" t="s">
        <v>1655</v>
      </c>
      <c r="AU164" s="201">
        <v>43570</v>
      </c>
      <c r="AV164" s="216" t="s">
        <v>2289</v>
      </c>
      <c r="AW164" s="142">
        <v>0.14000000000000001</v>
      </c>
      <c r="AX164" s="248">
        <v>43591</v>
      </c>
      <c r="AY164" s="247" t="s">
        <v>2431</v>
      </c>
      <c r="AZ164" s="306">
        <v>43700</v>
      </c>
      <c r="BA164" s="168" t="s">
        <v>2664</v>
      </c>
      <c r="BB164" s="283">
        <v>0.28000000000000003</v>
      </c>
      <c r="BC164" s="248">
        <v>43717</v>
      </c>
      <c r="BD164" s="247" t="s">
        <v>2431</v>
      </c>
      <c r="BE164" s="560">
        <v>43798</v>
      </c>
      <c r="BF164" s="250" t="s">
        <v>2846</v>
      </c>
      <c r="BG164" s="420">
        <v>0.12</v>
      </c>
      <c r="BH164" s="420">
        <v>0.4</v>
      </c>
      <c r="BI164" s="248">
        <v>43815</v>
      </c>
      <c r="BJ164" s="247" t="s">
        <v>2431</v>
      </c>
      <c r="BK164" s="148"/>
      <c r="BL164" s="148"/>
      <c r="BM164" s="149"/>
      <c r="BN164" s="149"/>
      <c r="BO164" s="149"/>
      <c r="BP164" s="149"/>
    </row>
    <row r="165" spans="1:68" ht="69.95" customHeight="1" x14ac:dyDescent="0.2">
      <c r="A165" s="271">
        <v>7</v>
      </c>
      <c r="B165" s="271" t="s">
        <v>93</v>
      </c>
      <c r="C165" s="271" t="str">
        <f>IFERROR(+VLOOKUP(B165,'Tablas de apoyo'!$C10:$D25,2,0),"")</f>
        <v xml:space="preserve">Planificar e implementar estrategias de manejo  que permitan tener un sistema de Parques efectivamente gestionado. </v>
      </c>
      <c r="D165" s="271" t="s">
        <v>572</v>
      </c>
      <c r="E165" s="273" t="s">
        <v>1637</v>
      </c>
      <c r="F165" s="272" t="s">
        <v>1648</v>
      </c>
      <c r="G165" s="273"/>
      <c r="H165" s="273"/>
      <c r="I165" s="271" t="s">
        <v>14</v>
      </c>
      <c r="J165" s="276" t="s">
        <v>1651</v>
      </c>
      <c r="K165" s="171"/>
      <c r="L165" s="171"/>
      <c r="M165" s="172"/>
      <c r="N165" s="172"/>
      <c r="O165" s="172"/>
      <c r="P165" s="174" t="s">
        <v>1659</v>
      </c>
      <c r="Q165" s="171" t="s">
        <v>599</v>
      </c>
      <c r="R165" s="184" t="s">
        <v>139</v>
      </c>
      <c r="S165" s="185" t="str">
        <f t="shared" si="158"/>
        <v>15</v>
      </c>
      <c r="T165" s="184" t="s">
        <v>139</v>
      </c>
      <c r="U165" s="185" t="str">
        <f t="shared" si="159"/>
        <v>15</v>
      </c>
      <c r="V165" s="184" t="s">
        <v>139</v>
      </c>
      <c r="W165" s="185" t="str">
        <f t="shared" si="160"/>
        <v>20</v>
      </c>
      <c r="X165" s="184" t="s">
        <v>139</v>
      </c>
      <c r="Y165" s="185" t="str">
        <f t="shared" si="161"/>
        <v>20</v>
      </c>
      <c r="Z165" s="184" t="s">
        <v>139</v>
      </c>
      <c r="AA165" s="185" t="str">
        <f t="shared" si="162"/>
        <v>30</v>
      </c>
      <c r="AB165" s="184">
        <f t="shared" si="163"/>
        <v>100</v>
      </c>
      <c r="AC165" s="184" t="s">
        <v>605</v>
      </c>
      <c r="AD165" s="185">
        <f t="shared" si="164"/>
        <v>2</v>
      </c>
      <c r="AE165" s="185">
        <f t="shared" si="165"/>
        <v>0</v>
      </c>
      <c r="AF165" s="184"/>
      <c r="AG165" s="184"/>
      <c r="AH165" s="185"/>
      <c r="AI165" s="185"/>
      <c r="AJ165" s="172"/>
      <c r="AK165" s="172"/>
      <c r="AL165" s="172"/>
      <c r="AM165" s="186"/>
      <c r="AN165" s="272" t="s">
        <v>1660</v>
      </c>
      <c r="AO165" s="418">
        <v>0.3</v>
      </c>
      <c r="AP165" s="272" t="s">
        <v>1661</v>
      </c>
      <c r="AQ165" s="174" t="s">
        <v>684</v>
      </c>
      <c r="AR165" s="210">
        <v>43466</v>
      </c>
      <c r="AS165" s="210">
        <v>43829</v>
      </c>
      <c r="AT165" s="174" t="s">
        <v>1655</v>
      </c>
      <c r="AU165" s="201">
        <v>43570</v>
      </c>
      <c r="AV165" s="216" t="s">
        <v>2290</v>
      </c>
      <c r="AW165" s="142">
        <v>0.1</v>
      </c>
      <c r="AX165" s="248">
        <v>43591</v>
      </c>
      <c r="AY165" s="247" t="s">
        <v>2431</v>
      </c>
      <c r="AZ165" s="306">
        <v>43700</v>
      </c>
      <c r="BA165" s="168" t="s">
        <v>2665</v>
      </c>
      <c r="BB165" s="283">
        <v>0.15</v>
      </c>
      <c r="BC165" s="248">
        <v>43717</v>
      </c>
      <c r="BD165" s="534" t="s">
        <v>2433</v>
      </c>
      <c r="BE165" s="560">
        <v>43798</v>
      </c>
      <c r="BF165" s="250" t="s">
        <v>2847</v>
      </c>
      <c r="BG165" s="420">
        <v>0.05</v>
      </c>
      <c r="BH165" s="420">
        <v>0.3</v>
      </c>
      <c r="BI165" s="248">
        <v>43815</v>
      </c>
      <c r="BJ165" s="247" t="s">
        <v>2431</v>
      </c>
      <c r="BK165" s="148"/>
      <c r="BL165" s="148"/>
      <c r="BM165" s="149"/>
      <c r="BN165" s="149"/>
      <c r="BO165" s="149"/>
      <c r="BP165" s="149"/>
    </row>
    <row r="166" spans="1:68" ht="69.95" customHeight="1" x14ac:dyDescent="0.2">
      <c r="A166" s="271">
        <v>7</v>
      </c>
      <c r="B166" s="271" t="s">
        <v>93</v>
      </c>
      <c r="C166" s="271" t="str">
        <f>IFERROR(+VLOOKUP(B166,'Tablas de apoyo'!$C10:$D22,2,0),"")</f>
        <v xml:space="preserve">Planificar e implementar estrategias de manejo  que permitan tener un sistema de Parques efectivamente gestionado. </v>
      </c>
      <c r="D166" s="271" t="s">
        <v>572</v>
      </c>
      <c r="E166" s="273" t="s">
        <v>1637</v>
      </c>
      <c r="F166" s="272" t="s">
        <v>1662</v>
      </c>
      <c r="G166" s="272" t="s">
        <v>1663</v>
      </c>
      <c r="H166" s="273" t="s">
        <v>1664</v>
      </c>
      <c r="I166" s="271" t="s">
        <v>14</v>
      </c>
      <c r="J166" s="276" t="s">
        <v>726</v>
      </c>
      <c r="K166" s="171">
        <v>4</v>
      </c>
      <c r="L166" s="171">
        <v>5</v>
      </c>
      <c r="M166" s="172">
        <f>IF(K166&gt;=1,(K166*L166)," ")</f>
        <v>20</v>
      </c>
      <c r="N166" s="172" t="str">
        <f>+CONCATENATE(K166,L166)</f>
        <v>45</v>
      </c>
      <c r="O166" s="172" t="str">
        <f>+IF(D166="Institucional",VLOOKUP(N166,'Conveciones Riesgo Ajustada'!$D$10:$F$25,2,0),VLOOKUP(N166,'Conveciones Riesgo Ajustada'!$D$10:$F$25,3,0))</f>
        <v>RI - Alta</v>
      </c>
      <c r="P166" s="174" t="s">
        <v>1665</v>
      </c>
      <c r="Q166" s="171" t="s">
        <v>599</v>
      </c>
      <c r="R166" s="184" t="s">
        <v>139</v>
      </c>
      <c r="S166" s="185" t="str">
        <f t="shared" si="158"/>
        <v>15</v>
      </c>
      <c r="T166" s="184" t="s">
        <v>139</v>
      </c>
      <c r="U166" s="185" t="str">
        <f t="shared" si="159"/>
        <v>15</v>
      </c>
      <c r="V166" s="184" t="s">
        <v>139</v>
      </c>
      <c r="W166" s="185" t="str">
        <f t="shared" si="160"/>
        <v>20</v>
      </c>
      <c r="X166" s="184" t="s">
        <v>139</v>
      </c>
      <c r="Y166" s="185" t="str">
        <f t="shared" si="161"/>
        <v>20</v>
      </c>
      <c r="Z166" s="184" t="s">
        <v>139</v>
      </c>
      <c r="AA166" s="185" t="str">
        <f t="shared" si="162"/>
        <v>30</v>
      </c>
      <c r="AB166" s="184">
        <f t="shared" si="163"/>
        <v>100</v>
      </c>
      <c r="AC166" s="184" t="s">
        <v>605</v>
      </c>
      <c r="AD166" s="185">
        <f t="shared" si="164"/>
        <v>2</v>
      </c>
      <c r="AE166" s="185">
        <f t="shared" si="165"/>
        <v>0</v>
      </c>
      <c r="AF166" s="184">
        <f>SUM(AD166:AD167)</f>
        <v>4</v>
      </c>
      <c r="AG166" s="184">
        <f>SUM(AE166:AE167)</f>
        <v>0</v>
      </c>
      <c r="AH166" s="185">
        <f>IF(K166-AF166&lt;=1,1,K166-AF166)</f>
        <v>1</v>
      </c>
      <c r="AI166" s="185">
        <f>IF(L166-AG166&lt;=3,3,L166-AG166)</f>
        <v>5</v>
      </c>
      <c r="AJ166" s="172">
        <f>IFERROR(IF(M166&gt;=1,(AH166*AI166)," ")," ")</f>
        <v>5</v>
      </c>
      <c r="AK166" s="172" t="str">
        <f>+CONCATENATE(AH166,AI166)</f>
        <v>15</v>
      </c>
      <c r="AL166" s="172" t="str">
        <f>+IF(D166="Institucional",VLOOKUP(AK166,'Conveciones Riesgo Ajustada'!$D$10:$F$25,2,0),VLOOKUP(AK166,'Conveciones Riesgo Ajustada'!$D$10:$F$25,3,0))</f>
        <v>RI - Baja</v>
      </c>
      <c r="AM166" s="186" t="str">
        <f>+VLOOKUP(AL166,'Conveciones Riesgo Ajustada'!$C$29:$D$36,2,0)</f>
        <v>Reducir el riesgo</v>
      </c>
      <c r="AN166" s="281" t="s">
        <v>1666</v>
      </c>
      <c r="AO166" s="418">
        <v>0.7</v>
      </c>
      <c r="AP166" s="281" t="s">
        <v>2801</v>
      </c>
      <c r="AQ166" s="174" t="s">
        <v>684</v>
      </c>
      <c r="AR166" s="210">
        <v>43466</v>
      </c>
      <c r="AS166" s="210">
        <v>43829</v>
      </c>
      <c r="AT166" s="174" t="s">
        <v>1644</v>
      </c>
      <c r="AU166" s="203">
        <v>43565</v>
      </c>
      <c r="AV166" s="183" t="s">
        <v>2208</v>
      </c>
      <c r="AW166" s="205">
        <v>0.2</v>
      </c>
      <c r="AX166" s="248">
        <v>43591</v>
      </c>
      <c r="AY166" s="534" t="s">
        <v>2433</v>
      </c>
      <c r="AZ166" s="288">
        <v>43698</v>
      </c>
      <c r="BA166" s="297" t="s">
        <v>2613</v>
      </c>
      <c r="BB166" s="348">
        <v>0.3</v>
      </c>
      <c r="BC166" s="248">
        <v>43717</v>
      </c>
      <c r="BD166" s="247" t="s">
        <v>2431</v>
      </c>
      <c r="BE166" s="231">
        <v>43798</v>
      </c>
      <c r="BF166" s="168" t="s">
        <v>2815</v>
      </c>
      <c r="BG166" s="223">
        <v>0.7</v>
      </c>
      <c r="BH166" s="223">
        <v>0.7</v>
      </c>
      <c r="BI166" s="248">
        <v>43815</v>
      </c>
      <c r="BJ166" s="247" t="s">
        <v>2431</v>
      </c>
      <c r="BK166" s="148"/>
      <c r="BL166" s="148"/>
      <c r="BM166" s="149"/>
      <c r="BN166" s="149"/>
      <c r="BO166" s="149"/>
      <c r="BP166" s="149"/>
    </row>
    <row r="167" spans="1:68" ht="69.95" customHeight="1" x14ac:dyDescent="0.2">
      <c r="A167" s="271">
        <v>7</v>
      </c>
      <c r="B167" s="271" t="s">
        <v>93</v>
      </c>
      <c r="C167" s="271" t="str">
        <f>IFERROR(+VLOOKUP(B167,'Tablas de apoyo'!$C10:$D22,2,0),"")</f>
        <v xml:space="preserve">Planificar e implementar estrategias de manejo  que permitan tener un sistema de Parques efectivamente gestionado. </v>
      </c>
      <c r="D167" s="271" t="s">
        <v>572</v>
      </c>
      <c r="E167" s="273" t="s">
        <v>1637</v>
      </c>
      <c r="F167" s="272" t="s">
        <v>1662</v>
      </c>
      <c r="G167" s="272" t="s">
        <v>1667</v>
      </c>
      <c r="H167" s="273" t="s">
        <v>1664</v>
      </c>
      <c r="I167" s="271" t="s">
        <v>14</v>
      </c>
      <c r="J167" s="276" t="s">
        <v>726</v>
      </c>
      <c r="K167" s="171"/>
      <c r="L167" s="171"/>
      <c r="M167" s="172"/>
      <c r="N167" s="172"/>
      <c r="O167" s="172"/>
      <c r="P167" s="174" t="s">
        <v>1668</v>
      </c>
      <c r="Q167" s="171" t="s">
        <v>599</v>
      </c>
      <c r="R167" s="184" t="s">
        <v>139</v>
      </c>
      <c r="S167" s="185" t="str">
        <f t="shared" si="158"/>
        <v>15</v>
      </c>
      <c r="T167" s="184" t="s">
        <v>139</v>
      </c>
      <c r="U167" s="185" t="str">
        <f t="shared" si="159"/>
        <v>15</v>
      </c>
      <c r="V167" s="184" t="s">
        <v>139</v>
      </c>
      <c r="W167" s="185" t="str">
        <f t="shared" si="160"/>
        <v>20</v>
      </c>
      <c r="X167" s="184" t="s">
        <v>139</v>
      </c>
      <c r="Y167" s="185" t="str">
        <f t="shared" si="161"/>
        <v>20</v>
      </c>
      <c r="Z167" s="184" t="s">
        <v>139</v>
      </c>
      <c r="AA167" s="185" t="str">
        <f t="shared" si="162"/>
        <v>30</v>
      </c>
      <c r="AB167" s="184">
        <f t="shared" si="163"/>
        <v>100</v>
      </c>
      <c r="AC167" s="184" t="s">
        <v>605</v>
      </c>
      <c r="AD167" s="185">
        <f t="shared" si="164"/>
        <v>2</v>
      </c>
      <c r="AE167" s="185">
        <f t="shared" si="165"/>
        <v>0</v>
      </c>
      <c r="AF167" s="184"/>
      <c r="AG167" s="184"/>
      <c r="AH167" s="185"/>
      <c r="AI167" s="185"/>
      <c r="AJ167" s="172"/>
      <c r="AK167" s="172"/>
      <c r="AL167" s="172"/>
      <c r="AM167" s="186"/>
      <c r="AN167" s="281" t="s">
        <v>2802</v>
      </c>
      <c r="AO167" s="418">
        <v>0.3</v>
      </c>
      <c r="AP167" s="272" t="s">
        <v>1381</v>
      </c>
      <c r="AQ167" s="174" t="s">
        <v>684</v>
      </c>
      <c r="AR167" s="210">
        <v>43466</v>
      </c>
      <c r="AS167" s="210">
        <v>43829</v>
      </c>
      <c r="AT167" s="174" t="s">
        <v>1644</v>
      </c>
      <c r="AU167" s="203">
        <v>43565</v>
      </c>
      <c r="AV167" s="183" t="s">
        <v>2209</v>
      </c>
      <c r="AW167" s="205">
        <v>0.1</v>
      </c>
      <c r="AX167" s="248">
        <v>43591</v>
      </c>
      <c r="AY167" s="247" t="s">
        <v>2431</v>
      </c>
      <c r="AZ167" s="288">
        <v>43698</v>
      </c>
      <c r="BA167" s="297" t="s">
        <v>2614</v>
      </c>
      <c r="BB167" s="291">
        <v>0.2</v>
      </c>
      <c r="BC167" s="248">
        <v>43717</v>
      </c>
      <c r="BD167" s="247" t="s">
        <v>2431</v>
      </c>
      <c r="BE167" s="231">
        <v>43798</v>
      </c>
      <c r="BF167" s="168" t="s">
        <v>2816</v>
      </c>
      <c r="BG167" s="223">
        <v>0.3</v>
      </c>
      <c r="BH167" s="223">
        <v>0.3</v>
      </c>
      <c r="BI167" s="248">
        <v>43815</v>
      </c>
      <c r="BJ167" s="247" t="s">
        <v>2431</v>
      </c>
      <c r="BK167" s="148"/>
      <c r="BL167" s="148"/>
      <c r="BM167" s="149"/>
      <c r="BN167" s="149"/>
      <c r="BO167" s="149"/>
      <c r="BP167" s="149"/>
    </row>
    <row r="168" spans="1:68" ht="69.95" customHeight="1" x14ac:dyDescent="0.2">
      <c r="A168" s="271">
        <v>7</v>
      </c>
      <c r="B168" s="271" t="s">
        <v>93</v>
      </c>
      <c r="C168" s="271" t="str">
        <f>IFERROR(+VLOOKUP(B168,'Tablas de apoyo'!$C10:$D22,2,0),"")</f>
        <v xml:space="preserve">Planificar e implementar estrategias de manejo  que permitan tener un sistema de Parques efectivamente gestionado. </v>
      </c>
      <c r="D168" s="271" t="s">
        <v>572</v>
      </c>
      <c r="E168" s="273" t="s">
        <v>1637</v>
      </c>
      <c r="F168" s="274" t="s">
        <v>1662</v>
      </c>
      <c r="G168" s="274" t="s">
        <v>1669</v>
      </c>
      <c r="H168" s="273" t="s">
        <v>1670</v>
      </c>
      <c r="I168" s="271" t="s">
        <v>14</v>
      </c>
      <c r="J168" s="276" t="s">
        <v>755</v>
      </c>
      <c r="K168" s="171">
        <v>3</v>
      </c>
      <c r="L168" s="171">
        <v>5</v>
      </c>
      <c r="M168" s="172">
        <f>IF(K168&gt;=1,(K168*L168)," ")</f>
        <v>15</v>
      </c>
      <c r="N168" s="172" t="str">
        <f>+CONCATENATE(K168,L168)</f>
        <v>35</v>
      </c>
      <c r="O168" s="172" t="str">
        <f>+IF(D168="Institucional",VLOOKUP(N168,'Conveciones Riesgo Ajustada'!$D$10:$F$25,2,0),VLOOKUP(N168,'Conveciones Riesgo Ajustada'!$D$10:$F$25,3,0))</f>
        <v>RI - Alta</v>
      </c>
      <c r="P168" s="183" t="s">
        <v>1665</v>
      </c>
      <c r="Q168" s="171" t="s">
        <v>1122</v>
      </c>
      <c r="R168" s="184" t="s">
        <v>139</v>
      </c>
      <c r="S168" s="185" t="str">
        <f t="shared" si="158"/>
        <v>15</v>
      </c>
      <c r="T168" s="184" t="s">
        <v>139</v>
      </c>
      <c r="U168" s="185" t="str">
        <f t="shared" si="159"/>
        <v>15</v>
      </c>
      <c r="V168" s="184" t="s">
        <v>139</v>
      </c>
      <c r="W168" s="185" t="str">
        <f t="shared" si="160"/>
        <v>20</v>
      </c>
      <c r="X168" s="184" t="s">
        <v>139</v>
      </c>
      <c r="Y168" s="185" t="str">
        <f t="shared" si="161"/>
        <v>20</v>
      </c>
      <c r="Z168" s="184" t="s">
        <v>139</v>
      </c>
      <c r="AA168" s="185" t="str">
        <f t="shared" si="162"/>
        <v>30</v>
      </c>
      <c r="AB168" s="184">
        <f t="shared" si="163"/>
        <v>100</v>
      </c>
      <c r="AC168" s="184" t="s">
        <v>1156</v>
      </c>
      <c r="AD168" s="185">
        <f t="shared" si="164"/>
        <v>0</v>
      </c>
      <c r="AE168" s="185">
        <f t="shared" si="165"/>
        <v>2</v>
      </c>
      <c r="AF168" s="184">
        <f>SUM(AD168:AD169)</f>
        <v>0</v>
      </c>
      <c r="AG168" s="184">
        <f>SUM(AE168:AE169)</f>
        <v>4</v>
      </c>
      <c r="AH168" s="185">
        <f>IF(K168-AF168&lt;=1,1,K168-AF168)</f>
        <v>3</v>
      </c>
      <c r="AI168" s="185">
        <f>IF(L168-AG168&lt;=3,3,L168-AG168)</f>
        <v>3</v>
      </c>
      <c r="AJ168" s="172">
        <f>IFERROR(IF(M168&gt;=1,(AH168*AI168)," ")," ")</f>
        <v>9</v>
      </c>
      <c r="AK168" s="172" t="str">
        <f>+CONCATENATE(AH168,AI168)</f>
        <v>33</v>
      </c>
      <c r="AL168" s="172" t="str">
        <f>+IF(D168="Institucional",VLOOKUP(AK168,'Conveciones Riesgo Ajustada'!$D$10:$F$25,2,0),VLOOKUP(AK168,'Conveciones Riesgo Ajustada'!$D$10:$F$25,3,0))</f>
        <v>RI - Baja</v>
      </c>
      <c r="AM168" s="186" t="str">
        <f>+VLOOKUP(AL168,'Conveciones Riesgo Ajustada'!$C$29:$D$36,2,0)</f>
        <v>Reducir el riesgo</v>
      </c>
      <c r="AN168" s="281" t="s">
        <v>1666</v>
      </c>
      <c r="AO168" s="420">
        <v>0.5</v>
      </c>
      <c r="AP168" s="281" t="s">
        <v>1671</v>
      </c>
      <c r="AQ168" s="174" t="s">
        <v>684</v>
      </c>
      <c r="AR168" s="210">
        <v>43467</v>
      </c>
      <c r="AS168" s="210">
        <v>43830</v>
      </c>
      <c r="AT168" s="174" t="s">
        <v>1672</v>
      </c>
      <c r="AU168" s="189">
        <v>43546</v>
      </c>
      <c r="AV168" s="227" t="s">
        <v>2210</v>
      </c>
      <c r="AW168" s="197">
        <v>0.3</v>
      </c>
      <c r="AX168" s="248">
        <v>43591</v>
      </c>
      <c r="AY168" s="247" t="s">
        <v>2431</v>
      </c>
      <c r="AZ168" s="306">
        <v>43698</v>
      </c>
      <c r="BA168" s="332" t="s">
        <v>2615</v>
      </c>
      <c r="BB168" s="331">
        <v>0.4</v>
      </c>
      <c r="BC168" s="248">
        <v>43717</v>
      </c>
      <c r="BD168" s="534" t="s">
        <v>2433</v>
      </c>
      <c r="BE168" s="554">
        <v>43771</v>
      </c>
      <c r="BF168" s="338" t="s">
        <v>2803</v>
      </c>
      <c r="BG168" s="420">
        <v>0</v>
      </c>
      <c r="BH168" s="420">
        <v>0.4</v>
      </c>
      <c r="BI168" s="248">
        <v>43815</v>
      </c>
      <c r="BJ168" s="533" t="s">
        <v>3198</v>
      </c>
      <c r="BK168" s="148"/>
      <c r="BL168" s="148"/>
      <c r="BM168" s="149"/>
      <c r="BN168" s="149"/>
      <c r="BO168" s="149"/>
      <c r="BP168" s="149"/>
    </row>
    <row r="169" spans="1:68" ht="69.95" customHeight="1" x14ac:dyDescent="0.2">
      <c r="A169" s="271">
        <v>7</v>
      </c>
      <c r="B169" s="271" t="s">
        <v>93</v>
      </c>
      <c r="C169" s="271" t="str">
        <f>IFERROR(+VLOOKUP(B169,'Tablas de apoyo'!$C10:$D22,2,0),"")</f>
        <v xml:space="preserve">Planificar e implementar estrategias de manejo  que permitan tener un sistema de Parques efectivamente gestionado. </v>
      </c>
      <c r="D169" s="271" t="s">
        <v>572</v>
      </c>
      <c r="E169" s="273" t="s">
        <v>1637</v>
      </c>
      <c r="F169" s="274" t="s">
        <v>1662</v>
      </c>
      <c r="G169" s="274" t="s">
        <v>1673</v>
      </c>
      <c r="H169" s="273" t="s">
        <v>1670</v>
      </c>
      <c r="I169" s="271" t="s">
        <v>14</v>
      </c>
      <c r="J169" s="276" t="s">
        <v>755</v>
      </c>
      <c r="K169" s="171"/>
      <c r="L169" s="171"/>
      <c r="M169" s="172"/>
      <c r="N169" s="172"/>
      <c r="O169" s="172"/>
      <c r="P169" s="183" t="s">
        <v>1668</v>
      </c>
      <c r="Q169" s="171" t="s">
        <v>1122</v>
      </c>
      <c r="R169" s="184" t="s">
        <v>139</v>
      </c>
      <c r="S169" s="185" t="str">
        <f t="shared" si="158"/>
        <v>15</v>
      </c>
      <c r="T169" s="184" t="s">
        <v>139</v>
      </c>
      <c r="U169" s="185" t="str">
        <f t="shared" si="159"/>
        <v>15</v>
      </c>
      <c r="V169" s="184" t="s">
        <v>139</v>
      </c>
      <c r="W169" s="185" t="str">
        <f t="shared" si="160"/>
        <v>20</v>
      </c>
      <c r="X169" s="184" t="s">
        <v>139</v>
      </c>
      <c r="Y169" s="185" t="str">
        <f t="shared" si="161"/>
        <v>20</v>
      </c>
      <c r="Z169" s="184" t="s">
        <v>139</v>
      </c>
      <c r="AA169" s="185" t="str">
        <f t="shared" si="162"/>
        <v>30</v>
      </c>
      <c r="AB169" s="184">
        <f t="shared" si="163"/>
        <v>100</v>
      </c>
      <c r="AC169" s="184" t="s">
        <v>1156</v>
      </c>
      <c r="AD169" s="185">
        <f t="shared" si="164"/>
        <v>0</v>
      </c>
      <c r="AE169" s="185">
        <f t="shared" si="165"/>
        <v>2</v>
      </c>
      <c r="AF169" s="184"/>
      <c r="AG169" s="184"/>
      <c r="AH169" s="185"/>
      <c r="AI169" s="185"/>
      <c r="AJ169" s="172"/>
      <c r="AK169" s="172"/>
      <c r="AL169" s="172"/>
      <c r="AM169" s="186"/>
      <c r="AN169" s="284" t="s">
        <v>3207</v>
      </c>
      <c r="AO169" s="420">
        <v>0.5</v>
      </c>
      <c r="AP169" s="272" t="s">
        <v>1674</v>
      </c>
      <c r="AQ169" s="174" t="s">
        <v>684</v>
      </c>
      <c r="AR169" s="210">
        <v>43468</v>
      </c>
      <c r="AS169" s="210">
        <v>43829</v>
      </c>
      <c r="AT169" s="174" t="s">
        <v>1672</v>
      </c>
      <c r="AU169" s="189">
        <v>43555</v>
      </c>
      <c r="AV169" s="227" t="s">
        <v>2211</v>
      </c>
      <c r="AW169" s="197">
        <v>0</v>
      </c>
      <c r="AX169" s="248">
        <v>43588</v>
      </c>
      <c r="AY169" s="538" t="s">
        <v>2432</v>
      </c>
      <c r="AZ169" s="306">
        <v>43698</v>
      </c>
      <c r="BA169" s="332" t="s">
        <v>2616</v>
      </c>
      <c r="BB169" s="331">
        <v>0</v>
      </c>
      <c r="BC169" s="248">
        <v>43713</v>
      </c>
      <c r="BD169" s="538" t="s">
        <v>2432</v>
      </c>
      <c r="BE169" s="554">
        <v>43771</v>
      </c>
      <c r="BF169" s="338" t="s">
        <v>2803</v>
      </c>
      <c r="BG169" s="420">
        <v>0</v>
      </c>
      <c r="BH169" s="420">
        <v>0</v>
      </c>
      <c r="BI169" s="248">
        <v>43815</v>
      </c>
      <c r="BJ169" s="533" t="s">
        <v>3198</v>
      </c>
      <c r="BK169" s="148"/>
      <c r="BL169" s="148"/>
      <c r="BM169" s="149"/>
      <c r="BN169" s="149"/>
      <c r="BO169" s="149"/>
      <c r="BP169" s="149"/>
    </row>
    <row r="170" spans="1:68" ht="69.95" customHeight="1" x14ac:dyDescent="0.2">
      <c r="A170" s="271">
        <v>7</v>
      </c>
      <c r="B170" s="271" t="s">
        <v>93</v>
      </c>
      <c r="C170" s="271" t="str">
        <f>IFERROR(+VLOOKUP(B170,'Tablas de apoyo'!$C10:$D22,2,0),"")</f>
        <v xml:space="preserve">Planificar e implementar estrategias de manejo  que permitan tener un sistema de Parques efectivamente gestionado. </v>
      </c>
      <c r="D170" s="271" t="s">
        <v>572</v>
      </c>
      <c r="E170" s="273" t="s">
        <v>1637</v>
      </c>
      <c r="F170" s="274" t="s">
        <v>1662</v>
      </c>
      <c r="G170" s="274" t="s">
        <v>1669</v>
      </c>
      <c r="H170" s="273" t="s">
        <v>1675</v>
      </c>
      <c r="I170" s="271" t="s">
        <v>14</v>
      </c>
      <c r="J170" s="276" t="s">
        <v>785</v>
      </c>
      <c r="K170" s="171">
        <v>3</v>
      </c>
      <c r="L170" s="171">
        <v>5</v>
      </c>
      <c r="M170" s="172">
        <f>IF(K170&gt;=1,(K170*L170)," ")</f>
        <v>15</v>
      </c>
      <c r="N170" s="172" t="str">
        <f>+CONCATENATE(K170,L170)</f>
        <v>35</v>
      </c>
      <c r="O170" s="172" t="str">
        <f>+IF(D170="Institucional",VLOOKUP(N170,'Conveciones Riesgo Ajustada'!$D$10:$F$25,2,0),VLOOKUP(N170,'Conveciones Riesgo Ajustada'!$D$10:$F$25,3,0))</f>
        <v>RI - Alta</v>
      </c>
      <c r="P170" s="183" t="s">
        <v>1665</v>
      </c>
      <c r="Q170" s="171" t="s">
        <v>1122</v>
      </c>
      <c r="R170" s="184" t="s">
        <v>139</v>
      </c>
      <c r="S170" s="185" t="str">
        <f t="shared" si="158"/>
        <v>15</v>
      </c>
      <c r="T170" s="184" t="s">
        <v>139</v>
      </c>
      <c r="U170" s="185" t="str">
        <f t="shared" si="159"/>
        <v>15</v>
      </c>
      <c r="V170" s="184" t="s">
        <v>139</v>
      </c>
      <c r="W170" s="185" t="str">
        <f t="shared" si="160"/>
        <v>20</v>
      </c>
      <c r="X170" s="184" t="s">
        <v>139</v>
      </c>
      <c r="Y170" s="185" t="str">
        <f t="shared" si="161"/>
        <v>20</v>
      </c>
      <c r="Z170" s="184" t="s">
        <v>139</v>
      </c>
      <c r="AA170" s="185" t="str">
        <f t="shared" si="162"/>
        <v>30</v>
      </c>
      <c r="AB170" s="184">
        <f t="shared" si="163"/>
        <v>100</v>
      </c>
      <c r="AC170" s="184" t="s">
        <v>1156</v>
      </c>
      <c r="AD170" s="185">
        <f t="shared" si="164"/>
        <v>0</v>
      </c>
      <c r="AE170" s="185">
        <f t="shared" si="165"/>
        <v>2</v>
      </c>
      <c r="AF170" s="184">
        <f>SUM(AD170:AD171)</f>
        <v>0</v>
      </c>
      <c r="AG170" s="184">
        <f>SUM(AE170:AE171)</f>
        <v>4</v>
      </c>
      <c r="AH170" s="185">
        <f>IF(K170-AF170&lt;=1,1,K170-AF170)</f>
        <v>3</v>
      </c>
      <c r="AI170" s="185">
        <f>IF(L170-AG170&lt;=3,3,L170-AG170)</f>
        <v>3</v>
      </c>
      <c r="AJ170" s="172">
        <f>IFERROR(IF(M170&gt;=1,(AH170*AI170)," ")," ")</f>
        <v>9</v>
      </c>
      <c r="AK170" s="172" t="str">
        <f>+CONCATENATE(AH170,AI170)</f>
        <v>33</v>
      </c>
      <c r="AL170" s="172" t="str">
        <f>+IF(D170="Institucional",VLOOKUP(AK170,'Conveciones Riesgo Ajustada'!$D$10:$F$25,2,0),VLOOKUP(AK170,'Conveciones Riesgo Ajustada'!$D$10:$F$25,3,0))</f>
        <v>RI - Baja</v>
      </c>
      <c r="AM170" s="186" t="str">
        <f>+VLOOKUP(AL170,'Conveciones Riesgo Ajustada'!$C$29:$D$36,2,0)</f>
        <v>Reducir el riesgo</v>
      </c>
      <c r="AN170" s="281" t="s">
        <v>1666</v>
      </c>
      <c r="AO170" s="420">
        <v>0.5</v>
      </c>
      <c r="AP170" s="281" t="s">
        <v>1671</v>
      </c>
      <c r="AQ170" s="174" t="s">
        <v>684</v>
      </c>
      <c r="AR170" s="210">
        <v>43468</v>
      </c>
      <c r="AS170" s="210">
        <v>43829</v>
      </c>
      <c r="AT170" s="174" t="s">
        <v>1672</v>
      </c>
      <c r="AU170" s="189">
        <v>43569</v>
      </c>
      <c r="AV170" s="204" t="s">
        <v>2212</v>
      </c>
      <c r="AW170" s="192">
        <v>0.7</v>
      </c>
      <c r="AX170" s="248">
        <v>43591</v>
      </c>
      <c r="AY170" s="544" t="s">
        <v>2434</v>
      </c>
      <c r="AZ170" s="306">
        <v>43698</v>
      </c>
      <c r="BA170" s="333" t="s">
        <v>2617</v>
      </c>
      <c r="BB170" s="339">
        <v>0.3</v>
      </c>
      <c r="BC170" s="248">
        <v>43717</v>
      </c>
      <c r="BD170" s="534" t="s">
        <v>2433</v>
      </c>
      <c r="BE170" s="554">
        <v>43771</v>
      </c>
      <c r="BF170" s="272" t="s">
        <v>2817</v>
      </c>
      <c r="BG170" s="420">
        <v>0.3</v>
      </c>
      <c r="BH170" s="420">
        <v>0.3</v>
      </c>
      <c r="BI170" s="248">
        <v>43815</v>
      </c>
      <c r="BJ170" s="534" t="s">
        <v>2433</v>
      </c>
      <c r="BK170" s="148"/>
      <c r="BL170" s="148"/>
      <c r="BM170" s="149"/>
      <c r="BN170" s="149"/>
      <c r="BO170" s="149"/>
      <c r="BP170" s="149"/>
    </row>
    <row r="171" spans="1:68" ht="69.95" customHeight="1" x14ac:dyDescent="0.2">
      <c r="A171" s="271">
        <v>7</v>
      </c>
      <c r="B171" s="271" t="s">
        <v>93</v>
      </c>
      <c r="C171" s="271" t="str">
        <f>IFERROR(+VLOOKUP(B171,'Tablas de apoyo'!$C10:$D22,2,0),"")</f>
        <v xml:space="preserve">Planificar e implementar estrategias de manejo  que permitan tener un sistema de Parques efectivamente gestionado. </v>
      </c>
      <c r="D171" s="271" t="s">
        <v>572</v>
      </c>
      <c r="E171" s="273" t="s">
        <v>1637</v>
      </c>
      <c r="F171" s="274" t="s">
        <v>1662</v>
      </c>
      <c r="G171" s="274" t="s">
        <v>1673</v>
      </c>
      <c r="H171" s="273" t="s">
        <v>1675</v>
      </c>
      <c r="I171" s="271" t="s">
        <v>14</v>
      </c>
      <c r="J171" s="276" t="s">
        <v>785</v>
      </c>
      <c r="K171" s="171"/>
      <c r="L171" s="171"/>
      <c r="M171" s="172"/>
      <c r="N171" s="172"/>
      <c r="O171" s="172"/>
      <c r="P171" s="183" t="s">
        <v>1668</v>
      </c>
      <c r="Q171" s="171" t="s">
        <v>1122</v>
      </c>
      <c r="R171" s="184" t="s">
        <v>139</v>
      </c>
      <c r="S171" s="185" t="str">
        <f t="shared" si="158"/>
        <v>15</v>
      </c>
      <c r="T171" s="184" t="s">
        <v>139</v>
      </c>
      <c r="U171" s="185" t="str">
        <f t="shared" si="159"/>
        <v>15</v>
      </c>
      <c r="V171" s="184" t="s">
        <v>139</v>
      </c>
      <c r="W171" s="185" t="str">
        <f t="shared" si="160"/>
        <v>20</v>
      </c>
      <c r="X171" s="184" t="s">
        <v>139</v>
      </c>
      <c r="Y171" s="185" t="str">
        <f t="shared" si="161"/>
        <v>20</v>
      </c>
      <c r="Z171" s="184" t="s">
        <v>139</v>
      </c>
      <c r="AA171" s="185" t="str">
        <f t="shared" si="162"/>
        <v>30</v>
      </c>
      <c r="AB171" s="184">
        <f t="shared" si="163"/>
        <v>100</v>
      </c>
      <c r="AC171" s="184" t="s">
        <v>1156</v>
      </c>
      <c r="AD171" s="185">
        <f t="shared" si="164"/>
        <v>0</v>
      </c>
      <c r="AE171" s="185">
        <f t="shared" si="165"/>
        <v>2</v>
      </c>
      <c r="AF171" s="184"/>
      <c r="AG171" s="184"/>
      <c r="AH171" s="185"/>
      <c r="AI171" s="185"/>
      <c r="AJ171" s="172"/>
      <c r="AK171" s="172"/>
      <c r="AL171" s="172"/>
      <c r="AM171" s="186"/>
      <c r="AN171" s="284" t="s">
        <v>3207</v>
      </c>
      <c r="AO171" s="420">
        <v>0.5</v>
      </c>
      <c r="AP171" s="272" t="s">
        <v>1674</v>
      </c>
      <c r="AQ171" s="174" t="s">
        <v>684</v>
      </c>
      <c r="AR171" s="210">
        <v>43468</v>
      </c>
      <c r="AS171" s="210">
        <v>43829</v>
      </c>
      <c r="AT171" s="174" t="s">
        <v>1672</v>
      </c>
      <c r="AU171" s="189">
        <v>43569</v>
      </c>
      <c r="AV171" s="204" t="s">
        <v>2213</v>
      </c>
      <c r="AW171" s="192">
        <v>0</v>
      </c>
      <c r="AX171" s="248">
        <v>43588</v>
      </c>
      <c r="AY171" s="538" t="s">
        <v>2432</v>
      </c>
      <c r="AZ171" s="306">
        <v>43698</v>
      </c>
      <c r="BA171" s="333" t="s">
        <v>2213</v>
      </c>
      <c r="BB171" s="339">
        <v>0</v>
      </c>
      <c r="BC171" s="248">
        <v>43713</v>
      </c>
      <c r="BD171" s="538" t="s">
        <v>2432</v>
      </c>
      <c r="BE171" s="554">
        <v>43771</v>
      </c>
      <c r="BF171" s="272" t="s">
        <v>2818</v>
      </c>
      <c r="BG171" s="420">
        <v>0</v>
      </c>
      <c r="BH171" s="420">
        <v>0</v>
      </c>
      <c r="BI171" s="248">
        <v>43815</v>
      </c>
      <c r="BJ171" s="533" t="s">
        <v>3198</v>
      </c>
      <c r="BK171" s="148"/>
      <c r="BL171" s="148"/>
      <c r="BM171" s="149"/>
      <c r="BN171" s="149"/>
      <c r="BO171" s="149"/>
      <c r="BP171" s="149"/>
    </row>
    <row r="172" spans="1:68" ht="69.95" customHeight="1" x14ac:dyDescent="0.2">
      <c r="A172" s="271">
        <v>7</v>
      </c>
      <c r="B172" s="271" t="s">
        <v>93</v>
      </c>
      <c r="C172" s="271" t="str">
        <f>IFERROR(+VLOOKUP(B172,'Tablas de apoyo'!$C10:$D22,2,0),"")</f>
        <v xml:space="preserve">Planificar e implementar estrategias de manejo  que permitan tener un sistema de Parques efectivamente gestionado. </v>
      </c>
      <c r="D172" s="271" t="s">
        <v>572</v>
      </c>
      <c r="E172" s="273" t="s">
        <v>1637</v>
      </c>
      <c r="F172" s="274" t="s">
        <v>1662</v>
      </c>
      <c r="G172" s="274" t="s">
        <v>1669</v>
      </c>
      <c r="H172" s="273" t="s">
        <v>1670</v>
      </c>
      <c r="I172" s="271" t="s">
        <v>14</v>
      </c>
      <c r="J172" s="276" t="s">
        <v>869</v>
      </c>
      <c r="K172" s="171">
        <v>3</v>
      </c>
      <c r="L172" s="171">
        <v>5</v>
      </c>
      <c r="M172" s="172">
        <f>IF(K172&gt;=1,(K172*L172)," ")</f>
        <v>15</v>
      </c>
      <c r="N172" s="172" t="str">
        <f>+CONCATENATE(K172,L172)</f>
        <v>35</v>
      </c>
      <c r="O172" s="172" t="str">
        <f>+IF(D172="Institucional",VLOOKUP(N172,'Conveciones Riesgo Ajustada'!$D$10:$F$25,2,0),VLOOKUP(N172,'Conveciones Riesgo Ajustada'!$D$10:$F$25,3,0))</f>
        <v>RI - Alta</v>
      </c>
      <c r="P172" s="183" t="s">
        <v>1676</v>
      </c>
      <c r="Q172" s="171" t="s">
        <v>1122</v>
      </c>
      <c r="R172" s="184" t="s">
        <v>139</v>
      </c>
      <c r="S172" s="185" t="str">
        <f t="shared" si="158"/>
        <v>15</v>
      </c>
      <c r="T172" s="184" t="s">
        <v>139</v>
      </c>
      <c r="U172" s="185" t="str">
        <f t="shared" si="159"/>
        <v>15</v>
      </c>
      <c r="V172" s="184" t="s">
        <v>139</v>
      </c>
      <c r="W172" s="185" t="str">
        <f t="shared" si="160"/>
        <v>20</v>
      </c>
      <c r="X172" s="184" t="s">
        <v>139</v>
      </c>
      <c r="Y172" s="185" t="str">
        <f t="shared" si="161"/>
        <v>20</v>
      </c>
      <c r="Z172" s="184" t="s">
        <v>139</v>
      </c>
      <c r="AA172" s="185" t="str">
        <f t="shared" si="162"/>
        <v>30</v>
      </c>
      <c r="AB172" s="184">
        <f t="shared" si="163"/>
        <v>100</v>
      </c>
      <c r="AC172" s="184" t="s">
        <v>1156</v>
      </c>
      <c r="AD172" s="185">
        <f t="shared" si="164"/>
        <v>0</v>
      </c>
      <c r="AE172" s="185">
        <f t="shared" si="165"/>
        <v>2</v>
      </c>
      <c r="AF172" s="184">
        <f>SUM(AD172:AD173)</f>
        <v>0</v>
      </c>
      <c r="AG172" s="184">
        <f>SUM(AE172:AE173)</f>
        <v>4</v>
      </c>
      <c r="AH172" s="185">
        <f>IF(K172-AF172&lt;=1,1,K172-AF172)</f>
        <v>3</v>
      </c>
      <c r="AI172" s="185">
        <f>IF(L172-AG172&lt;=3,3,L172-AG172)</f>
        <v>3</v>
      </c>
      <c r="AJ172" s="172">
        <f>IFERROR(IF(M172&gt;=1,(AH172*AI172)," ")," ")</f>
        <v>9</v>
      </c>
      <c r="AK172" s="172" t="str">
        <f>+CONCATENATE(AH172,AI172)</f>
        <v>33</v>
      </c>
      <c r="AL172" s="172" t="str">
        <f>+IF(D172="Institucional",VLOOKUP(AK172,'Conveciones Riesgo Ajustada'!$D$10:$F$25,2,0),VLOOKUP(AK172,'Conveciones Riesgo Ajustada'!$D$10:$F$25,3,0))</f>
        <v>RI - Baja</v>
      </c>
      <c r="AM172" s="186" t="str">
        <f>+VLOOKUP(AL172,'Conveciones Riesgo Ajustada'!$C$29:$D$36,2,0)</f>
        <v>Reducir el riesgo</v>
      </c>
      <c r="AN172" s="281" t="s">
        <v>1666</v>
      </c>
      <c r="AO172" s="420">
        <v>0.5</v>
      </c>
      <c r="AP172" s="281" t="s">
        <v>1671</v>
      </c>
      <c r="AQ172" s="174" t="s">
        <v>684</v>
      </c>
      <c r="AR172" s="210">
        <v>43468</v>
      </c>
      <c r="AS172" s="210">
        <v>43829</v>
      </c>
      <c r="AT172" s="174" t="s">
        <v>1644</v>
      </c>
      <c r="AU172" s="189">
        <v>43565</v>
      </c>
      <c r="AV172" s="183" t="s">
        <v>2214</v>
      </c>
      <c r="AW172" s="197">
        <v>0.2</v>
      </c>
      <c r="AX172" s="248">
        <v>43591</v>
      </c>
      <c r="AY172" s="247" t="s">
        <v>2431</v>
      </c>
      <c r="AZ172" s="306">
        <v>43698</v>
      </c>
      <c r="BA172" s="297" t="s">
        <v>2618</v>
      </c>
      <c r="BB172" s="290">
        <v>0.3</v>
      </c>
      <c r="BC172" s="248">
        <v>43717</v>
      </c>
      <c r="BD172" s="247" t="s">
        <v>2431</v>
      </c>
      <c r="BE172" s="231" t="s">
        <v>2808</v>
      </c>
      <c r="BF172" s="336" t="s">
        <v>2819</v>
      </c>
      <c r="BG172" s="343">
        <v>0.25</v>
      </c>
      <c r="BH172" s="343">
        <v>0.25</v>
      </c>
      <c r="BI172" s="248">
        <v>43815</v>
      </c>
      <c r="BJ172" s="247" t="s">
        <v>2431</v>
      </c>
      <c r="BK172" s="148"/>
      <c r="BL172" s="148"/>
      <c r="BM172" s="149"/>
      <c r="BN172" s="149"/>
      <c r="BO172" s="149"/>
      <c r="BP172" s="149"/>
    </row>
    <row r="173" spans="1:68" ht="69.95" customHeight="1" x14ac:dyDescent="0.2">
      <c r="A173" s="271">
        <v>7</v>
      </c>
      <c r="B173" s="271" t="s">
        <v>93</v>
      </c>
      <c r="C173" s="271" t="str">
        <f>IFERROR(+VLOOKUP(B173,'Tablas de apoyo'!$C10:$D22,2,0),"")</f>
        <v xml:space="preserve">Planificar e implementar estrategias de manejo  que permitan tener un sistema de Parques efectivamente gestionado. </v>
      </c>
      <c r="D173" s="271" t="s">
        <v>572</v>
      </c>
      <c r="E173" s="273" t="s">
        <v>1637</v>
      </c>
      <c r="F173" s="274" t="s">
        <v>1662</v>
      </c>
      <c r="G173" s="274" t="s">
        <v>1673</v>
      </c>
      <c r="H173" s="273" t="s">
        <v>1670</v>
      </c>
      <c r="I173" s="271" t="s">
        <v>14</v>
      </c>
      <c r="J173" s="276" t="s">
        <v>869</v>
      </c>
      <c r="K173" s="171"/>
      <c r="L173" s="171"/>
      <c r="M173" s="172"/>
      <c r="N173" s="172"/>
      <c r="O173" s="172"/>
      <c r="P173" s="183" t="s">
        <v>1678</v>
      </c>
      <c r="Q173" s="171" t="s">
        <v>1122</v>
      </c>
      <c r="R173" s="184" t="s">
        <v>139</v>
      </c>
      <c r="S173" s="185" t="str">
        <f t="shared" si="158"/>
        <v>15</v>
      </c>
      <c r="T173" s="184" t="s">
        <v>139</v>
      </c>
      <c r="U173" s="185" t="str">
        <f t="shared" si="159"/>
        <v>15</v>
      </c>
      <c r="V173" s="184" t="s">
        <v>139</v>
      </c>
      <c r="W173" s="185" t="str">
        <f t="shared" si="160"/>
        <v>20</v>
      </c>
      <c r="X173" s="184" t="s">
        <v>139</v>
      </c>
      <c r="Y173" s="185" t="str">
        <f t="shared" si="161"/>
        <v>20</v>
      </c>
      <c r="Z173" s="184" t="s">
        <v>139</v>
      </c>
      <c r="AA173" s="185" t="str">
        <f t="shared" si="162"/>
        <v>30</v>
      </c>
      <c r="AB173" s="184">
        <f t="shared" si="163"/>
        <v>100</v>
      </c>
      <c r="AC173" s="184" t="s">
        <v>1156</v>
      </c>
      <c r="AD173" s="185">
        <f t="shared" si="164"/>
        <v>0</v>
      </c>
      <c r="AE173" s="185">
        <f t="shared" si="165"/>
        <v>2</v>
      </c>
      <c r="AF173" s="184"/>
      <c r="AG173" s="184"/>
      <c r="AH173" s="185"/>
      <c r="AI173" s="185"/>
      <c r="AJ173" s="172"/>
      <c r="AK173" s="172"/>
      <c r="AL173" s="172"/>
      <c r="AM173" s="186"/>
      <c r="AN173" s="284" t="s">
        <v>3208</v>
      </c>
      <c r="AO173" s="420">
        <v>0.5</v>
      </c>
      <c r="AP173" s="272" t="s">
        <v>1674</v>
      </c>
      <c r="AQ173" s="174" t="s">
        <v>684</v>
      </c>
      <c r="AR173" s="210">
        <v>43468</v>
      </c>
      <c r="AS173" s="210">
        <v>43829</v>
      </c>
      <c r="AT173" s="174" t="s">
        <v>1644</v>
      </c>
      <c r="AU173" s="189">
        <v>43565</v>
      </c>
      <c r="AV173" s="183" t="s">
        <v>2215</v>
      </c>
      <c r="AW173" s="197">
        <v>0.1</v>
      </c>
      <c r="AX173" s="248">
        <v>43591</v>
      </c>
      <c r="AY173" s="247" t="s">
        <v>2431</v>
      </c>
      <c r="AZ173" s="306">
        <v>43698</v>
      </c>
      <c r="BA173" s="345" t="s">
        <v>2619</v>
      </c>
      <c r="BB173" s="290">
        <v>0.3</v>
      </c>
      <c r="BC173" s="248">
        <v>43717</v>
      </c>
      <c r="BD173" s="534" t="s">
        <v>2433</v>
      </c>
      <c r="BE173" s="231" t="s">
        <v>2808</v>
      </c>
      <c r="BF173" s="336" t="s">
        <v>2820</v>
      </c>
      <c r="BG173" s="343">
        <v>0.1</v>
      </c>
      <c r="BH173" s="343">
        <v>0.1</v>
      </c>
      <c r="BI173" s="248">
        <v>43815</v>
      </c>
      <c r="BJ173" s="536" t="s">
        <v>2430</v>
      </c>
      <c r="BK173" s="148"/>
      <c r="BL173" s="148"/>
      <c r="BM173" s="149"/>
      <c r="BN173" s="149"/>
      <c r="BO173" s="149"/>
      <c r="BP173" s="149"/>
    </row>
    <row r="174" spans="1:68" ht="69.95" customHeight="1" x14ac:dyDescent="0.2">
      <c r="A174" s="271">
        <v>7</v>
      </c>
      <c r="B174" s="271" t="s">
        <v>93</v>
      </c>
      <c r="C174" s="271" t="str">
        <f>IFERROR(+VLOOKUP(B174,'Tablas de apoyo'!$C10:$D22,2,0),"")</f>
        <v xml:space="preserve">Planificar e implementar estrategias de manejo  que permitan tener un sistema de Parques efectivamente gestionado. </v>
      </c>
      <c r="D174" s="271" t="s">
        <v>572</v>
      </c>
      <c r="E174" s="273" t="s">
        <v>1637</v>
      </c>
      <c r="F174" s="274" t="s">
        <v>1662</v>
      </c>
      <c r="G174" s="274" t="s">
        <v>1669</v>
      </c>
      <c r="H174" s="273" t="s">
        <v>1670</v>
      </c>
      <c r="I174" s="271" t="s">
        <v>14</v>
      </c>
      <c r="J174" s="276" t="s">
        <v>1495</v>
      </c>
      <c r="K174" s="171">
        <v>3</v>
      </c>
      <c r="L174" s="171">
        <v>5</v>
      </c>
      <c r="M174" s="172">
        <f>IF(K174&gt;=1,(K174*L174)," ")</f>
        <v>15</v>
      </c>
      <c r="N174" s="172" t="str">
        <f>+CONCATENATE(K174,L174)</f>
        <v>35</v>
      </c>
      <c r="O174" s="172" t="str">
        <f>+IF(D174="Institucional",VLOOKUP(N174,'Conveciones Riesgo Ajustada'!$D$10:$F$25,2,0),VLOOKUP(N174,'Conveciones Riesgo Ajustada'!$D$10:$F$25,3,0))</f>
        <v>RI - Alta</v>
      </c>
      <c r="P174" s="183" t="s">
        <v>1676</v>
      </c>
      <c r="Q174" s="171" t="s">
        <v>1122</v>
      </c>
      <c r="R174" s="184" t="s">
        <v>139</v>
      </c>
      <c r="S174" s="185" t="str">
        <f t="shared" si="158"/>
        <v>15</v>
      </c>
      <c r="T174" s="184" t="s">
        <v>139</v>
      </c>
      <c r="U174" s="185" t="str">
        <f t="shared" si="159"/>
        <v>15</v>
      </c>
      <c r="V174" s="184" t="s">
        <v>139</v>
      </c>
      <c r="W174" s="185" t="str">
        <f t="shared" si="160"/>
        <v>20</v>
      </c>
      <c r="X174" s="184" t="s">
        <v>139</v>
      </c>
      <c r="Y174" s="185" t="str">
        <f t="shared" si="161"/>
        <v>20</v>
      </c>
      <c r="Z174" s="184" t="s">
        <v>139</v>
      </c>
      <c r="AA174" s="185" t="str">
        <f t="shared" si="162"/>
        <v>30</v>
      </c>
      <c r="AB174" s="184">
        <f t="shared" si="163"/>
        <v>100</v>
      </c>
      <c r="AC174" s="184" t="s">
        <v>1156</v>
      </c>
      <c r="AD174" s="185">
        <f t="shared" si="164"/>
        <v>0</v>
      </c>
      <c r="AE174" s="185">
        <f t="shared" si="165"/>
        <v>2</v>
      </c>
      <c r="AF174" s="184">
        <f t="shared" ref="AF174:AG174" si="176">SUM(AD174:AD176)</f>
        <v>0</v>
      </c>
      <c r="AG174" s="184">
        <f t="shared" si="176"/>
        <v>6</v>
      </c>
      <c r="AH174" s="185">
        <f>IF(K174-AF174&lt;=1,1,K174-AF174)</f>
        <v>3</v>
      </c>
      <c r="AI174" s="185">
        <f>IF(L174-AG174&lt;=3,3,L174-AG174)</f>
        <v>3</v>
      </c>
      <c r="AJ174" s="172">
        <f>IFERROR(IF(M174&gt;=1,(AH174*AI174)," ")," ")</f>
        <v>9</v>
      </c>
      <c r="AK174" s="172" t="str">
        <f>+CONCATENATE(AH174,AI174)</f>
        <v>33</v>
      </c>
      <c r="AL174" s="172" t="str">
        <f>+IF(D174="Institucional",VLOOKUP(AK174,'Conveciones Riesgo Ajustada'!$D$10:$F$25,2,0),VLOOKUP(AK174,'Conveciones Riesgo Ajustada'!$D$10:$F$25,3,0))</f>
        <v>RI - Baja</v>
      </c>
      <c r="AM174" s="186" t="str">
        <f>+VLOOKUP(AL174,'Conveciones Riesgo Ajustada'!$C$29:$D$36,2,0)</f>
        <v>Reducir el riesgo</v>
      </c>
      <c r="AN174" s="281" t="s">
        <v>1666</v>
      </c>
      <c r="AO174" s="420">
        <v>0.4</v>
      </c>
      <c r="AP174" s="281" t="s">
        <v>1671</v>
      </c>
      <c r="AQ174" s="174" t="s">
        <v>684</v>
      </c>
      <c r="AR174" s="210">
        <v>43468</v>
      </c>
      <c r="AS174" s="210">
        <v>43829</v>
      </c>
      <c r="AT174" s="174" t="s">
        <v>1672</v>
      </c>
      <c r="AU174" s="189">
        <v>43565</v>
      </c>
      <c r="AV174" s="183" t="s">
        <v>2216</v>
      </c>
      <c r="AW174" s="197">
        <v>0.15</v>
      </c>
      <c r="AX174" s="248">
        <v>43591</v>
      </c>
      <c r="AY174" s="247" t="s">
        <v>2431</v>
      </c>
      <c r="AZ174" s="288">
        <v>43698</v>
      </c>
      <c r="BA174" s="346" t="s">
        <v>2620</v>
      </c>
      <c r="BB174" s="302">
        <v>0.2</v>
      </c>
      <c r="BC174" s="248">
        <v>43717</v>
      </c>
      <c r="BD174" s="247" t="s">
        <v>2431</v>
      </c>
      <c r="BE174" s="231">
        <v>43797</v>
      </c>
      <c r="BF174" s="347" t="s">
        <v>2821</v>
      </c>
      <c r="BG174" s="422">
        <v>0.4</v>
      </c>
      <c r="BH174" s="422">
        <v>0.4</v>
      </c>
      <c r="BI174" s="248">
        <v>43815</v>
      </c>
      <c r="BJ174" s="247" t="s">
        <v>2431</v>
      </c>
      <c r="BK174" s="148"/>
      <c r="BL174" s="148"/>
      <c r="BM174" s="149"/>
      <c r="BN174" s="149"/>
      <c r="BO174" s="149"/>
      <c r="BP174" s="149"/>
    </row>
    <row r="175" spans="1:68" ht="69.95" customHeight="1" x14ac:dyDescent="0.2">
      <c r="A175" s="271">
        <v>7</v>
      </c>
      <c r="B175" s="271" t="s">
        <v>93</v>
      </c>
      <c r="C175" s="271" t="str">
        <f>IFERROR(+VLOOKUP(B175,'Tablas de apoyo'!$C10:$D22,2,0),"")</f>
        <v xml:space="preserve">Planificar e implementar estrategias de manejo  que permitan tener un sistema de Parques efectivamente gestionado. </v>
      </c>
      <c r="D175" s="271" t="s">
        <v>572</v>
      </c>
      <c r="E175" s="273" t="s">
        <v>1637</v>
      </c>
      <c r="F175" s="274" t="s">
        <v>1662</v>
      </c>
      <c r="G175" s="274" t="s">
        <v>1679</v>
      </c>
      <c r="H175" s="273" t="s">
        <v>1670</v>
      </c>
      <c r="I175" s="271" t="s">
        <v>14</v>
      </c>
      <c r="J175" s="276" t="s">
        <v>1495</v>
      </c>
      <c r="K175" s="171"/>
      <c r="L175" s="171"/>
      <c r="M175" s="172"/>
      <c r="N175" s="172"/>
      <c r="O175" s="172"/>
      <c r="P175" s="183" t="s">
        <v>1677</v>
      </c>
      <c r="Q175" s="171" t="s">
        <v>1122</v>
      </c>
      <c r="R175" s="184" t="s">
        <v>139</v>
      </c>
      <c r="S175" s="185" t="str">
        <f t="shared" si="158"/>
        <v>15</v>
      </c>
      <c r="T175" s="184" t="s">
        <v>139</v>
      </c>
      <c r="U175" s="185" t="str">
        <f t="shared" si="159"/>
        <v>15</v>
      </c>
      <c r="V175" s="184" t="s">
        <v>139</v>
      </c>
      <c r="W175" s="185" t="str">
        <f t="shared" si="160"/>
        <v>20</v>
      </c>
      <c r="X175" s="184" t="s">
        <v>139</v>
      </c>
      <c r="Y175" s="185" t="str">
        <f t="shared" si="161"/>
        <v>20</v>
      </c>
      <c r="Z175" s="184" t="s">
        <v>139</v>
      </c>
      <c r="AA175" s="185" t="str">
        <f t="shared" si="162"/>
        <v>30</v>
      </c>
      <c r="AB175" s="184">
        <f t="shared" si="163"/>
        <v>100</v>
      </c>
      <c r="AC175" s="184" t="s">
        <v>1156</v>
      </c>
      <c r="AD175" s="185">
        <f t="shared" si="164"/>
        <v>0</v>
      </c>
      <c r="AE175" s="185">
        <f t="shared" si="165"/>
        <v>2</v>
      </c>
      <c r="AF175" s="184"/>
      <c r="AG175" s="184"/>
      <c r="AH175" s="185"/>
      <c r="AI175" s="185"/>
      <c r="AJ175" s="172"/>
      <c r="AK175" s="172"/>
      <c r="AL175" s="172"/>
      <c r="AM175" s="186"/>
      <c r="AN175" s="281" t="s">
        <v>1680</v>
      </c>
      <c r="AO175" s="420">
        <v>0.6</v>
      </c>
      <c r="AP175" s="272" t="s">
        <v>1674</v>
      </c>
      <c r="AQ175" s="174" t="s">
        <v>684</v>
      </c>
      <c r="AR175" s="210">
        <v>43468</v>
      </c>
      <c r="AS175" s="210">
        <v>43829</v>
      </c>
      <c r="AT175" s="174" t="s">
        <v>1672</v>
      </c>
      <c r="AU175" s="189">
        <v>43565</v>
      </c>
      <c r="AV175" s="183" t="s">
        <v>2213</v>
      </c>
      <c r="AW175" s="197">
        <v>0</v>
      </c>
      <c r="AX175" s="248">
        <v>43588</v>
      </c>
      <c r="AY175" s="538" t="s">
        <v>2432</v>
      </c>
      <c r="AZ175" s="306">
        <v>43698</v>
      </c>
      <c r="BA175" s="292" t="s">
        <v>2621</v>
      </c>
      <c r="BB175" s="293">
        <v>0</v>
      </c>
      <c r="BC175" s="248">
        <v>43713</v>
      </c>
      <c r="BD175" s="538" t="s">
        <v>2432</v>
      </c>
      <c r="BE175" s="231">
        <v>43797</v>
      </c>
      <c r="BF175" s="347" t="s">
        <v>2822</v>
      </c>
      <c r="BG175" s="422">
        <v>0.6</v>
      </c>
      <c r="BH175" s="422">
        <v>0.6</v>
      </c>
      <c r="BI175" s="248">
        <v>43815</v>
      </c>
      <c r="BJ175" s="247" t="s">
        <v>2431</v>
      </c>
      <c r="BK175" s="148"/>
      <c r="BL175" s="148"/>
      <c r="BM175" s="149"/>
      <c r="BN175" s="149"/>
      <c r="BO175" s="149"/>
      <c r="BP175" s="149"/>
    </row>
    <row r="176" spans="1:68" ht="69.95" customHeight="1" x14ac:dyDescent="0.2">
      <c r="A176" s="271">
        <v>7</v>
      </c>
      <c r="B176" s="271" t="s">
        <v>93</v>
      </c>
      <c r="C176" s="271" t="str">
        <f>IFERROR(+VLOOKUP(B176,'Tablas de apoyo'!$C10:$D22,2,0),"")</f>
        <v xml:space="preserve">Planificar e implementar estrategias de manejo  que permitan tener un sistema de Parques efectivamente gestionado. </v>
      </c>
      <c r="D176" s="271" t="s">
        <v>572</v>
      </c>
      <c r="E176" s="273" t="s">
        <v>1637</v>
      </c>
      <c r="F176" s="274" t="s">
        <v>1662</v>
      </c>
      <c r="G176" s="274"/>
      <c r="H176" s="273" t="s">
        <v>1670</v>
      </c>
      <c r="I176" s="271" t="s">
        <v>14</v>
      </c>
      <c r="J176" s="276" t="s">
        <v>1495</v>
      </c>
      <c r="K176" s="171"/>
      <c r="L176" s="171"/>
      <c r="M176" s="172"/>
      <c r="N176" s="172"/>
      <c r="O176" s="172"/>
      <c r="P176" s="183" t="s">
        <v>1678</v>
      </c>
      <c r="Q176" s="171" t="s">
        <v>1122</v>
      </c>
      <c r="R176" s="184" t="s">
        <v>139</v>
      </c>
      <c r="S176" s="185" t="str">
        <f t="shared" si="158"/>
        <v>15</v>
      </c>
      <c r="T176" s="184" t="s">
        <v>139</v>
      </c>
      <c r="U176" s="185" t="str">
        <f t="shared" si="159"/>
        <v>15</v>
      </c>
      <c r="V176" s="184" t="s">
        <v>139</v>
      </c>
      <c r="W176" s="185" t="str">
        <f t="shared" si="160"/>
        <v>20</v>
      </c>
      <c r="X176" s="184" t="s">
        <v>139</v>
      </c>
      <c r="Y176" s="185" t="str">
        <f t="shared" si="161"/>
        <v>20</v>
      </c>
      <c r="Z176" s="184" t="s">
        <v>139</v>
      </c>
      <c r="AA176" s="185" t="str">
        <f t="shared" si="162"/>
        <v>30</v>
      </c>
      <c r="AB176" s="184">
        <f t="shared" si="163"/>
        <v>100</v>
      </c>
      <c r="AC176" s="184" t="s">
        <v>1156</v>
      </c>
      <c r="AD176" s="185">
        <f t="shared" si="164"/>
        <v>0</v>
      </c>
      <c r="AE176" s="185">
        <f t="shared" si="165"/>
        <v>2</v>
      </c>
      <c r="AF176" s="184"/>
      <c r="AG176" s="184"/>
      <c r="AH176" s="185"/>
      <c r="AI176" s="185"/>
      <c r="AJ176" s="172"/>
      <c r="AK176" s="172"/>
      <c r="AL176" s="172"/>
      <c r="AM176" s="186"/>
      <c r="AN176" s="281" t="s">
        <v>1680</v>
      </c>
      <c r="AO176" s="420"/>
      <c r="AP176" s="272" t="s">
        <v>1674</v>
      </c>
      <c r="AQ176" s="174"/>
      <c r="AR176" s="210"/>
      <c r="AS176" s="210"/>
      <c r="AT176" s="199"/>
      <c r="AU176" s="189">
        <v>43565</v>
      </c>
      <c r="AV176" s="183" t="s">
        <v>2213</v>
      </c>
      <c r="AW176" s="197">
        <v>0</v>
      </c>
      <c r="AX176" s="248">
        <v>43588</v>
      </c>
      <c r="AY176" s="538" t="s">
        <v>2432</v>
      </c>
      <c r="AZ176" s="357"/>
      <c r="BA176" s="358"/>
      <c r="BB176" s="359"/>
      <c r="BC176" s="231"/>
      <c r="BD176" s="253"/>
      <c r="BE176" s="555"/>
      <c r="BF176" s="253"/>
      <c r="BG176" s="329"/>
      <c r="BH176" s="329"/>
      <c r="BI176" s="208"/>
      <c r="BJ176" s="344"/>
      <c r="BK176" s="148"/>
      <c r="BL176" s="148"/>
      <c r="BM176" s="149"/>
      <c r="BN176" s="149"/>
      <c r="BO176" s="149"/>
      <c r="BP176" s="149"/>
    </row>
    <row r="177" spans="1:68" ht="86.25" customHeight="1" x14ac:dyDescent="0.2">
      <c r="A177" s="271">
        <v>8</v>
      </c>
      <c r="B177" s="271" t="s">
        <v>98</v>
      </c>
      <c r="C177" s="271" t="str">
        <f>IFERROR(+VLOOKUP(B177,'Tablas de apoyo'!$C10:$D22,2,0),"")</f>
        <v xml:space="preserve">Direccionar estratégicamente las acciones que permitan coordinar el desarrollo de un Sistema Nacional de Áreas Protegidas, a través de la orientación y facilitación de sus procesos en el nivel nacional, regional y local,  de tal forma que  contribuyan a la consolidación y al cumplimiento de los objetivos de conservación del país y a los compromisos nacionales e internacionales suscritos. </v>
      </c>
      <c r="D177" s="271" t="s">
        <v>572</v>
      </c>
      <c r="E177" s="273" t="s">
        <v>1681</v>
      </c>
      <c r="F177" s="272" t="s">
        <v>1682</v>
      </c>
      <c r="G177" s="272" t="s">
        <v>1683</v>
      </c>
      <c r="H177" s="273" t="s">
        <v>1684</v>
      </c>
      <c r="I177" s="271" t="s">
        <v>14</v>
      </c>
      <c r="J177" s="276" t="s">
        <v>1685</v>
      </c>
      <c r="K177" s="171">
        <v>3</v>
      </c>
      <c r="L177" s="171">
        <v>4</v>
      </c>
      <c r="M177" s="172">
        <f>IF(K177&gt;=1,(K177*L177)," ")</f>
        <v>12</v>
      </c>
      <c r="N177" s="172" t="str">
        <f>+CONCATENATE(K177,L177)</f>
        <v>34</v>
      </c>
      <c r="O177" s="172" t="str">
        <f>+IF(D177="Institucional",VLOOKUP(N177,'Conveciones Riesgo Ajustada'!$D$10:$F$25,2,0),VLOOKUP(N177,'Conveciones Riesgo Ajustada'!$D$10:$F$25,3,0))</f>
        <v>RI - Moderada</v>
      </c>
      <c r="P177" s="174" t="s">
        <v>1686</v>
      </c>
      <c r="Q177" s="171" t="s">
        <v>599</v>
      </c>
      <c r="R177" s="184" t="s">
        <v>139</v>
      </c>
      <c r="S177" s="185" t="str">
        <f t="shared" si="158"/>
        <v>15</v>
      </c>
      <c r="T177" s="184" t="s">
        <v>139</v>
      </c>
      <c r="U177" s="185" t="str">
        <f t="shared" si="159"/>
        <v>15</v>
      </c>
      <c r="V177" s="184" t="s">
        <v>139</v>
      </c>
      <c r="W177" s="185" t="str">
        <f t="shared" si="160"/>
        <v>20</v>
      </c>
      <c r="X177" s="184" t="s">
        <v>139</v>
      </c>
      <c r="Y177" s="185" t="str">
        <f t="shared" si="161"/>
        <v>20</v>
      </c>
      <c r="Z177" s="184" t="s">
        <v>139</v>
      </c>
      <c r="AA177" s="185" t="str">
        <f t="shared" si="162"/>
        <v>30</v>
      </c>
      <c r="AB177" s="184">
        <f t="shared" si="163"/>
        <v>100</v>
      </c>
      <c r="AC177" s="184" t="s">
        <v>605</v>
      </c>
      <c r="AD177" s="185">
        <f t="shared" si="164"/>
        <v>2</v>
      </c>
      <c r="AE177" s="185">
        <f t="shared" si="165"/>
        <v>0</v>
      </c>
      <c r="AF177" s="184">
        <f t="shared" ref="AF177:AG177" si="177">SUM(AD177:AD179)</f>
        <v>6</v>
      </c>
      <c r="AG177" s="184">
        <f t="shared" si="177"/>
        <v>0</v>
      </c>
      <c r="AH177" s="185">
        <f>IF(K177-AF177&lt;=1,1,K177-AF177)</f>
        <v>1</v>
      </c>
      <c r="AI177" s="185">
        <f>IF(L177-AG177&lt;=3,3,L177-AG177)</f>
        <v>4</v>
      </c>
      <c r="AJ177" s="172">
        <f>IFERROR(IF(M177&gt;=1,(AH177*AI177)," ")," ")</f>
        <v>4</v>
      </c>
      <c r="AK177" s="172" t="str">
        <f>+CONCATENATE(AH177,AI177)</f>
        <v>14</v>
      </c>
      <c r="AL177" s="172" t="str">
        <f>+IF(D177="Institucional",VLOOKUP(AK177,'Conveciones Riesgo Ajustada'!$D$10:$F$25,2,0),VLOOKUP(AK177,'Conveciones Riesgo Ajustada'!$D$10:$F$25,3,0))</f>
        <v>RI - Muy baja</v>
      </c>
      <c r="AM177" s="186" t="str">
        <f>+VLOOKUP(AL177,'Conveciones Riesgo Ajustada'!$C$29:$D$36,2,0)</f>
        <v>Asumir el riesgo</v>
      </c>
      <c r="AN177" s="272" t="s">
        <v>1687</v>
      </c>
      <c r="AO177" s="418">
        <v>0.3</v>
      </c>
      <c r="AP177" s="272" t="s">
        <v>1369</v>
      </c>
      <c r="AQ177" s="174" t="s">
        <v>1688</v>
      </c>
      <c r="AR177" s="188">
        <v>43497</v>
      </c>
      <c r="AS177" s="188">
        <v>43829</v>
      </c>
      <c r="AT177" s="174" t="s">
        <v>1689</v>
      </c>
      <c r="AU177" s="189">
        <v>43567</v>
      </c>
      <c r="AV177" s="163" t="s">
        <v>2338</v>
      </c>
      <c r="AW177" s="228" t="s">
        <v>2339</v>
      </c>
      <c r="AX177" s="248">
        <v>43591</v>
      </c>
      <c r="AY177" s="247" t="s">
        <v>2431</v>
      </c>
      <c r="AZ177" s="220">
        <v>43699</v>
      </c>
      <c r="BA177" s="168" t="s">
        <v>2753</v>
      </c>
      <c r="BB177" s="328" t="s">
        <v>2688</v>
      </c>
      <c r="BC177" s="248">
        <v>43717</v>
      </c>
      <c r="BD177" s="247" t="s">
        <v>2431</v>
      </c>
      <c r="BE177" s="220">
        <v>43795</v>
      </c>
      <c r="BF177" s="336" t="s">
        <v>2914</v>
      </c>
      <c r="BG177" s="433" t="s">
        <v>2915</v>
      </c>
      <c r="BH177" s="433" t="s">
        <v>2916</v>
      </c>
      <c r="BI177" s="248">
        <v>43815</v>
      </c>
      <c r="BJ177" s="247" t="s">
        <v>2431</v>
      </c>
      <c r="BK177" s="148"/>
      <c r="BL177" s="148"/>
      <c r="BM177" s="149"/>
      <c r="BN177" s="149"/>
      <c r="BO177" s="149"/>
      <c r="BP177" s="149"/>
    </row>
    <row r="178" spans="1:68" ht="69.95" customHeight="1" x14ac:dyDescent="0.2">
      <c r="A178" s="271">
        <v>8</v>
      </c>
      <c r="B178" s="271" t="s">
        <v>98</v>
      </c>
      <c r="C178" s="271" t="str">
        <f>IFERROR(+VLOOKUP(B178,'Tablas de apoyo'!$C10:$D22,2,0),"")</f>
        <v xml:space="preserve">Direccionar estratégicamente las acciones que permitan coordinar el desarrollo de un Sistema Nacional de Áreas Protegidas, a través de la orientación y facilitación de sus procesos en el nivel nacional, regional y local,  de tal forma que  contribuyan a la consolidación y al cumplimiento de los objetivos de conservación del país y a los compromisos nacionales e internacionales suscritos. </v>
      </c>
      <c r="D178" s="271" t="s">
        <v>572</v>
      </c>
      <c r="E178" s="273" t="s">
        <v>1681</v>
      </c>
      <c r="F178" s="272" t="s">
        <v>1682</v>
      </c>
      <c r="G178" s="272" t="s">
        <v>1690</v>
      </c>
      <c r="H178" s="273" t="s">
        <v>1691</v>
      </c>
      <c r="I178" s="271" t="s">
        <v>14</v>
      </c>
      <c r="J178" s="276" t="s">
        <v>1685</v>
      </c>
      <c r="K178" s="171"/>
      <c r="L178" s="171"/>
      <c r="M178" s="172"/>
      <c r="N178" s="172"/>
      <c r="O178" s="172"/>
      <c r="P178" s="174" t="s">
        <v>1692</v>
      </c>
      <c r="Q178" s="171" t="s">
        <v>599</v>
      </c>
      <c r="R178" s="184" t="s">
        <v>139</v>
      </c>
      <c r="S178" s="185" t="str">
        <f t="shared" si="158"/>
        <v>15</v>
      </c>
      <c r="T178" s="184" t="s">
        <v>139</v>
      </c>
      <c r="U178" s="185" t="str">
        <f t="shared" si="159"/>
        <v>15</v>
      </c>
      <c r="V178" s="184" t="s">
        <v>139</v>
      </c>
      <c r="W178" s="185" t="str">
        <f t="shared" si="160"/>
        <v>20</v>
      </c>
      <c r="X178" s="184" t="s">
        <v>139</v>
      </c>
      <c r="Y178" s="185" t="str">
        <f t="shared" si="161"/>
        <v>20</v>
      </c>
      <c r="Z178" s="184" t="s">
        <v>139</v>
      </c>
      <c r="AA178" s="185" t="str">
        <f t="shared" si="162"/>
        <v>30</v>
      </c>
      <c r="AB178" s="184">
        <f t="shared" si="163"/>
        <v>100</v>
      </c>
      <c r="AC178" s="184" t="s">
        <v>605</v>
      </c>
      <c r="AD178" s="185">
        <f t="shared" si="164"/>
        <v>2</v>
      </c>
      <c r="AE178" s="185">
        <f t="shared" si="165"/>
        <v>0</v>
      </c>
      <c r="AF178" s="184"/>
      <c r="AG178" s="184"/>
      <c r="AH178" s="185"/>
      <c r="AI178" s="185"/>
      <c r="AJ178" s="172"/>
      <c r="AK178" s="172"/>
      <c r="AL178" s="172"/>
      <c r="AM178" s="186"/>
      <c r="AN178" s="272" t="s">
        <v>1693</v>
      </c>
      <c r="AO178" s="418">
        <v>0.3</v>
      </c>
      <c r="AP178" s="272" t="s">
        <v>1694</v>
      </c>
      <c r="AQ178" s="174" t="s">
        <v>1695</v>
      </c>
      <c r="AR178" s="188">
        <v>43497</v>
      </c>
      <c r="AS178" s="188">
        <v>43829</v>
      </c>
      <c r="AT178" s="174" t="s">
        <v>1689</v>
      </c>
      <c r="AU178" s="189">
        <v>43567</v>
      </c>
      <c r="AV178" s="216" t="s">
        <v>2340</v>
      </c>
      <c r="AW178" s="228" t="s">
        <v>2341</v>
      </c>
      <c r="AX178" s="248">
        <v>43591</v>
      </c>
      <c r="AY178" s="535" t="s">
        <v>2439</v>
      </c>
      <c r="AZ178" s="220">
        <v>43699</v>
      </c>
      <c r="BA178" s="168" t="s">
        <v>2754</v>
      </c>
      <c r="BB178" s="328" t="s">
        <v>2689</v>
      </c>
      <c r="BC178" s="248">
        <v>43717</v>
      </c>
      <c r="BD178" s="247" t="s">
        <v>2431</v>
      </c>
      <c r="BE178" s="220">
        <v>43795</v>
      </c>
      <c r="BF178" s="336" t="s">
        <v>2917</v>
      </c>
      <c r="BG178" s="433" t="s">
        <v>2918</v>
      </c>
      <c r="BH178" s="433" t="s">
        <v>2919</v>
      </c>
      <c r="BI178" s="248">
        <v>43815</v>
      </c>
      <c r="BJ178" s="247" t="s">
        <v>2431</v>
      </c>
      <c r="BK178" s="148"/>
      <c r="BL178" s="148"/>
      <c r="BM178" s="149"/>
      <c r="BN178" s="149"/>
      <c r="BO178" s="149"/>
      <c r="BP178" s="149"/>
    </row>
    <row r="179" spans="1:68" ht="69.95" customHeight="1" x14ac:dyDescent="0.2">
      <c r="A179" s="271">
        <v>8</v>
      </c>
      <c r="B179" s="271" t="s">
        <v>98</v>
      </c>
      <c r="C179" s="271" t="str">
        <f>IFERROR(+VLOOKUP(B179,'Tablas de apoyo'!$C10:$D22,2,0),"")</f>
        <v xml:space="preserve">Direccionar estratégicamente las acciones que permitan coordinar el desarrollo de un Sistema Nacional de Áreas Protegidas, a través de la orientación y facilitación de sus procesos en el nivel nacional, regional y local,  de tal forma que  contribuyan a la consolidación y al cumplimiento de los objetivos de conservación del país y a los compromisos nacionales e internacionales suscritos. </v>
      </c>
      <c r="D179" s="271" t="s">
        <v>572</v>
      </c>
      <c r="E179" s="273" t="s">
        <v>1681</v>
      </c>
      <c r="F179" s="272" t="s">
        <v>1682</v>
      </c>
      <c r="G179" s="272" t="s">
        <v>1696</v>
      </c>
      <c r="H179" s="273" t="s">
        <v>1697</v>
      </c>
      <c r="I179" s="271" t="s">
        <v>14</v>
      </c>
      <c r="J179" s="276" t="s">
        <v>1685</v>
      </c>
      <c r="K179" s="171"/>
      <c r="L179" s="171"/>
      <c r="M179" s="172"/>
      <c r="N179" s="172"/>
      <c r="O179" s="172"/>
      <c r="P179" s="174" t="s">
        <v>1698</v>
      </c>
      <c r="Q179" s="171" t="s">
        <v>599</v>
      </c>
      <c r="R179" s="184" t="s">
        <v>139</v>
      </c>
      <c r="S179" s="185" t="str">
        <f t="shared" si="158"/>
        <v>15</v>
      </c>
      <c r="T179" s="184" t="s">
        <v>139</v>
      </c>
      <c r="U179" s="185" t="str">
        <f t="shared" si="159"/>
        <v>15</v>
      </c>
      <c r="V179" s="184" t="s">
        <v>139</v>
      </c>
      <c r="W179" s="185" t="str">
        <f t="shared" si="160"/>
        <v>20</v>
      </c>
      <c r="X179" s="184" t="s">
        <v>139</v>
      </c>
      <c r="Y179" s="185" t="str">
        <f t="shared" si="161"/>
        <v>20</v>
      </c>
      <c r="Z179" s="184" t="s">
        <v>139</v>
      </c>
      <c r="AA179" s="185" t="str">
        <f t="shared" si="162"/>
        <v>30</v>
      </c>
      <c r="AB179" s="184">
        <f t="shared" si="163"/>
        <v>100</v>
      </c>
      <c r="AC179" s="184" t="s">
        <v>605</v>
      </c>
      <c r="AD179" s="185">
        <f t="shared" si="164"/>
        <v>2</v>
      </c>
      <c r="AE179" s="185">
        <f t="shared" si="165"/>
        <v>0</v>
      </c>
      <c r="AF179" s="184"/>
      <c r="AG179" s="184"/>
      <c r="AH179" s="185"/>
      <c r="AI179" s="185"/>
      <c r="AJ179" s="172"/>
      <c r="AK179" s="172"/>
      <c r="AL179" s="172"/>
      <c r="AM179" s="186"/>
      <c r="AN179" s="272" t="s">
        <v>1699</v>
      </c>
      <c r="AO179" s="418">
        <v>0.4</v>
      </c>
      <c r="AP179" s="272" t="s">
        <v>1700</v>
      </c>
      <c r="AQ179" s="174" t="s">
        <v>1701</v>
      </c>
      <c r="AR179" s="188">
        <v>43497</v>
      </c>
      <c r="AS179" s="188">
        <v>43829</v>
      </c>
      <c r="AT179" s="174" t="s">
        <v>1689</v>
      </c>
      <c r="AU179" s="229" t="s">
        <v>2342</v>
      </c>
      <c r="AV179" s="230" t="s">
        <v>2343</v>
      </c>
      <c r="AW179" s="228" t="s">
        <v>2344</v>
      </c>
      <c r="AX179" s="248">
        <v>43591</v>
      </c>
      <c r="AY179" s="532" t="s">
        <v>2440</v>
      </c>
      <c r="AZ179" s="220">
        <v>43699</v>
      </c>
      <c r="BA179" s="168" t="s">
        <v>2690</v>
      </c>
      <c r="BB179" s="328" t="s">
        <v>2691</v>
      </c>
      <c r="BC179" s="248">
        <v>43717</v>
      </c>
      <c r="BD179" s="247" t="s">
        <v>2431</v>
      </c>
      <c r="BE179" s="220">
        <v>43795</v>
      </c>
      <c r="BF179" s="336" t="s">
        <v>2920</v>
      </c>
      <c r="BG179" s="433" t="s">
        <v>2921</v>
      </c>
      <c r="BH179" s="433" t="s">
        <v>2922</v>
      </c>
      <c r="BI179" s="248">
        <v>43815</v>
      </c>
      <c r="BJ179" s="247" t="s">
        <v>2431</v>
      </c>
      <c r="BK179" s="148"/>
      <c r="BL179" s="148"/>
      <c r="BM179" s="149"/>
      <c r="BN179" s="149"/>
      <c r="BO179" s="149"/>
      <c r="BP179" s="149"/>
    </row>
    <row r="180" spans="1:68" ht="69.95" customHeight="1" x14ac:dyDescent="0.2">
      <c r="A180" s="271">
        <v>9</v>
      </c>
      <c r="B180" s="271" t="s">
        <v>93</v>
      </c>
      <c r="C180" s="271" t="str">
        <f>IFERROR(+VLOOKUP(B180,'Tablas de apoyo'!$C10:$D22,2,0),"")</f>
        <v xml:space="preserve">Planificar e implementar estrategias de manejo  que permitan tener un sistema de Parques efectivamente gestionado. </v>
      </c>
      <c r="D180" s="271" t="s">
        <v>1702</v>
      </c>
      <c r="E180" s="273" t="s">
        <v>1703</v>
      </c>
      <c r="F180" s="272" t="s">
        <v>1704</v>
      </c>
      <c r="G180" s="272" t="s">
        <v>1705</v>
      </c>
      <c r="H180" s="273" t="s">
        <v>1706</v>
      </c>
      <c r="I180" s="271" t="s">
        <v>57</v>
      </c>
      <c r="J180" s="276" t="s">
        <v>1707</v>
      </c>
      <c r="K180" s="171">
        <v>3</v>
      </c>
      <c r="L180" s="171">
        <v>3</v>
      </c>
      <c r="M180" s="172">
        <f>IF(K180&gt;=1,(K180*L180)," ")</f>
        <v>9</v>
      </c>
      <c r="N180" s="172" t="str">
        <f>+CONCATENATE(K180,L180)</f>
        <v>33</v>
      </c>
      <c r="O180" s="172" t="str">
        <f>+IF(D180="Institucional",VLOOKUP(N180,'Conveciones Riesgo Ajustada'!$D$10:$F$25,2,0),VLOOKUP(N180,'Conveciones Riesgo Ajustada'!$D$10:$F$25,3,0))</f>
        <v>RC - Moderada</v>
      </c>
      <c r="P180" s="174" t="s">
        <v>1708</v>
      </c>
      <c r="Q180" s="171" t="s">
        <v>599</v>
      </c>
      <c r="R180" s="184" t="s">
        <v>139</v>
      </c>
      <c r="S180" s="185" t="str">
        <f t="shared" si="158"/>
        <v>15</v>
      </c>
      <c r="T180" s="184" t="s">
        <v>139</v>
      </c>
      <c r="U180" s="185" t="str">
        <f t="shared" si="159"/>
        <v>15</v>
      </c>
      <c r="V180" s="184" t="s">
        <v>139</v>
      </c>
      <c r="W180" s="185" t="str">
        <f t="shared" si="160"/>
        <v>20</v>
      </c>
      <c r="X180" s="184" t="s">
        <v>139</v>
      </c>
      <c r="Y180" s="185" t="str">
        <f t="shared" si="161"/>
        <v>20</v>
      </c>
      <c r="Z180" s="184" t="s">
        <v>139</v>
      </c>
      <c r="AA180" s="185" t="str">
        <f t="shared" si="162"/>
        <v>30</v>
      </c>
      <c r="AB180" s="184">
        <f t="shared" si="163"/>
        <v>100</v>
      </c>
      <c r="AC180" s="184" t="s">
        <v>605</v>
      </c>
      <c r="AD180" s="185">
        <f t="shared" si="164"/>
        <v>2</v>
      </c>
      <c r="AE180" s="185">
        <f t="shared" si="165"/>
        <v>0</v>
      </c>
      <c r="AF180" s="184">
        <f t="shared" ref="AF180:AG180" si="178">SUM(AD180:AD182)</f>
        <v>6</v>
      </c>
      <c r="AG180" s="184">
        <f t="shared" si="178"/>
        <v>0</v>
      </c>
      <c r="AH180" s="185">
        <f>IF(K180-AF180&lt;=1,1,K180-AF180)</f>
        <v>1</v>
      </c>
      <c r="AI180" s="185">
        <f>IF(L180-AG180&lt;=3,3,L180-AG180)</f>
        <v>3</v>
      </c>
      <c r="AJ180" s="172">
        <f>IFERROR(IF(M180&gt;=1,(AH180*AI180)," ")," ")</f>
        <v>3</v>
      </c>
      <c r="AK180" s="172" t="str">
        <f>+CONCATENATE(AH180,AI180)</f>
        <v>13</v>
      </c>
      <c r="AL180" s="172" t="str">
        <f>+IF(D180="Institucional",VLOOKUP(AK180,'Conveciones Riesgo Ajustada'!$D$10:$F$25,2,0),VLOOKUP(AK180,'Conveciones Riesgo Ajustada'!$D$10:$F$25,3,0))</f>
        <v>RC - Baja</v>
      </c>
      <c r="AM180" s="186" t="str">
        <f>+VLOOKUP(AL180,'Conveciones Riesgo Ajustada'!$C$29:$D$36,2,0)</f>
        <v>Asumir el riesgo</v>
      </c>
      <c r="AN180" s="272" t="s">
        <v>1709</v>
      </c>
      <c r="AO180" s="418">
        <v>0.4</v>
      </c>
      <c r="AP180" s="272" t="s">
        <v>1710</v>
      </c>
      <c r="AQ180" s="174" t="s">
        <v>1711</v>
      </c>
      <c r="AR180" s="188">
        <v>43497</v>
      </c>
      <c r="AS180" s="188">
        <v>43829</v>
      </c>
      <c r="AT180" s="174" t="s">
        <v>1712</v>
      </c>
      <c r="AU180" s="231">
        <v>43571</v>
      </c>
      <c r="AV180" s="232" t="s">
        <v>2270</v>
      </c>
      <c r="AW180" s="233">
        <v>0.14000000000000001</v>
      </c>
      <c r="AX180" s="248">
        <v>43591</v>
      </c>
      <c r="AY180" s="247" t="s">
        <v>2431</v>
      </c>
      <c r="AZ180" s="550">
        <v>43693</v>
      </c>
      <c r="BA180" s="168" t="s">
        <v>2744</v>
      </c>
      <c r="BB180" s="283">
        <v>0.6</v>
      </c>
      <c r="BC180" s="248">
        <v>43717</v>
      </c>
      <c r="BD180" s="544" t="s">
        <v>2434</v>
      </c>
      <c r="BE180" s="560"/>
      <c r="BF180" s="580"/>
      <c r="BG180" s="420"/>
      <c r="BH180" s="420"/>
      <c r="BI180" s="248">
        <v>43815</v>
      </c>
      <c r="BJ180" s="535" t="s">
        <v>2439</v>
      </c>
      <c r="BK180" s="148"/>
      <c r="BL180" s="148"/>
      <c r="BM180" s="149"/>
      <c r="BN180" s="149"/>
      <c r="BO180" s="149"/>
      <c r="BP180" s="149"/>
    </row>
    <row r="181" spans="1:68" ht="69.95" customHeight="1" x14ac:dyDescent="0.2">
      <c r="A181" s="271">
        <v>9</v>
      </c>
      <c r="B181" s="271" t="s">
        <v>93</v>
      </c>
      <c r="C181" s="271" t="str">
        <f>IFERROR(+VLOOKUP(B181,'Tablas de apoyo'!$C10:$D22,2,0),"")</f>
        <v xml:space="preserve">Planificar e implementar estrategias de manejo  que permitan tener un sistema de Parques efectivamente gestionado. </v>
      </c>
      <c r="D181" s="271" t="s">
        <v>1702</v>
      </c>
      <c r="E181" s="273" t="s">
        <v>1703</v>
      </c>
      <c r="F181" s="272" t="s">
        <v>1704</v>
      </c>
      <c r="G181" s="272" t="s">
        <v>1713</v>
      </c>
      <c r="H181" s="273" t="s">
        <v>1706</v>
      </c>
      <c r="I181" s="271" t="s">
        <v>57</v>
      </c>
      <c r="J181" s="276" t="s">
        <v>1707</v>
      </c>
      <c r="K181" s="171"/>
      <c r="L181" s="171"/>
      <c r="M181" s="172"/>
      <c r="N181" s="172"/>
      <c r="O181" s="172"/>
      <c r="P181" s="174" t="s">
        <v>1714</v>
      </c>
      <c r="Q181" s="171" t="s">
        <v>599</v>
      </c>
      <c r="R181" s="184" t="s">
        <v>139</v>
      </c>
      <c r="S181" s="185" t="str">
        <f t="shared" si="158"/>
        <v>15</v>
      </c>
      <c r="T181" s="184" t="s">
        <v>139</v>
      </c>
      <c r="U181" s="185" t="str">
        <f t="shared" si="159"/>
        <v>15</v>
      </c>
      <c r="V181" s="184" t="s">
        <v>139</v>
      </c>
      <c r="W181" s="185" t="str">
        <f t="shared" si="160"/>
        <v>20</v>
      </c>
      <c r="X181" s="184" t="s">
        <v>139</v>
      </c>
      <c r="Y181" s="185" t="str">
        <f t="shared" si="161"/>
        <v>20</v>
      </c>
      <c r="Z181" s="184" t="s">
        <v>139</v>
      </c>
      <c r="AA181" s="185" t="str">
        <f t="shared" si="162"/>
        <v>30</v>
      </c>
      <c r="AB181" s="184">
        <f t="shared" si="163"/>
        <v>100</v>
      </c>
      <c r="AC181" s="184" t="s">
        <v>605</v>
      </c>
      <c r="AD181" s="185">
        <f t="shared" si="164"/>
        <v>2</v>
      </c>
      <c r="AE181" s="185">
        <f t="shared" si="165"/>
        <v>0</v>
      </c>
      <c r="AF181" s="184"/>
      <c r="AG181" s="184"/>
      <c r="AH181" s="185"/>
      <c r="AI181" s="185"/>
      <c r="AJ181" s="172"/>
      <c r="AK181" s="172"/>
      <c r="AL181" s="172"/>
      <c r="AM181" s="186"/>
      <c r="AN181" s="272" t="s">
        <v>1715</v>
      </c>
      <c r="AO181" s="418">
        <v>0.2</v>
      </c>
      <c r="AP181" s="272" t="s">
        <v>1716</v>
      </c>
      <c r="AQ181" s="174" t="s">
        <v>1711</v>
      </c>
      <c r="AR181" s="188">
        <v>43497</v>
      </c>
      <c r="AS181" s="188">
        <v>43829</v>
      </c>
      <c r="AT181" s="174" t="s">
        <v>1712</v>
      </c>
      <c r="AU181" s="231">
        <v>43571</v>
      </c>
      <c r="AV181" s="232" t="s">
        <v>2271</v>
      </c>
      <c r="AW181" s="233">
        <v>0.1</v>
      </c>
      <c r="AX181" s="248">
        <v>43591</v>
      </c>
      <c r="AY181" s="247" t="s">
        <v>2431</v>
      </c>
      <c r="AZ181" s="550">
        <v>43693</v>
      </c>
      <c r="BA181" s="551" t="s">
        <v>2745</v>
      </c>
      <c r="BB181" s="283">
        <v>0.6</v>
      </c>
      <c r="BC181" s="248">
        <v>43717</v>
      </c>
      <c r="BD181" s="544" t="s">
        <v>2434</v>
      </c>
      <c r="BE181" s="560"/>
      <c r="BF181" s="581"/>
      <c r="BG181" s="420"/>
      <c r="BH181" s="420"/>
      <c r="BI181" s="248">
        <v>43815</v>
      </c>
      <c r="BJ181" s="535" t="s">
        <v>2439</v>
      </c>
      <c r="BK181" s="148"/>
      <c r="BL181" s="148"/>
      <c r="BM181" s="149"/>
      <c r="BN181" s="149"/>
      <c r="BO181" s="149"/>
      <c r="BP181" s="149"/>
    </row>
    <row r="182" spans="1:68" ht="69.95" customHeight="1" x14ac:dyDescent="0.2">
      <c r="A182" s="271">
        <v>9</v>
      </c>
      <c r="B182" s="271" t="s">
        <v>93</v>
      </c>
      <c r="C182" s="271" t="str">
        <f>IFERROR(+VLOOKUP(B182,'Tablas de apoyo'!$C10:$D22,2,0),"")</f>
        <v xml:space="preserve">Planificar e implementar estrategias de manejo  que permitan tener un sistema de Parques efectivamente gestionado. </v>
      </c>
      <c r="D182" s="271" t="s">
        <v>1702</v>
      </c>
      <c r="E182" s="273" t="s">
        <v>1703</v>
      </c>
      <c r="F182" s="272" t="s">
        <v>1704</v>
      </c>
      <c r="G182" s="272" t="s">
        <v>1717</v>
      </c>
      <c r="H182" s="273" t="s">
        <v>1706</v>
      </c>
      <c r="I182" s="271" t="s">
        <v>57</v>
      </c>
      <c r="J182" s="276" t="s">
        <v>1707</v>
      </c>
      <c r="K182" s="171"/>
      <c r="L182" s="171"/>
      <c r="M182" s="172"/>
      <c r="N182" s="172"/>
      <c r="O182" s="172"/>
      <c r="P182" s="174" t="s">
        <v>1718</v>
      </c>
      <c r="Q182" s="171" t="s">
        <v>599</v>
      </c>
      <c r="R182" s="184" t="s">
        <v>139</v>
      </c>
      <c r="S182" s="185" t="str">
        <f t="shared" si="158"/>
        <v>15</v>
      </c>
      <c r="T182" s="184" t="s">
        <v>139</v>
      </c>
      <c r="U182" s="185" t="str">
        <f t="shared" si="159"/>
        <v>15</v>
      </c>
      <c r="V182" s="184" t="s">
        <v>139</v>
      </c>
      <c r="W182" s="185" t="str">
        <f t="shared" si="160"/>
        <v>20</v>
      </c>
      <c r="X182" s="184" t="s">
        <v>139</v>
      </c>
      <c r="Y182" s="185" t="str">
        <f t="shared" si="161"/>
        <v>20</v>
      </c>
      <c r="Z182" s="184" t="s">
        <v>139</v>
      </c>
      <c r="AA182" s="185" t="str">
        <f t="shared" si="162"/>
        <v>30</v>
      </c>
      <c r="AB182" s="184">
        <f t="shared" si="163"/>
        <v>100</v>
      </c>
      <c r="AC182" s="184" t="s">
        <v>605</v>
      </c>
      <c r="AD182" s="185">
        <f t="shared" si="164"/>
        <v>2</v>
      </c>
      <c r="AE182" s="185">
        <f t="shared" si="165"/>
        <v>0</v>
      </c>
      <c r="AF182" s="184"/>
      <c r="AG182" s="184"/>
      <c r="AH182" s="185"/>
      <c r="AI182" s="185"/>
      <c r="AJ182" s="172"/>
      <c r="AK182" s="172"/>
      <c r="AL182" s="172"/>
      <c r="AM182" s="186"/>
      <c r="AN182" s="272" t="s">
        <v>1719</v>
      </c>
      <c r="AO182" s="418">
        <v>0.4</v>
      </c>
      <c r="AP182" s="272" t="s">
        <v>1720</v>
      </c>
      <c r="AQ182" s="174" t="s">
        <v>1711</v>
      </c>
      <c r="AR182" s="188">
        <v>43497</v>
      </c>
      <c r="AS182" s="188">
        <v>43829</v>
      </c>
      <c r="AT182" s="174" t="s">
        <v>1712</v>
      </c>
      <c r="AU182" s="231">
        <v>43571</v>
      </c>
      <c r="AV182" s="232" t="s">
        <v>2437</v>
      </c>
      <c r="AW182" s="233">
        <v>0.14000000000000001</v>
      </c>
      <c r="AX182" s="248">
        <v>43591</v>
      </c>
      <c r="AY182" s="247" t="s">
        <v>2431</v>
      </c>
      <c r="AZ182" s="550">
        <v>43693</v>
      </c>
      <c r="BA182" s="551" t="s">
        <v>2746</v>
      </c>
      <c r="BB182" s="283">
        <v>0.6</v>
      </c>
      <c r="BC182" s="248">
        <v>43717</v>
      </c>
      <c r="BD182" s="544" t="s">
        <v>2434</v>
      </c>
      <c r="BE182" s="560"/>
      <c r="BF182" s="581"/>
      <c r="BG182" s="420"/>
      <c r="BH182" s="420"/>
      <c r="BI182" s="248">
        <v>43815</v>
      </c>
      <c r="BJ182" s="535" t="s">
        <v>2439</v>
      </c>
      <c r="BK182" s="148"/>
      <c r="BL182" s="148"/>
      <c r="BM182" s="149"/>
      <c r="BN182" s="149"/>
      <c r="BO182" s="149"/>
      <c r="BP182" s="149"/>
    </row>
    <row r="183" spans="1:68" ht="69.95" customHeight="1" x14ac:dyDescent="0.2">
      <c r="A183" s="271">
        <v>10</v>
      </c>
      <c r="B183" s="271" t="s">
        <v>93</v>
      </c>
      <c r="C183" s="271" t="str">
        <f>IFERROR(+VLOOKUP(B183,'Tablas de apoyo'!$C10:$D22,2,0),"")</f>
        <v xml:space="preserve">Planificar e implementar estrategias de manejo  que permitan tener un sistema de Parques efectivamente gestionado. </v>
      </c>
      <c r="D183" s="271" t="s">
        <v>1702</v>
      </c>
      <c r="E183" s="273" t="s">
        <v>1721</v>
      </c>
      <c r="F183" s="272" t="s">
        <v>1722</v>
      </c>
      <c r="G183" s="272" t="s">
        <v>1723</v>
      </c>
      <c r="H183" s="273" t="s">
        <v>1724</v>
      </c>
      <c r="I183" s="271" t="s">
        <v>57</v>
      </c>
      <c r="J183" s="276" t="s">
        <v>1707</v>
      </c>
      <c r="K183" s="171">
        <v>3</v>
      </c>
      <c r="L183" s="171">
        <v>3</v>
      </c>
      <c r="M183" s="172">
        <f>IF(K183&gt;=1,(K183*L183)," ")</f>
        <v>9</v>
      </c>
      <c r="N183" s="172" t="str">
        <f>+CONCATENATE(K183,L183)</f>
        <v>33</v>
      </c>
      <c r="O183" s="172" t="str">
        <f>+IF(D183="Institucional",VLOOKUP(N183,'Conveciones Riesgo Ajustada'!$D$10:$F$25,2,0),VLOOKUP(N183,'Conveciones Riesgo Ajustada'!$D$10:$F$25,3,0))</f>
        <v>RC - Moderada</v>
      </c>
      <c r="P183" s="174" t="s">
        <v>1725</v>
      </c>
      <c r="Q183" s="171" t="s">
        <v>599</v>
      </c>
      <c r="R183" s="184" t="s">
        <v>139</v>
      </c>
      <c r="S183" s="185" t="str">
        <f t="shared" si="158"/>
        <v>15</v>
      </c>
      <c r="T183" s="184" t="s">
        <v>139</v>
      </c>
      <c r="U183" s="185" t="str">
        <f t="shared" si="159"/>
        <v>15</v>
      </c>
      <c r="V183" s="184" t="s">
        <v>139</v>
      </c>
      <c r="W183" s="185" t="str">
        <f t="shared" si="160"/>
        <v>20</v>
      </c>
      <c r="X183" s="184" t="s">
        <v>139</v>
      </c>
      <c r="Y183" s="185" t="str">
        <f t="shared" si="161"/>
        <v>20</v>
      </c>
      <c r="Z183" s="184" t="s">
        <v>139</v>
      </c>
      <c r="AA183" s="185" t="str">
        <f t="shared" si="162"/>
        <v>30</v>
      </c>
      <c r="AB183" s="184">
        <f t="shared" si="163"/>
        <v>100</v>
      </c>
      <c r="AC183" s="184" t="s">
        <v>605</v>
      </c>
      <c r="AD183" s="185">
        <f t="shared" si="164"/>
        <v>2</v>
      </c>
      <c r="AE183" s="185">
        <f t="shared" si="165"/>
        <v>0</v>
      </c>
      <c r="AF183" s="184">
        <f t="shared" ref="AF183:AG183" si="179">SUM(AD183:AD185)</f>
        <v>6</v>
      </c>
      <c r="AG183" s="184">
        <f t="shared" si="179"/>
        <v>0</v>
      </c>
      <c r="AH183" s="185">
        <f>IF(K183-AF183&lt;=1,1,K183-AF183)</f>
        <v>1</v>
      </c>
      <c r="AI183" s="185">
        <f>IF(L183-AG183&lt;=3,3,L183-AG183)</f>
        <v>3</v>
      </c>
      <c r="AJ183" s="172">
        <f>IFERROR(IF(M183&gt;=1,(AH183*AI183)," ")," ")</f>
        <v>3</v>
      </c>
      <c r="AK183" s="172" t="str">
        <f>+CONCATENATE(AH183,AI183)</f>
        <v>13</v>
      </c>
      <c r="AL183" s="172" t="str">
        <f>+IF(D183="Institucional",VLOOKUP(AK183,'Conveciones Riesgo Ajustada'!$D$10:$F$25,2,0),VLOOKUP(AK183,'Conveciones Riesgo Ajustada'!$D$10:$F$25,3,0))</f>
        <v>RC - Baja</v>
      </c>
      <c r="AM183" s="186" t="str">
        <f>+VLOOKUP(AL183,'Conveciones Riesgo Ajustada'!$C$29:$D$36,2,0)</f>
        <v>Asumir el riesgo</v>
      </c>
      <c r="AN183" s="272" t="s">
        <v>1726</v>
      </c>
      <c r="AO183" s="418">
        <v>0.3</v>
      </c>
      <c r="AP183" s="272" t="s">
        <v>1727</v>
      </c>
      <c r="AQ183" s="174" t="s">
        <v>1728</v>
      </c>
      <c r="AR183" s="188">
        <v>43497</v>
      </c>
      <c r="AS183" s="188">
        <v>43829</v>
      </c>
      <c r="AT183" s="174" t="s">
        <v>1712</v>
      </c>
      <c r="AU183" s="231">
        <v>43571</v>
      </c>
      <c r="AV183" s="232" t="s">
        <v>2272</v>
      </c>
      <c r="AW183" s="233">
        <v>0.14000000000000001</v>
      </c>
      <c r="AX183" s="248">
        <v>43591</v>
      </c>
      <c r="AY183" s="247" t="s">
        <v>2431</v>
      </c>
      <c r="AZ183" s="550">
        <v>43693</v>
      </c>
      <c r="BA183" s="551" t="s">
        <v>2747</v>
      </c>
      <c r="BB183" s="283">
        <v>0.2</v>
      </c>
      <c r="BC183" s="248">
        <v>43717</v>
      </c>
      <c r="BD183" s="534" t="s">
        <v>2433</v>
      </c>
      <c r="BE183" s="560"/>
      <c r="BF183" s="582"/>
      <c r="BG183" s="420"/>
      <c r="BH183" s="420"/>
      <c r="BI183" s="248">
        <v>43815</v>
      </c>
      <c r="BJ183" s="535" t="s">
        <v>2439</v>
      </c>
      <c r="BK183" s="148"/>
      <c r="BL183" s="148"/>
      <c r="BM183" s="149"/>
      <c r="BN183" s="149"/>
      <c r="BO183" s="149"/>
      <c r="BP183" s="149"/>
    </row>
    <row r="184" spans="1:68" ht="69.95" customHeight="1" x14ac:dyDescent="0.2">
      <c r="A184" s="271">
        <v>10</v>
      </c>
      <c r="B184" s="271" t="s">
        <v>93</v>
      </c>
      <c r="C184" s="271" t="str">
        <f>IFERROR(+VLOOKUP(B184,'Tablas de apoyo'!$C10:$D22,2,0),"")</f>
        <v xml:space="preserve">Planificar e implementar estrategias de manejo  que permitan tener un sistema de Parques efectivamente gestionado. </v>
      </c>
      <c r="D184" s="271" t="s">
        <v>1702</v>
      </c>
      <c r="E184" s="273" t="s">
        <v>1721</v>
      </c>
      <c r="F184" s="272" t="s">
        <v>1722</v>
      </c>
      <c r="G184" s="273" t="s">
        <v>1729</v>
      </c>
      <c r="H184" s="273" t="s">
        <v>1724</v>
      </c>
      <c r="I184" s="271" t="s">
        <v>57</v>
      </c>
      <c r="J184" s="276" t="s">
        <v>1707</v>
      </c>
      <c r="K184" s="171"/>
      <c r="L184" s="171"/>
      <c r="M184" s="172"/>
      <c r="N184" s="172"/>
      <c r="O184" s="172"/>
      <c r="P184" s="174" t="s">
        <v>1730</v>
      </c>
      <c r="Q184" s="171" t="s">
        <v>599</v>
      </c>
      <c r="R184" s="184" t="s">
        <v>139</v>
      </c>
      <c r="S184" s="185" t="str">
        <f t="shared" si="158"/>
        <v>15</v>
      </c>
      <c r="T184" s="184" t="s">
        <v>139</v>
      </c>
      <c r="U184" s="185" t="str">
        <f t="shared" si="159"/>
        <v>15</v>
      </c>
      <c r="V184" s="184" t="s">
        <v>139</v>
      </c>
      <c r="W184" s="185" t="str">
        <f t="shared" si="160"/>
        <v>20</v>
      </c>
      <c r="X184" s="184" t="s">
        <v>139</v>
      </c>
      <c r="Y184" s="185" t="str">
        <f t="shared" si="161"/>
        <v>20</v>
      </c>
      <c r="Z184" s="184" t="s">
        <v>139</v>
      </c>
      <c r="AA184" s="185" t="str">
        <f t="shared" si="162"/>
        <v>30</v>
      </c>
      <c r="AB184" s="184">
        <f t="shared" si="163"/>
        <v>100</v>
      </c>
      <c r="AC184" s="184" t="s">
        <v>605</v>
      </c>
      <c r="AD184" s="185">
        <f t="shared" si="164"/>
        <v>2</v>
      </c>
      <c r="AE184" s="185">
        <f t="shared" si="165"/>
        <v>0</v>
      </c>
      <c r="AF184" s="184"/>
      <c r="AG184" s="184"/>
      <c r="AH184" s="185"/>
      <c r="AI184" s="185"/>
      <c r="AJ184" s="172"/>
      <c r="AK184" s="172"/>
      <c r="AL184" s="172"/>
      <c r="AM184" s="186"/>
      <c r="AN184" s="272" t="s">
        <v>1731</v>
      </c>
      <c r="AO184" s="418">
        <v>0.4</v>
      </c>
      <c r="AP184" s="272" t="s">
        <v>1720</v>
      </c>
      <c r="AQ184" s="174" t="s">
        <v>1728</v>
      </c>
      <c r="AR184" s="188">
        <v>43497</v>
      </c>
      <c r="AS184" s="188">
        <v>43829</v>
      </c>
      <c r="AT184" s="174" t="s">
        <v>1712</v>
      </c>
      <c r="AU184" s="231">
        <v>43571</v>
      </c>
      <c r="AV184" s="232" t="s">
        <v>2273</v>
      </c>
      <c r="AW184" s="233">
        <v>0.14000000000000001</v>
      </c>
      <c r="AX184" s="248">
        <v>43591</v>
      </c>
      <c r="AY184" s="247" t="s">
        <v>2431</v>
      </c>
      <c r="AZ184" s="550">
        <v>43693</v>
      </c>
      <c r="BA184" s="551" t="s">
        <v>2748</v>
      </c>
      <c r="BB184" s="283">
        <v>0.6</v>
      </c>
      <c r="BC184" s="248">
        <v>43717</v>
      </c>
      <c r="BD184" s="544" t="s">
        <v>2434</v>
      </c>
      <c r="BE184" s="560"/>
      <c r="BF184" s="582"/>
      <c r="BG184" s="420"/>
      <c r="BH184" s="420"/>
      <c r="BI184" s="248">
        <v>43815</v>
      </c>
      <c r="BJ184" s="535" t="s">
        <v>2439</v>
      </c>
      <c r="BK184" s="148"/>
      <c r="BL184" s="148"/>
      <c r="BM184" s="149"/>
      <c r="BN184" s="149"/>
      <c r="BO184" s="149"/>
      <c r="BP184" s="149"/>
    </row>
    <row r="185" spans="1:68" ht="69.95" customHeight="1" x14ac:dyDescent="0.2">
      <c r="A185" s="271">
        <v>10</v>
      </c>
      <c r="B185" s="271" t="s">
        <v>93</v>
      </c>
      <c r="C185" s="271" t="str">
        <f>IFERROR(+VLOOKUP(B185,'Tablas de apoyo'!$C11:$D23,2,0),"")</f>
        <v xml:space="preserve">Planificar e implementar estrategias de manejo  que permitan tener un sistema de Parques efectivamente gestionado. </v>
      </c>
      <c r="D185" s="271" t="s">
        <v>1702</v>
      </c>
      <c r="E185" s="273" t="s">
        <v>1721</v>
      </c>
      <c r="F185" s="272" t="s">
        <v>1722</v>
      </c>
      <c r="G185" s="273" t="s">
        <v>1729</v>
      </c>
      <c r="H185" s="273" t="s">
        <v>1724</v>
      </c>
      <c r="I185" s="271" t="s">
        <v>57</v>
      </c>
      <c r="J185" s="276" t="s">
        <v>1707</v>
      </c>
      <c r="K185" s="171"/>
      <c r="L185" s="171"/>
      <c r="M185" s="172"/>
      <c r="N185" s="172"/>
      <c r="O185" s="172"/>
      <c r="P185" s="174" t="s">
        <v>1732</v>
      </c>
      <c r="Q185" s="171" t="s">
        <v>599</v>
      </c>
      <c r="R185" s="184" t="s">
        <v>139</v>
      </c>
      <c r="S185" s="185" t="str">
        <f t="shared" si="158"/>
        <v>15</v>
      </c>
      <c r="T185" s="184" t="s">
        <v>139</v>
      </c>
      <c r="U185" s="185" t="str">
        <f t="shared" si="159"/>
        <v>15</v>
      </c>
      <c r="V185" s="184" t="s">
        <v>139</v>
      </c>
      <c r="W185" s="185" t="str">
        <f t="shared" si="160"/>
        <v>20</v>
      </c>
      <c r="X185" s="184" t="s">
        <v>139</v>
      </c>
      <c r="Y185" s="185" t="str">
        <f t="shared" si="161"/>
        <v>20</v>
      </c>
      <c r="Z185" s="184" t="s">
        <v>139</v>
      </c>
      <c r="AA185" s="185" t="str">
        <f t="shared" si="162"/>
        <v>30</v>
      </c>
      <c r="AB185" s="184">
        <f t="shared" si="163"/>
        <v>100</v>
      </c>
      <c r="AC185" s="184" t="s">
        <v>605</v>
      </c>
      <c r="AD185" s="185">
        <f t="shared" si="164"/>
        <v>2</v>
      </c>
      <c r="AE185" s="185">
        <f t="shared" si="165"/>
        <v>0</v>
      </c>
      <c r="AF185" s="184"/>
      <c r="AG185" s="184"/>
      <c r="AH185" s="185"/>
      <c r="AI185" s="185"/>
      <c r="AJ185" s="172"/>
      <c r="AK185" s="172"/>
      <c r="AL185" s="172"/>
      <c r="AM185" s="186"/>
      <c r="AN185" s="272" t="s">
        <v>2438</v>
      </c>
      <c r="AO185" s="418">
        <v>0.3</v>
      </c>
      <c r="AP185" s="272" t="s">
        <v>1733</v>
      </c>
      <c r="AQ185" s="174" t="s">
        <v>1728</v>
      </c>
      <c r="AR185" s="188">
        <v>43497</v>
      </c>
      <c r="AS185" s="188">
        <v>43829</v>
      </c>
      <c r="AT185" s="174" t="s">
        <v>1712</v>
      </c>
      <c r="AU185" s="231">
        <v>43571</v>
      </c>
      <c r="AV185" s="232" t="s">
        <v>2274</v>
      </c>
      <c r="AW185" s="233">
        <v>0.1</v>
      </c>
      <c r="AX185" s="248">
        <v>43591</v>
      </c>
      <c r="AY185" s="247" t="s">
        <v>2431</v>
      </c>
      <c r="AZ185" s="550">
        <v>43693</v>
      </c>
      <c r="BA185" s="168" t="s">
        <v>2749</v>
      </c>
      <c r="BB185" s="283">
        <v>0.4</v>
      </c>
      <c r="BC185" s="248">
        <v>43717</v>
      </c>
      <c r="BD185" s="544" t="s">
        <v>2434</v>
      </c>
      <c r="BE185" s="560"/>
      <c r="BF185" s="581"/>
      <c r="BG185" s="420"/>
      <c r="BH185" s="420"/>
      <c r="BI185" s="248">
        <v>43815</v>
      </c>
      <c r="BJ185" s="535" t="s">
        <v>2439</v>
      </c>
      <c r="BK185" s="148"/>
      <c r="BL185" s="148"/>
      <c r="BM185" s="149"/>
      <c r="BN185" s="149"/>
      <c r="BO185" s="149"/>
      <c r="BP185" s="149"/>
    </row>
    <row r="186" spans="1:68" ht="69.95" customHeight="1" x14ac:dyDescent="0.3">
      <c r="A186" s="271">
        <v>11</v>
      </c>
      <c r="B186" s="271" t="s">
        <v>93</v>
      </c>
      <c r="C186" s="271" t="str">
        <f>IFERROR(+VLOOKUP(B186,'Tablas de apoyo'!$C10:$D22,2,0),"")</f>
        <v xml:space="preserve">Planificar e implementar estrategias de manejo  que permitan tener un sistema de Parques efectivamente gestionado. </v>
      </c>
      <c r="D186" s="271" t="s">
        <v>572</v>
      </c>
      <c r="E186" s="273" t="s">
        <v>1734</v>
      </c>
      <c r="F186" s="272" t="s">
        <v>1735</v>
      </c>
      <c r="G186" s="272" t="s">
        <v>1736</v>
      </c>
      <c r="H186" s="273" t="s">
        <v>1737</v>
      </c>
      <c r="I186" s="271" t="s">
        <v>49</v>
      </c>
      <c r="J186" s="276" t="s">
        <v>1408</v>
      </c>
      <c r="K186" s="171">
        <v>3</v>
      </c>
      <c r="L186" s="171">
        <v>4</v>
      </c>
      <c r="M186" s="172">
        <f>IF(K186&gt;=1,(K186*L186)," ")</f>
        <v>12</v>
      </c>
      <c r="N186" s="172" t="str">
        <f>+CONCATENATE(K186,L186)</f>
        <v>34</v>
      </c>
      <c r="O186" s="172" t="str">
        <f>+IF(D186="Institucional",VLOOKUP(N186,'Conveciones Riesgo Ajustada'!$D$10:$F$25,2,0),VLOOKUP(N186,'Conveciones Riesgo Ajustada'!$D$10:$F$25,3,0))</f>
        <v>RI - Moderada</v>
      </c>
      <c r="P186" s="174" t="s">
        <v>1738</v>
      </c>
      <c r="Q186" s="171" t="s">
        <v>599</v>
      </c>
      <c r="R186" s="184" t="s">
        <v>139</v>
      </c>
      <c r="S186" s="185" t="str">
        <f t="shared" si="158"/>
        <v>15</v>
      </c>
      <c r="T186" s="184" t="s">
        <v>139</v>
      </c>
      <c r="U186" s="185" t="str">
        <f t="shared" si="159"/>
        <v>15</v>
      </c>
      <c r="V186" s="184" t="s">
        <v>139</v>
      </c>
      <c r="W186" s="185" t="str">
        <f t="shared" si="160"/>
        <v>20</v>
      </c>
      <c r="X186" s="184" t="s">
        <v>139</v>
      </c>
      <c r="Y186" s="185" t="str">
        <f t="shared" si="161"/>
        <v>20</v>
      </c>
      <c r="Z186" s="184" t="s">
        <v>139</v>
      </c>
      <c r="AA186" s="185" t="str">
        <f t="shared" si="162"/>
        <v>30</v>
      </c>
      <c r="AB186" s="184">
        <f t="shared" si="163"/>
        <v>100</v>
      </c>
      <c r="AC186" s="184" t="s">
        <v>605</v>
      </c>
      <c r="AD186" s="185">
        <f t="shared" si="164"/>
        <v>2</v>
      </c>
      <c r="AE186" s="185">
        <f t="shared" si="165"/>
        <v>0</v>
      </c>
      <c r="AF186" s="184">
        <f t="shared" ref="AF186:AG186" si="180">SUM(AD186:AD188)</f>
        <v>6</v>
      </c>
      <c r="AG186" s="184">
        <f t="shared" si="180"/>
        <v>0</v>
      </c>
      <c r="AH186" s="185">
        <f>IF(K186-AF186&lt;=1,1,K186-AF186)</f>
        <v>1</v>
      </c>
      <c r="AI186" s="185">
        <f>IF(L186-AG186&lt;=3,3,L186-AG186)</f>
        <v>4</v>
      </c>
      <c r="AJ186" s="172">
        <f>IFERROR(IF(M186&gt;=1,(AH186*AI186)," ")," ")</f>
        <v>4</v>
      </c>
      <c r="AK186" s="172" t="str">
        <f>+CONCATENATE(AH186,AI186)</f>
        <v>14</v>
      </c>
      <c r="AL186" s="172" t="str">
        <f>+IF(D186="Institucional",VLOOKUP(AK186,'Conveciones Riesgo Ajustada'!$D$10:$F$25,2,0),VLOOKUP(AK186,'Conveciones Riesgo Ajustada'!$D$10:$F$25,3,0))</f>
        <v>RI - Muy baja</v>
      </c>
      <c r="AM186" s="186" t="str">
        <f>+VLOOKUP(AL186,'Conveciones Riesgo Ajustada'!$C$29:$D$36,2,0)</f>
        <v>Asumir el riesgo</v>
      </c>
      <c r="AN186" s="272" t="s">
        <v>1739</v>
      </c>
      <c r="AO186" s="418">
        <v>0.6</v>
      </c>
      <c r="AP186" s="272" t="s">
        <v>1740</v>
      </c>
      <c r="AQ186" s="199" t="s">
        <v>842</v>
      </c>
      <c r="AR186" s="188">
        <v>43497</v>
      </c>
      <c r="AS186" s="188">
        <v>43829</v>
      </c>
      <c r="AT186" s="174" t="s">
        <v>1741</v>
      </c>
      <c r="AU186" s="201">
        <v>43567</v>
      </c>
      <c r="AV186" s="163" t="s">
        <v>2180</v>
      </c>
      <c r="AW186" s="142">
        <v>0.15</v>
      </c>
      <c r="AX186" s="248">
        <v>43591</v>
      </c>
      <c r="AY186" s="247" t="s">
        <v>2431</v>
      </c>
      <c r="AZ186" s="306">
        <v>43699</v>
      </c>
      <c r="BA186" s="168" t="s">
        <v>2583</v>
      </c>
      <c r="BB186" s="328">
        <v>0.4</v>
      </c>
      <c r="BC186" s="248">
        <v>43717</v>
      </c>
      <c r="BD186" s="532" t="s">
        <v>2440</v>
      </c>
      <c r="BE186" s="556">
        <v>43794</v>
      </c>
      <c r="BF186" s="557" t="s">
        <v>2901</v>
      </c>
      <c r="BG186" s="558">
        <v>0.6</v>
      </c>
      <c r="BH186" s="558">
        <v>0.6</v>
      </c>
      <c r="BI186" s="248">
        <v>43815</v>
      </c>
      <c r="BJ186" s="247" t="s">
        <v>2431</v>
      </c>
      <c r="BK186" s="148"/>
      <c r="BL186" s="148"/>
      <c r="BM186" s="149"/>
      <c r="BN186" s="149"/>
      <c r="BO186" s="149"/>
      <c r="BP186" s="149"/>
    </row>
    <row r="187" spans="1:68" ht="69.95" customHeight="1" x14ac:dyDescent="0.3">
      <c r="A187" s="271">
        <v>11</v>
      </c>
      <c r="B187" s="271" t="s">
        <v>93</v>
      </c>
      <c r="C187" s="271" t="str">
        <f>IFERROR(+VLOOKUP(B187,'Tablas de apoyo'!$C10:$D22,2,0),"")</f>
        <v xml:space="preserve">Planificar e implementar estrategias de manejo  que permitan tener un sistema de Parques efectivamente gestionado. </v>
      </c>
      <c r="D187" s="271" t="s">
        <v>572</v>
      </c>
      <c r="E187" s="273" t="s">
        <v>1734</v>
      </c>
      <c r="F187" s="272" t="s">
        <v>1735</v>
      </c>
      <c r="G187" s="273" t="s">
        <v>1742</v>
      </c>
      <c r="H187" s="273" t="s">
        <v>1737</v>
      </c>
      <c r="I187" s="271" t="s">
        <v>49</v>
      </c>
      <c r="J187" s="276" t="s">
        <v>1408</v>
      </c>
      <c r="K187" s="171"/>
      <c r="L187" s="171"/>
      <c r="M187" s="172"/>
      <c r="N187" s="172"/>
      <c r="O187" s="172"/>
      <c r="P187" s="174" t="s">
        <v>1743</v>
      </c>
      <c r="Q187" s="171" t="s">
        <v>599</v>
      </c>
      <c r="R187" s="184" t="s">
        <v>139</v>
      </c>
      <c r="S187" s="185" t="str">
        <f t="shared" si="158"/>
        <v>15</v>
      </c>
      <c r="T187" s="184" t="s">
        <v>139</v>
      </c>
      <c r="U187" s="185" t="str">
        <f t="shared" si="159"/>
        <v>15</v>
      </c>
      <c r="V187" s="184" t="s">
        <v>139</v>
      </c>
      <c r="W187" s="185" t="str">
        <f t="shared" si="160"/>
        <v>20</v>
      </c>
      <c r="X187" s="184" t="s">
        <v>139</v>
      </c>
      <c r="Y187" s="185" t="str">
        <f t="shared" si="161"/>
        <v>20</v>
      </c>
      <c r="Z187" s="184" t="s">
        <v>139</v>
      </c>
      <c r="AA187" s="185" t="str">
        <f t="shared" si="162"/>
        <v>30</v>
      </c>
      <c r="AB187" s="184">
        <f t="shared" si="163"/>
        <v>100</v>
      </c>
      <c r="AC187" s="184" t="s">
        <v>605</v>
      </c>
      <c r="AD187" s="185">
        <f t="shared" si="164"/>
        <v>2</v>
      </c>
      <c r="AE187" s="185">
        <f t="shared" si="165"/>
        <v>0</v>
      </c>
      <c r="AF187" s="184"/>
      <c r="AG187" s="184"/>
      <c r="AH187" s="185"/>
      <c r="AI187" s="185"/>
      <c r="AJ187" s="172"/>
      <c r="AK187" s="172"/>
      <c r="AL187" s="172"/>
      <c r="AM187" s="186"/>
      <c r="AN187" s="272" t="s">
        <v>1744</v>
      </c>
      <c r="AO187" s="418">
        <v>0.4</v>
      </c>
      <c r="AP187" s="273" t="s">
        <v>1745</v>
      </c>
      <c r="AQ187" s="212" t="s">
        <v>842</v>
      </c>
      <c r="AR187" s="213">
        <v>43497</v>
      </c>
      <c r="AS187" s="213">
        <v>43829</v>
      </c>
      <c r="AT187" s="174" t="s">
        <v>1741</v>
      </c>
      <c r="AU187" s="201">
        <v>43567</v>
      </c>
      <c r="AV187" s="163" t="s">
        <v>2181</v>
      </c>
      <c r="AW187" s="142">
        <v>0.15</v>
      </c>
      <c r="AX187" s="248">
        <v>43591</v>
      </c>
      <c r="AY187" s="247" t="s">
        <v>2431</v>
      </c>
      <c r="AZ187" s="337">
        <v>43699</v>
      </c>
      <c r="BA187" s="336" t="s">
        <v>2584</v>
      </c>
      <c r="BB187" s="283">
        <v>0.3</v>
      </c>
      <c r="BC187" s="248">
        <v>43717</v>
      </c>
      <c r="BD187" s="532" t="s">
        <v>2440</v>
      </c>
      <c r="BE187" s="556">
        <v>43794</v>
      </c>
      <c r="BF187" s="557" t="s">
        <v>2902</v>
      </c>
      <c r="BG187" s="558">
        <v>0.4</v>
      </c>
      <c r="BH187" s="558">
        <v>0.4</v>
      </c>
      <c r="BI187" s="248">
        <v>43815</v>
      </c>
      <c r="BJ187" s="247" t="s">
        <v>2431</v>
      </c>
      <c r="BK187" s="148"/>
      <c r="BL187" s="148"/>
      <c r="BM187" s="149"/>
      <c r="BN187" s="149"/>
      <c r="BO187" s="149"/>
      <c r="BP187" s="149"/>
    </row>
    <row r="188" spans="1:68" ht="69.95" customHeight="1" x14ac:dyDescent="0.2">
      <c r="A188" s="271">
        <v>11</v>
      </c>
      <c r="B188" s="271" t="s">
        <v>93</v>
      </c>
      <c r="C188" s="271" t="str">
        <f>IFERROR(+VLOOKUP(B188,'Tablas de apoyo'!$C10:$D22,2,0),"")</f>
        <v xml:space="preserve">Planificar e implementar estrategias de manejo  que permitan tener un sistema de Parques efectivamente gestionado. </v>
      </c>
      <c r="D188" s="271" t="s">
        <v>572</v>
      </c>
      <c r="E188" s="273" t="s">
        <v>1734</v>
      </c>
      <c r="F188" s="272" t="s">
        <v>1735</v>
      </c>
      <c r="G188" s="273" t="s">
        <v>1742</v>
      </c>
      <c r="H188" s="273" t="s">
        <v>1737</v>
      </c>
      <c r="I188" s="271" t="s">
        <v>49</v>
      </c>
      <c r="J188" s="276" t="s">
        <v>1408</v>
      </c>
      <c r="K188" s="171"/>
      <c r="L188" s="171"/>
      <c r="M188" s="172"/>
      <c r="N188" s="172"/>
      <c r="O188" s="172"/>
      <c r="P188" s="174" t="s">
        <v>1746</v>
      </c>
      <c r="Q188" s="171" t="s">
        <v>599</v>
      </c>
      <c r="R188" s="184" t="s">
        <v>139</v>
      </c>
      <c r="S188" s="185" t="str">
        <f t="shared" si="158"/>
        <v>15</v>
      </c>
      <c r="T188" s="184" t="s">
        <v>139</v>
      </c>
      <c r="U188" s="185" t="str">
        <f t="shared" si="159"/>
        <v>15</v>
      </c>
      <c r="V188" s="184" t="s">
        <v>139</v>
      </c>
      <c r="W188" s="185" t="str">
        <f t="shared" si="160"/>
        <v>20</v>
      </c>
      <c r="X188" s="184" t="s">
        <v>139</v>
      </c>
      <c r="Y188" s="185" t="str">
        <f t="shared" si="161"/>
        <v>20</v>
      </c>
      <c r="Z188" s="184" t="s">
        <v>139</v>
      </c>
      <c r="AA188" s="185" t="str">
        <f t="shared" si="162"/>
        <v>30</v>
      </c>
      <c r="AB188" s="184">
        <f t="shared" si="163"/>
        <v>100</v>
      </c>
      <c r="AC188" s="184" t="s">
        <v>605</v>
      </c>
      <c r="AD188" s="185">
        <f t="shared" si="164"/>
        <v>2</v>
      </c>
      <c r="AE188" s="185">
        <f t="shared" si="165"/>
        <v>0</v>
      </c>
      <c r="AF188" s="184"/>
      <c r="AG188" s="184"/>
      <c r="AH188" s="185"/>
      <c r="AI188" s="185"/>
      <c r="AJ188" s="172"/>
      <c r="AK188" s="172"/>
      <c r="AL188" s="172"/>
      <c r="AM188" s="186"/>
      <c r="AN188" s="272" t="s">
        <v>1744</v>
      </c>
      <c r="AO188" s="418"/>
      <c r="AP188" s="273" t="s">
        <v>1745</v>
      </c>
      <c r="AQ188" s="212" t="s">
        <v>842</v>
      </c>
      <c r="AR188" s="213"/>
      <c r="AS188" s="213"/>
      <c r="AT188" s="199"/>
      <c r="AU188" s="201">
        <v>43567</v>
      </c>
      <c r="AV188" s="163" t="s">
        <v>2182</v>
      </c>
      <c r="AW188" s="142">
        <v>0.15</v>
      </c>
      <c r="AX188" s="208"/>
      <c r="AY188" s="208"/>
      <c r="AZ188" s="357"/>
      <c r="BA188" s="358"/>
      <c r="BB188" s="359"/>
      <c r="BC188" s="231"/>
      <c r="BD188" s="253"/>
      <c r="BE188" s="555"/>
      <c r="BF188" s="583"/>
      <c r="BG188" s="253"/>
      <c r="BH188" s="253"/>
      <c r="BI188" s="208"/>
      <c r="BJ188" s="208"/>
      <c r="BK188" s="148"/>
      <c r="BL188" s="148"/>
      <c r="BM188" s="149"/>
      <c r="BN188" s="149"/>
      <c r="BO188" s="149"/>
      <c r="BP188" s="149"/>
    </row>
    <row r="189" spans="1:68" ht="69.95" customHeight="1" x14ac:dyDescent="0.2">
      <c r="A189" s="271">
        <v>12</v>
      </c>
      <c r="B189" s="276" t="s">
        <v>118</v>
      </c>
      <c r="C189" s="271" t="str">
        <f>IFERROR(+VLOOKUP(B189,'Tablas de apoyo'!$C10:$D22,2,0),"")</f>
        <v xml:space="preserve">Satisfacer las necesidades de bienes y servicios de Parques Nacionales Naturales, mediante el apoyo en la gestión de procesos requeridos para la  planificación de compras, suscripción de  contratos que cumplan con la normatividad vigente y con los ejercicios de Planeación Financiera definidos y aprobados por cada dependencia para el buen desarrollo de la  gestión de la Entidad. </v>
      </c>
      <c r="D189" s="271" t="s">
        <v>1702</v>
      </c>
      <c r="E189" s="273" t="s">
        <v>1747</v>
      </c>
      <c r="F189" s="272" t="s">
        <v>1748</v>
      </c>
      <c r="G189" s="273" t="s">
        <v>1749</v>
      </c>
      <c r="H189" s="273" t="s">
        <v>1750</v>
      </c>
      <c r="I189" s="271" t="s">
        <v>57</v>
      </c>
      <c r="J189" s="276" t="s">
        <v>1751</v>
      </c>
      <c r="K189" s="171">
        <v>1</v>
      </c>
      <c r="L189" s="171">
        <v>4</v>
      </c>
      <c r="M189" s="172">
        <f>IF(K189&gt;=1,(K189*L189)," ")</f>
        <v>4</v>
      </c>
      <c r="N189" s="172" t="str">
        <f>+CONCATENATE(K189,L189)</f>
        <v>14</v>
      </c>
      <c r="O189" s="172" t="str">
        <f>+IF(D189="Institucional",VLOOKUP(N189,'Conveciones Riesgo Ajustada'!$D$10:$F$25,2,0),VLOOKUP(N189,'Conveciones Riesgo Ajustada'!$D$10:$F$25,3,0))</f>
        <v>RC - Baja</v>
      </c>
      <c r="P189" s="174" t="s">
        <v>1752</v>
      </c>
      <c r="Q189" s="171" t="s">
        <v>599</v>
      </c>
      <c r="R189" s="184" t="s">
        <v>139</v>
      </c>
      <c r="S189" s="185" t="str">
        <f t="shared" si="158"/>
        <v>15</v>
      </c>
      <c r="T189" s="184" t="s">
        <v>139</v>
      </c>
      <c r="U189" s="185" t="str">
        <f t="shared" si="159"/>
        <v>15</v>
      </c>
      <c r="V189" s="184" t="s">
        <v>139</v>
      </c>
      <c r="W189" s="185" t="str">
        <f t="shared" si="160"/>
        <v>20</v>
      </c>
      <c r="X189" s="184" t="s">
        <v>139</v>
      </c>
      <c r="Y189" s="185" t="str">
        <f t="shared" si="161"/>
        <v>20</v>
      </c>
      <c r="Z189" s="184" t="s">
        <v>139</v>
      </c>
      <c r="AA189" s="185" t="str">
        <f t="shared" si="162"/>
        <v>30</v>
      </c>
      <c r="AB189" s="184">
        <f t="shared" si="163"/>
        <v>100</v>
      </c>
      <c r="AC189" s="184" t="s">
        <v>605</v>
      </c>
      <c r="AD189" s="185">
        <f t="shared" si="164"/>
        <v>2</v>
      </c>
      <c r="AE189" s="185">
        <f t="shared" si="165"/>
        <v>0</v>
      </c>
      <c r="AF189" s="184">
        <f t="shared" ref="AF189:AG189" si="181">SUM(AD189:AD190)</f>
        <v>4</v>
      </c>
      <c r="AG189" s="184">
        <f t="shared" si="181"/>
        <v>0</v>
      </c>
      <c r="AH189" s="185">
        <f>IF(K189-AF189&lt;=1,1,K189-AF189)</f>
        <v>1</v>
      </c>
      <c r="AI189" s="185">
        <f>IF(L189-AG189&lt;=3,3,L189-AG189)</f>
        <v>4</v>
      </c>
      <c r="AJ189" s="172">
        <f>IFERROR(IF(M189&gt;=1,(AH189*AI189)," ")," ")</f>
        <v>4</v>
      </c>
      <c r="AK189" s="172" t="str">
        <f>+CONCATENATE(AH189,AI189)</f>
        <v>14</v>
      </c>
      <c r="AL189" s="172" t="str">
        <f>+IF(D189="Institucional",VLOOKUP(AK189,'Conveciones Riesgo Ajustada'!$D$10:$F$25,2,0),VLOOKUP(AK189,'Conveciones Riesgo Ajustada'!$D$10:$F$25,3,0))</f>
        <v>RC - Baja</v>
      </c>
      <c r="AM189" s="186" t="str">
        <f>+VLOOKUP(AL189,'Conveciones Riesgo Ajustada'!$C$29:$D$36,2,0)</f>
        <v>Asumir el riesgo</v>
      </c>
      <c r="AN189" s="272" t="s">
        <v>1753</v>
      </c>
      <c r="AO189" s="418">
        <v>1</v>
      </c>
      <c r="AP189" s="273" t="s">
        <v>1754</v>
      </c>
      <c r="AQ189" s="174" t="s">
        <v>1755</v>
      </c>
      <c r="AR189" s="188">
        <v>43497</v>
      </c>
      <c r="AS189" s="188">
        <v>43829</v>
      </c>
      <c r="AT189" s="174" t="s">
        <v>1756</v>
      </c>
      <c r="AU189" s="201">
        <v>43574</v>
      </c>
      <c r="AV189" s="163" t="s">
        <v>2293</v>
      </c>
      <c r="AW189" s="228" t="s">
        <v>2294</v>
      </c>
      <c r="AX189" s="248">
        <v>43591</v>
      </c>
      <c r="AY189" s="247" t="s">
        <v>2431</v>
      </c>
      <c r="AZ189" s="363">
        <v>43706</v>
      </c>
      <c r="BA189" s="262" t="s">
        <v>2758</v>
      </c>
      <c r="BB189" s="364" t="s">
        <v>2759</v>
      </c>
      <c r="BC189" s="248">
        <v>43717</v>
      </c>
      <c r="BD189" s="247" t="s">
        <v>2431</v>
      </c>
      <c r="BE189" s="584">
        <v>43805</v>
      </c>
      <c r="BF189" s="585" t="s">
        <v>2926</v>
      </c>
      <c r="BG189" s="569" t="s">
        <v>2927</v>
      </c>
      <c r="BH189" s="569" t="s">
        <v>2928</v>
      </c>
      <c r="BI189" s="248">
        <v>43815</v>
      </c>
      <c r="BJ189" s="247" t="s">
        <v>2431</v>
      </c>
      <c r="BK189" s="148"/>
      <c r="BL189" s="148"/>
      <c r="BM189" s="149"/>
      <c r="BN189" s="149"/>
      <c r="BO189" s="149"/>
      <c r="BP189" s="149"/>
    </row>
    <row r="190" spans="1:68" ht="69.95" customHeight="1" x14ac:dyDescent="0.2">
      <c r="A190" s="271">
        <v>12</v>
      </c>
      <c r="B190" s="276" t="s">
        <v>118</v>
      </c>
      <c r="C190" s="271" t="str">
        <f>IFERROR(+VLOOKUP(B190,'Tablas de apoyo'!$C10:$D22,2,0),"")</f>
        <v xml:space="preserve">Satisfacer las necesidades de bienes y servicios de Parques Nacionales Naturales, mediante el apoyo en la gestión de procesos requeridos para la  planificación de compras, suscripción de  contratos que cumplan con la normatividad vigente y con los ejercicios de Planeación Financiera definidos y aprobados por cada dependencia para el buen desarrollo de la  gestión de la Entidad. </v>
      </c>
      <c r="D190" s="271" t="s">
        <v>1702</v>
      </c>
      <c r="E190" s="273" t="s">
        <v>1747</v>
      </c>
      <c r="F190" s="272" t="s">
        <v>1748</v>
      </c>
      <c r="G190" s="273" t="s">
        <v>1749</v>
      </c>
      <c r="H190" s="273"/>
      <c r="I190" s="271"/>
      <c r="J190" s="276" t="s">
        <v>1751</v>
      </c>
      <c r="K190" s="171"/>
      <c r="L190" s="171"/>
      <c r="M190" s="172"/>
      <c r="N190" s="172"/>
      <c r="O190" s="172"/>
      <c r="P190" s="174" t="s">
        <v>1757</v>
      </c>
      <c r="Q190" s="171" t="s">
        <v>599</v>
      </c>
      <c r="R190" s="184" t="s">
        <v>139</v>
      </c>
      <c r="S190" s="185" t="str">
        <f t="shared" si="158"/>
        <v>15</v>
      </c>
      <c r="T190" s="184" t="s">
        <v>139</v>
      </c>
      <c r="U190" s="185" t="str">
        <f t="shared" si="159"/>
        <v>15</v>
      </c>
      <c r="V190" s="184" t="s">
        <v>139</v>
      </c>
      <c r="W190" s="185" t="str">
        <f t="shared" si="160"/>
        <v>20</v>
      </c>
      <c r="X190" s="184" t="s">
        <v>139</v>
      </c>
      <c r="Y190" s="185" t="str">
        <f t="shared" si="161"/>
        <v>20</v>
      </c>
      <c r="Z190" s="184" t="s">
        <v>139</v>
      </c>
      <c r="AA190" s="185" t="str">
        <f t="shared" si="162"/>
        <v>30</v>
      </c>
      <c r="AB190" s="184">
        <f t="shared" si="163"/>
        <v>100</v>
      </c>
      <c r="AC190" s="184" t="s">
        <v>605</v>
      </c>
      <c r="AD190" s="185">
        <f t="shared" si="164"/>
        <v>2</v>
      </c>
      <c r="AE190" s="185">
        <f t="shared" si="165"/>
        <v>0</v>
      </c>
      <c r="AF190" s="184"/>
      <c r="AG190" s="184"/>
      <c r="AH190" s="185"/>
      <c r="AI190" s="185"/>
      <c r="AJ190" s="172"/>
      <c r="AK190" s="172"/>
      <c r="AL190" s="172"/>
      <c r="AM190" s="186"/>
      <c r="AN190" s="272" t="s">
        <v>1753</v>
      </c>
      <c r="AO190" s="418"/>
      <c r="AP190" s="273" t="s">
        <v>1754</v>
      </c>
      <c r="AQ190" s="174"/>
      <c r="AR190" s="188"/>
      <c r="AS190" s="188"/>
      <c r="AT190" s="199"/>
      <c r="AU190" s="201">
        <v>43574</v>
      </c>
      <c r="AV190" s="163" t="s">
        <v>2293</v>
      </c>
      <c r="AW190" s="228" t="s">
        <v>2294</v>
      </c>
      <c r="AX190" s="208"/>
      <c r="AY190" s="208"/>
      <c r="AZ190" s="357"/>
      <c r="BA190" s="358"/>
      <c r="BB190" s="359"/>
      <c r="BC190" s="189"/>
      <c r="BD190" s="208"/>
      <c r="BE190" s="555"/>
      <c r="BF190" s="253"/>
      <c r="BG190" s="253"/>
      <c r="BH190" s="253"/>
      <c r="BI190" s="208"/>
      <c r="BJ190" s="208"/>
      <c r="BK190" s="148"/>
      <c r="BL190" s="148"/>
      <c r="BM190" s="149"/>
      <c r="BN190" s="149"/>
      <c r="BO190" s="149"/>
      <c r="BP190" s="149"/>
    </row>
    <row r="191" spans="1:68" ht="69.95" customHeight="1" x14ac:dyDescent="0.2">
      <c r="A191" s="271">
        <v>13</v>
      </c>
      <c r="B191" s="271" t="s">
        <v>118</v>
      </c>
      <c r="C191" s="271" t="str">
        <f>IFERROR(+VLOOKUP(B191,'Tablas de apoyo'!$C10:$D22,2,0),"")</f>
        <v xml:space="preserve">Satisfacer las necesidades de bienes y servicios de Parques Nacionales Naturales, mediante el apoyo en la gestión de procesos requeridos para la  planificación de compras, suscripción de  contratos que cumplan con la normatividad vigente y con los ejercicios de Planeación Financiera definidos y aprobados por cada dependencia para el buen desarrollo de la  gestión de la Entidad. </v>
      </c>
      <c r="D191" s="271" t="s">
        <v>1702</v>
      </c>
      <c r="E191" s="273" t="s">
        <v>1758</v>
      </c>
      <c r="F191" s="272" t="s">
        <v>1759</v>
      </c>
      <c r="G191" s="272" t="s">
        <v>1760</v>
      </c>
      <c r="H191" s="273" t="s">
        <v>1761</v>
      </c>
      <c r="I191" s="271" t="s">
        <v>57</v>
      </c>
      <c r="J191" s="276" t="s">
        <v>1762</v>
      </c>
      <c r="K191" s="171">
        <v>1</v>
      </c>
      <c r="L191" s="171">
        <v>4</v>
      </c>
      <c r="M191" s="172">
        <f>IF(K191&gt;=1,(K191*L191)," ")</f>
        <v>4</v>
      </c>
      <c r="N191" s="172" t="str">
        <f>+CONCATENATE(K191,L191)</f>
        <v>14</v>
      </c>
      <c r="O191" s="172" t="str">
        <f>+IF(D191="Institucional",VLOOKUP(N191,'Conveciones Riesgo Ajustada'!$D$10:$F$25,2,0),VLOOKUP(N191,'Conveciones Riesgo Ajustada'!$D$10:$F$25,3,0))</f>
        <v>RC - Baja</v>
      </c>
      <c r="P191" s="174" t="s">
        <v>1763</v>
      </c>
      <c r="Q191" s="171" t="s">
        <v>599</v>
      </c>
      <c r="R191" s="184" t="s">
        <v>139</v>
      </c>
      <c r="S191" s="185" t="str">
        <f t="shared" si="158"/>
        <v>15</v>
      </c>
      <c r="T191" s="184" t="s">
        <v>139</v>
      </c>
      <c r="U191" s="185" t="str">
        <f t="shared" si="159"/>
        <v>15</v>
      </c>
      <c r="V191" s="184" t="s">
        <v>139</v>
      </c>
      <c r="W191" s="185" t="str">
        <f t="shared" si="160"/>
        <v>20</v>
      </c>
      <c r="X191" s="184" t="s">
        <v>139</v>
      </c>
      <c r="Y191" s="185" t="str">
        <f t="shared" si="161"/>
        <v>20</v>
      </c>
      <c r="Z191" s="184" t="s">
        <v>139</v>
      </c>
      <c r="AA191" s="185" t="str">
        <f t="shared" si="162"/>
        <v>30</v>
      </c>
      <c r="AB191" s="184">
        <f t="shared" si="163"/>
        <v>100</v>
      </c>
      <c r="AC191" s="184" t="s">
        <v>605</v>
      </c>
      <c r="AD191" s="185">
        <f t="shared" si="164"/>
        <v>2</v>
      </c>
      <c r="AE191" s="185">
        <f t="shared" si="165"/>
        <v>0</v>
      </c>
      <c r="AF191" s="184">
        <f t="shared" ref="AF191:AG191" si="182">SUM(AD191:AD192)</f>
        <v>4</v>
      </c>
      <c r="AG191" s="184">
        <f t="shared" si="182"/>
        <v>0</v>
      </c>
      <c r="AH191" s="185">
        <f>IF(K191-AF191&lt;=1,1,K191-AF191)</f>
        <v>1</v>
      </c>
      <c r="AI191" s="185">
        <f>IF(L191-AG191&lt;=3,3,L191-AG191)</f>
        <v>4</v>
      </c>
      <c r="AJ191" s="172">
        <f>IFERROR(IF(M191&gt;=1,(AH191*AI191)," ")," ")</f>
        <v>4</v>
      </c>
      <c r="AK191" s="172" t="str">
        <f>+CONCATENATE(AH191,AI191)</f>
        <v>14</v>
      </c>
      <c r="AL191" s="172" t="str">
        <f>+IF(D191="Institucional",VLOOKUP(AK191,'Conveciones Riesgo Ajustada'!$D$10:$F$25,2,0),VLOOKUP(AK191,'Conveciones Riesgo Ajustada'!$D$10:$F$25,3,0))</f>
        <v>RC - Baja</v>
      </c>
      <c r="AM191" s="186" t="str">
        <f>+VLOOKUP(AL191,'Conveciones Riesgo Ajustada'!$C$29:$D$36,2,0)</f>
        <v>Asumir el riesgo</v>
      </c>
      <c r="AN191" s="281" t="s">
        <v>1764</v>
      </c>
      <c r="AO191" s="418">
        <v>1</v>
      </c>
      <c r="AP191" s="428" t="s">
        <v>1765</v>
      </c>
      <c r="AQ191" s="218" t="s">
        <v>1755</v>
      </c>
      <c r="AR191" s="213">
        <v>43497</v>
      </c>
      <c r="AS191" s="213">
        <v>43830</v>
      </c>
      <c r="AT191" s="174" t="s">
        <v>1766</v>
      </c>
      <c r="AU191" s="201">
        <v>43574</v>
      </c>
      <c r="AV191" s="163" t="s">
        <v>2295</v>
      </c>
      <c r="AW191" s="228" t="s">
        <v>2296</v>
      </c>
      <c r="AX191" s="248">
        <v>43591</v>
      </c>
      <c r="AY191" s="247" t="s">
        <v>2431</v>
      </c>
      <c r="AZ191" s="363">
        <v>43706</v>
      </c>
      <c r="BA191" s="262" t="s">
        <v>2760</v>
      </c>
      <c r="BB191" s="364" t="s">
        <v>2761</v>
      </c>
      <c r="BC191" s="248">
        <v>43714</v>
      </c>
      <c r="BD191" s="247" t="s">
        <v>2431</v>
      </c>
      <c r="BE191" s="584">
        <v>43805</v>
      </c>
      <c r="BF191" s="585" t="s">
        <v>2929</v>
      </c>
      <c r="BG191" s="569" t="s">
        <v>2927</v>
      </c>
      <c r="BH191" s="569" t="s">
        <v>2928</v>
      </c>
      <c r="BI191" s="248">
        <v>43815</v>
      </c>
      <c r="BJ191" s="247" t="s">
        <v>2431</v>
      </c>
      <c r="BK191" s="148"/>
      <c r="BL191" s="148"/>
      <c r="BM191" s="149"/>
      <c r="BN191" s="149"/>
      <c r="BO191" s="149"/>
      <c r="BP191" s="149"/>
    </row>
    <row r="192" spans="1:68" ht="69.95" customHeight="1" x14ac:dyDescent="0.2">
      <c r="A192" s="271">
        <v>13</v>
      </c>
      <c r="B192" s="271" t="s">
        <v>118</v>
      </c>
      <c r="C192" s="271" t="str">
        <f>IFERROR(+VLOOKUP(B192,'Tablas de apoyo'!$C10:$D22,2,0),"")</f>
        <v xml:space="preserve">Satisfacer las necesidades de bienes y servicios de Parques Nacionales Naturales, mediante el apoyo en la gestión de procesos requeridos para la  planificación de compras, suscripción de  contratos que cumplan con la normatividad vigente y con los ejercicios de Planeación Financiera definidos y aprobados por cada dependencia para el buen desarrollo de la  gestión de la Entidad. </v>
      </c>
      <c r="D192" s="271" t="s">
        <v>1702</v>
      </c>
      <c r="E192" s="273" t="s">
        <v>1758</v>
      </c>
      <c r="F192" s="272" t="s">
        <v>1759</v>
      </c>
      <c r="G192" s="272" t="s">
        <v>1767</v>
      </c>
      <c r="H192" s="273" t="s">
        <v>1761</v>
      </c>
      <c r="I192" s="271" t="s">
        <v>57</v>
      </c>
      <c r="J192" s="276" t="s">
        <v>1762</v>
      </c>
      <c r="K192" s="171"/>
      <c r="L192" s="171"/>
      <c r="M192" s="172"/>
      <c r="N192" s="172"/>
      <c r="O192" s="172"/>
      <c r="P192" s="174" t="s">
        <v>1757</v>
      </c>
      <c r="Q192" s="171" t="s">
        <v>599</v>
      </c>
      <c r="R192" s="184" t="s">
        <v>139</v>
      </c>
      <c r="S192" s="185" t="str">
        <f t="shared" si="158"/>
        <v>15</v>
      </c>
      <c r="T192" s="184" t="s">
        <v>139</v>
      </c>
      <c r="U192" s="185" t="str">
        <f t="shared" si="159"/>
        <v>15</v>
      </c>
      <c r="V192" s="184" t="s">
        <v>139</v>
      </c>
      <c r="W192" s="185" t="str">
        <f t="shared" si="160"/>
        <v>20</v>
      </c>
      <c r="X192" s="184" t="s">
        <v>139</v>
      </c>
      <c r="Y192" s="185" t="str">
        <f t="shared" si="161"/>
        <v>20</v>
      </c>
      <c r="Z192" s="184" t="s">
        <v>139</v>
      </c>
      <c r="AA192" s="185" t="str">
        <f t="shared" si="162"/>
        <v>30</v>
      </c>
      <c r="AB192" s="184">
        <f t="shared" si="163"/>
        <v>100</v>
      </c>
      <c r="AC192" s="184" t="s">
        <v>605</v>
      </c>
      <c r="AD192" s="185">
        <f t="shared" si="164"/>
        <v>2</v>
      </c>
      <c r="AE192" s="185">
        <f t="shared" si="165"/>
        <v>0</v>
      </c>
      <c r="AF192" s="184"/>
      <c r="AG192" s="184"/>
      <c r="AH192" s="185"/>
      <c r="AI192" s="185"/>
      <c r="AJ192" s="172"/>
      <c r="AK192" s="172"/>
      <c r="AL192" s="172"/>
      <c r="AM192" s="186"/>
      <c r="AN192" s="281" t="s">
        <v>1764</v>
      </c>
      <c r="AO192" s="418"/>
      <c r="AP192" s="428" t="s">
        <v>1765</v>
      </c>
      <c r="AQ192" s="218" t="s">
        <v>1755</v>
      </c>
      <c r="AR192" s="213"/>
      <c r="AS192" s="213"/>
      <c r="AT192" s="174"/>
      <c r="AU192" s="201">
        <v>43574</v>
      </c>
      <c r="AV192" s="163" t="s">
        <v>2295</v>
      </c>
      <c r="AW192" s="228" t="s">
        <v>2296</v>
      </c>
      <c r="AX192" s="208"/>
      <c r="AY192" s="208"/>
      <c r="AZ192" s="306"/>
      <c r="BA192" s="168"/>
      <c r="BB192" s="365"/>
      <c r="BC192" s="189"/>
      <c r="BD192" s="208"/>
      <c r="BE192" s="555"/>
      <c r="BF192" s="253"/>
      <c r="BG192" s="253"/>
      <c r="BH192" s="253"/>
      <c r="BI192" s="208"/>
      <c r="BJ192" s="208"/>
      <c r="BK192" s="148"/>
      <c r="BL192" s="148"/>
      <c r="BM192" s="149"/>
      <c r="BN192" s="149"/>
      <c r="BO192" s="149"/>
      <c r="BP192" s="149"/>
    </row>
    <row r="193" spans="1:68" ht="87" customHeight="1" x14ac:dyDescent="0.2">
      <c r="A193" s="271">
        <v>14</v>
      </c>
      <c r="B193" s="271" t="s">
        <v>124</v>
      </c>
      <c r="C193" s="271" t="str">
        <f>IFERROR(+VLOOKUP(B193,'Tablas de apoyo'!$C10:$D22,2,0),"")</f>
        <v xml:space="preserve">Atender los requerimientos de los usuarios, mediante el suministro de la información, gestión oportuna de peticiones, recepción de trámites y servicios y evaluación a la satisfacción del usuario y la adecuada interacción con las partes interesadas. 
</v>
      </c>
      <c r="D193" s="271" t="s">
        <v>572</v>
      </c>
      <c r="E193" s="273" t="s">
        <v>1768</v>
      </c>
      <c r="F193" s="272" t="s">
        <v>1769</v>
      </c>
      <c r="G193" s="272" t="s">
        <v>1770</v>
      </c>
      <c r="H193" s="273" t="s">
        <v>1771</v>
      </c>
      <c r="I193" s="271" t="s">
        <v>49</v>
      </c>
      <c r="J193" s="276" t="s">
        <v>1772</v>
      </c>
      <c r="K193" s="171">
        <v>5</v>
      </c>
      <c r="L193" s="171">
        <v>4</v>
      </c>
      <c r="M193" s="172">
        <f>IF(K193&gt;=1,(K193*L193)," ")</f>
        <v>20</v>
      </c>
      <c r="N193" s="172" t="str">
        <f>+CONCATENATE(K193,L193)</f>
        <v>54</v>
      </c>
      <c r="O193" s="172" t="str">
        <f>+IF(D193="Institucional",VLOOKUP(N193,'Conveciones Riesgo Ajustada'!$D$10:$F$25,2,0),VLOOKUP(N193,'Conveciones Riesgo Ajustada'!$D$10:$F$25,3,0))</f>
        <v>RI - Moderada</v>
      </c>
      <c r="P193" s="174" t="s">
        <v>1773</v>
      </c>
      <c r="Q193" s="171" t="s">
        <v>599</v>
      </c>
      <c r="R193" s="184" t="s">
        <v>139</v>
      </c>
      <c r="S193" s="185" t="str">
        <f t="shared" si="158"/>
        <v>15</v>
      </c>
      <c r="T193" s="184" t="s">
        <v>139</v>
      </c>
      <c r="U193" s="185" t="str">
        <f t="shared" si="159"/>
        <v>15</v>
      </c>
      <c r="V193" s="184" t="s">
        <v>139</v>
      </c>
      <c r="W193" s="185" t="str">
        <f t="shared" si="160"/>
        <v>20</v>
      </c>
      <c r="X193" s="184" t="s">
        <v>139</v>
      </c>
      <c r="Y193" s="185" t="str">
        <f t="shared" si="161"/>
        <v>20</v>
      </c>
      <c r="Z193" s="184" t="s">
        <v>139</v>
      </c>
      <c r="AA193" s="185" t="str">
        <f t="shared" si="162"/>
        <v>30</v>
      </c>
      <c r="AB193" s="184">
        <f t="shared" si="163"/>
        <v>100</v>
      </c>
      <c r="AC193" s="184" t="s">
        <v>605</v>
      </c>
      <c r="AD193" s="185">
        <f t="shared" si="164"/>
        <v>2</v>
      </c>
      <c r="AE193" s="185">
        <f t="shared" si="165"/>
        <v>0</v>
      </c>
      <c r="AF193" s="184">
        <f t="shared" ref="AF193:AG193" si="183">SUM(AD193:AD195)</f>
        <v>6</v>
      </c>
      <c r="AG193" s="184">
        <f t="shared" si="183"/>
        <v>0</v>
      </c>
      <c r="AH193" s="185">
        <f>IF(K193-AF193&lt;=1,1,K193-AF193)</f>
        <v>1</v>
      </c>
      <c r="AI193" s="185">
        <f>IF(L193-AG193&lt;=3,3,L193-AG193)</f>
        <v>4</v>
      </c>
      <c r="AJ193" s="172">
        <f>IFERROR(IF(M193&gt;=1,(AH193*AI193)," ")," ")</f>
        <v>4</v>
      </c>
      <c r="AK193" s="172" t="str">
        <f>+CONCATENATE(AH193,AI193)</f>
        <v>14</v>
      </c>
      <c r="AL193" s="172" t="str">
        <f>+IF(D193="Institucional",VLOOKUP(AK193,'Conveciones Riesgo Ajustada'!$D$10:$F$25,2,0),VLOOKUP(AK193,'Conveciones Riesgo Ajustada'!$D$10:$F$25,3,0))</f>
        <v>RI - Muy baja</v>
      </c>
      <c r="AM193" s="186" t="str">
        <f>+VLOOKUP(AL193,'Conveciones Riesgo Ajustada'!$C$29:$D$36,2,0)</f>
        <v>Asumir el riesgo</v>
      </c>
      <c r="AN193" s="281" t="s">
        <v>1774</v>
      </c>
      <c r="AO193" s="420">
        <v>0.4</v>
      </c>
      <c r="AP193" s="281" t="s">
        <v>1775</v>
      </c>
      <c r="AQ193" s="187" t="s">
        <v>1776</v>
      </c>
      <c r="AR193" s="188">
        <v>43497</v>
      </c>
      <c r="AS193" s="188">
        <v>43829</v>
      </c>
      <c r="AT193" s="174" t="s">
        <v>1777</v>
      </c>
      <c r="AU193" s="201">
        <v>43574</v>
      </c>
      <c r="AV193" s="163" t="s">
        <v>2297</v>
      </c>
      <c r="AW193" s="228" t="s">
        <v>2298</v>
      </c>
      <c r="AX193" s="248">
        <v>43591</v>
      </c>
      <c r="AY193" s="536" t="s">
        <v>2430</v>
      </c>
      <c r="AZ193" s="363">
        <v>43706</v>
      </c>
      <c r="BA193" s="262" t="s">
        <v>2755</v>
      </c>
      <c r="BB193" s="364" t="s">
        <v>2762</v>
      </c>
      <c r="BC193" s="248">
        <v>43717</v>
      </c>
      <c r="BD193" s="247" t="s">
        <v>2431</v>
      </c>
      <c r="BE193" s="584">
        <v>43805</v>
      </c>
      <c r="BF193" s="585" t="s">
        <v>2930</v>
      </c>
      <c r="BG193" s="250" t="s">
        <v>2931</v>
      </c>
      <c r="BH193" s="250" t="s">
        <v>2932</v>
      </c>
      <c r="BI193" s="248">
        <v>43815</v>
      </c>
      <c r="BJ193" s="247" t="s">
        <v>2431</v>
      </c>
      <c r="BK193" s="148"/>
      <c r="BL193" s="148"/>
      <c r="BM193" s="149"/>
      <c r="BN193" s="149"/>
      <c r="BO193" s="149"/>
      <c r="BP193" s="149"/>
    </row>
    <row r="194" spans="1:68" ht="87.75" customHeight="1" x14ac:dyDescent="0.2">
      <c r="A194" s="271">
        <v>14</v>
      </c>
      <c r="B194" s="271" t="s">
        <v>124</v>
      </c>
      <c r="C194" s="271" t="str">
        <f>IFERROR(+VLOOKUP(B194,'Tablas de apoyo'!$C10:$D22,2,0),"")</f>
        <v xml:space="preserve">Atender los requerimientos de los usuarios, mediante el suministro de la información, gestión oportuna de peticiones, recepción de trámites y servicios y evaluación a la satisfacción del usuario y la adecuada interacción con las partes interesadas. 
</v>
      </c>
      <c r="D194" s="271" t="s">
        <v>572</v>
      </c>
      <c r="E194" s="273" t="s">
        <v>1768</v>
      </c>
      <c r="F194" s="272" t="s">
        <v>1769</v>
      </c>
      <c r="G194" s="272" t="s">
        <v>1778</v>
      </c>
      <c r="H194" s="273" t="s">
        <v>1771</v>
      </c>
      <c r="I194" s="271" t="s">
        <v>49</v>
      </c>
      <c r="J194" s="276" t="s">
        <v>1772</v>
      </c>
      <c r="K194" s="171"/>
      <c r="L194" s="171"/>
      <c r="M194" s="172"/>
      <c r="N194" s="172"/>
      <c r="O194" s="172"/>
      <c r="P194" s="174" t="s">
        <v>1779</v>
      </c>
      <c r="Q194" s="171" t="s">
        <v>599</v>
      </c>
      <c r="R194" s="184" t="s">
        <v>139</v>
      </c>
      <c r="S194" s="185" t="str">
        <f t="shared" si="158"/>
        <v>15</v>
      </c>
      <c r="T194" s="184" t="s">
        <v>139</v>
      </c>
      <c r="U194" s="185" t="str">
        <f t="shared" si="159"/>
        <v>15</v>
      </c>
      <c r="V194" s="184" t="s">
        <v>139</v>
      </c>
      <c r="W194" s="185" t="str">
        <f t="shared" si="160"/>
        <v>20</v>
      </c>
      <c r="X194" s="184" t="s">
        <v>139</v>
      </c>
      <c r="Y194" s="185" t="str">
        <f t="shared" si="161"/>
        <v>20</v>
      </c>
      <c r="Z194" s="184" t="s">
        <v>139</v>
      </c>
      <c r="AA194" s="185" t="str">
        <f t="shared" si="162"/>
        <v>30</v>
      </c>
      <c r="AB194" s="184">
        <f t="shared" si="163"/>
        <v>100</v>
      </c>
      <c r="AC194" s="184" t="s">
        <v>605</v>
      </c>
      <c r="AD194" s="185">
        <f t="shared" si="164"/>
        <v>2</v>
      </c>
      <c r="AE194" s="185">
        <f t="shared" si="165"/>
        <v>0</v>
      </c>
      <c r="AF194" s="184"/>
      <c r="AG194" s="184"/>
      <c r="AH194" s="185"/>
      <c r="AI194" s="185"/>
      <c r="AJ194" s="172"/>
      <c r="AK194" s="172"/>
      <c r="AL194" s="172"/>
      <c r="AM194" s="186"/>
      <c r="AN194" s="281" t="s">
        <v>1780</v>
      </c>
      <c r="AO194" s="420">
        <v>0.3</v>
      </c>
      <c r="AP194" s="281" t="s">
        <v>1781</v>
      </c>
      <c r="AQ194" s="187" t="s">
        <v>989</v>
      </c>
      <c r="AR194" s="188">
        <v>43497</v>
      </c>
      <c r="AS194" s="188">
        <v>43829</v>
      </c>
      <c r="AT194" s="174" t="s">
        <v>1777</v>
      </c>
      <c r="AU194" s="201">
        <v>43577</v>
      </c>
      <c r="AV194" s="216" t="s">
        <v>2299</v>
      </c>
      <c r="AW194" s="160" t="s">
        <v>2300</v>
      </c>
      <c r="AX194" s="248">
        <v>43591</v>
      </c>
      <c r="AY194" s="247" t="s">
        <v>2431</v>
      </c>
      <c r="AZ194" s="220">
        <v>43706</v>
      </c>
      <c r="BA194" s="366" t="s">
        <v>2500</v>
      </c>
      <c r="BB194" s="249" t="s">
        <v>2763</v>
      </c>
      <c r="BC194" s="248">
        <v>43717</v>
      </c>
      <c r="BD194" s="247" t="s">
        <v>2431</v>
      </c>
      <c r="BE194" s="584">
        <v>43805</v>
      </c>
      <c r="BF194" s="586" t="s">
        <v>2933</v>
      </c>
      <c r="BG194" s="587">
        <v>0.1</v>
      </c>
      <c r="BH194" s="588">
        <v>0.3</v>
      </c>
      <c r="BI194" s="248">
        <v>43815</v>
      </c>
      <c r="BJ194" s="535" t="s">
        <v>2439</v>
      </c>
      <c r="BK194" s="148"/>
      <c r="BL194" s="148"/>
      <c r="BM194" s="149"/>
      <c r="BN194" s="149"/>
      <c r="BO194" s="149"/>
      <c r="BP194" s="149"/>
    </row>
    <row r="195" spans="1:68" ht="69.95" customHeight="1" x14ac:dyDescent="0.2">
      <c r="A195" s="271">
        <v>14</v>
      </c>
      <c r="B195" s="271" t="s">
        <v>124</v>
      </c>
      <c r="C195" s="271" t="str">
        <f>IFERROR(+VLOOKUP(B195,'Tablas de apoyo'!$C10:$D22,2,0),"")</f>
        <v xml:space="preserve">Atender los requerimientos de los usuarios, mediante el suministro de la información, gestión oportuna de peticiones, recepción de trámites y servicios y evaluación a la satisfacción del usuario y la adecuada interacción con las partes interesadas. 
</v>
      </c>
      <c r="D195" s="271" t="s">
        <v>572</v>
      </c>
      <c r="E195" s="273" t="s">
        <v>1768</v>
      </c>
      <c r="F195" s="272" t="s">
        <v>1769</v>
      </c>
      <c r="G195" s="272" t="s">
        <v>1782</v>
      </c>
      <c r="H195" s="273" t="s">
        <v>1771</v>
      </c>
      <c r="I195" s="271" t="s">
        <v>49</v>
      </c>
      <c r="J195" s="276" t="s">
        <v>1772</v>
      </c>
      <c r="K195" s="171"/>
      <c r="L195" s="171"/>
      <c r="M195" s="172"/>
      <c r="N195" s="172"/>
      <c r="O195" s="172"/>
      <c r="P195" s="174" t="s">
        <v>1783</v>
      </c>
      <c r="Q195" s="171" t="s">
        <v>599</v>
      </c>
      <c r="R195" s="184" t="s">
        <v>139</v>
      </c>
      <c r="S195" s="185" t="str">
        <f t="shared" si="158"/>
        <v>15</v>
      </c>
      <c r="T195" s="184" t="s">
        <v>139</v>
      </c>
      <c r="U195" s="185" t="str">
        <f t="shared" si="159"/>
        <v>15</v>
      </c>
      <c r="V195" s="184" t="s">
        <v>139</v>
      </c>
      <c r="W195" s="185" t="str">
        <f t="shared" si="160"/>
        <v>20</v>
      </c>
      <c r="X195" s="184" t="s">
        <v>139</v>
      </c>
      <c r="Y195" s="185" t="str">
        <f t="shared" si="161"/>
        <v>20</v>
      </c>
      <c r="Z195" s="184" t="s">
        <v>139</v>
      </c>
      <c r="AA195" s="185" t="str">
        <f t="shared" si="162"/>
        <v>30</v>
      </c>
      <c r="AB195" s="184">
        <f t="shared" si="163"/>
        <v>100</v>
      </c>
      <c r="AC195" s="184" t="s">
        <v>605</v>
      </c>
      <c r="AD195" s="185">
        <f t="shared" si="164"/>
        <v>2</v>
      </c>
      <c r="AE195" s="185">
        <f t="shared" si="165"/>
        <v>0</v>
      </c>
      <c r="AF195" s="184"/>
      <c r="AG195" s="184"/>
      <c r="AH195" s="185"/>
      <c r="AI195" s="185"/>
      <c r="AJ195" s="172"/>
      <c r="AK195" s="172"/>
      <c r="AL195" s="172"/>
      <c r="AM195" s="186"/>
      <c r="AN195" s="281" t="s">
        <v>1784</v>
      </c>
      <c r="AO195" s="420">
        <v>0.3</v>
      </c>
      <c r="AP195" s="281" t="s">
        <v>1785</v>
      </c>
      <c r="AQ195" s="187" t="s">
        <v>1776</v>
      </c>
      <c r="AR195" s="188">
        <v>43497</v>
      </c>
      <c r="AS195" s="188">
        <v>43829</v>
      </c>
      <c r="AT195" s="174" t="s">
        <v>1777</v>
      </c>
      <c r="AU195" s="201">
        <v>43567</v>
      </c>
      <c r="AV195" s="163" t="s">
        <v>2301</v>
      </c>
      <c r="AW195" s="234" t="s">
        <v>2302</v>
      </c>
      <c r="AX195" s="248">
        <v>43591</v>
      </c>
      <c r="AY195" s="247" t="s">
        <v>2431</v>
      </c>
      <c r="AZ195" s="220">
        <v>43706</v>
      </c>
      <c r="BA195" s="262" t="s">
        <v>2501</v>
      </c>
      <c r="BB195" s="364" t="s">
        <v>2764</v>
      </c>
      <c r="BC195" s="248">
        <v>43717</v>
      </c>
      <c r="BD195" s="247" t="s">
        <v>2431</v>
      </c>
      <c r="BE195" s="584">
        <v>43805</v>
      </c>
      <c r="BF195" s="585" t="s">
        <v>2934</v>
      </c>
      <c r="BG195" s="364" t="s">
        <v>2935</v>
      </c>
      <c r="BH195" s="364" t="s">
        <v>2936</v>
      </c>
      <c r="BI195" s="248">
        <v>43815</v>
      </c>
      <c r="BJ195" s="535" t="s">
        <v>2439</v>
      </c>
      <c r="BK195" s="148"/>
      <c r="BL195" s="148"/>
      <c r="BM195" s="149"/>
      <c r="BN195" s="149"/>
      <c r="BO195" s="149"/>
      <c r="BP195" s="149"/>
    </row>
    <row r="196" spans="1:68" ht="69.95" customHeight="1" x14ac:dyDescent="0.2">
      <c r="A196" s="271">
        <v>15</v>
      </c>
      <c r="B196" s="271" t="s">
        <v>111</v>
      </c>
      <c r="C196" s="271" t="str">
        <f>IFERROR(+VLOOKUP(B196,'Tablas de apoyo'!$C10:$D22,2,0),"")</f>
        <v>Administrar los recursos físicos de Parques Nacionales Naturales mediante la identificación,  valoración y mantenimiento de los bienes muebles e inmuebles, para garantizar la disponibilidad de los mismos.</v>
      </c>
      <c r="D196" s="271" t="s">
        <v>572</v>
      </c>
      <c r="E196" s="272" t="s">
        <v>1786</v>
      </c>
      <c r="F196" s="272" t="s">
        <v>1787</v>
      </c>
      <c r="G196" s="272" t="s">
        <v>1788</v>
      </c>
      <c r="H196" s="272" t="s">
        <v>1789</v>
      </c>
      <c r="I196" s="271" t="s">
        <v>37</v>
      </c>
      <c r="J196" s="271" t="s">
        <v>1790</v>
      </c>
      <c r="K196" s="171">
        <v>5</v>
      </c>
      <c r="L196" s="171">
        <v>4</v>
      </c>
      <c r="M196" s="172">
        <f t="shared" ref="M196:M197" si="184">IF(K196&gt;=1,(K196*L196)," ")</f>
        <v>20</v>
      </c>
      <c r="N196" s="172" t="str">
        <f t="shared" ref="N196:N197" si="185">+CONCATENATE(K196,L196)</f>
        <v>54</v>
      </c>
      <c r="O196" s="173" t="str">
        <f>+IF(D196="Institucional",VLOOKUP(N196,'Conveciones Riesgo Ajustada'!$D$10:$F$25,2,0),VLOOKUP(N196,'Conveciones Riesgo Ajustada'!$D$10:$F$25,3,0))</f>
        <v>RI - Moderada</v>
      </c>
      <c r="P196" s="174" t="s">
        <v>1791</v>
      </c>
      <c r="Q196" s="171" t="s">
        <v>599</v>
      </c>
      <c r="R196" s="184" t="s">
        <v>422</v>
      </c>
      <c r="S196" s="185">
        <f t="shared" si="158"/>
        <v>0</v>
      </c>
      <c r="T196" s="184" t="s">
        <v>422</v>
      </c>
      <c r="U196" s="185">
        <f t="shared" si="159"/>
        <v>0</v>
      </c>
      <c r="V196" s="184" t="s">
        <v>139</v>
      </c>
      <c r="W196" s="185" t="str">
        <f t="shared" si="160"/>
        <v>20</v>
      </c>
      <c r="X196" s="184" t="s">
        <v>422</v>
      </c>
      <c r="Y196" s="185">
        <f t="shared" si="161"/>
        <v>0</v>
      </c>
      <c r="Z196" s="184" t="s">
        <v>139</v>
      </c>
      <c r="AA196" s="185" t="str">
        <f t="shared" si="162"/>
        <v>30</v>
      </c>
      <c r="AB196" s="184">
        <f t="shared" si="163"/>
        <v>50</v>
      </c>
      <c r="AC196" s="184" t="s">
        <v>605</v>
      </c>
      <c r="AD196" s="185">
        <f t="shared" si="164"/>
        <v>0</v>
      </c>
      <c r="AE196" s="185">
        <f t="shared" si="165"/>
        <v>0</v>
      </c>
      <c r="AF196" s="211">
        <f t="shared" ref="AF196:AG196" si="186">SUM(AD196)</f>
        <v>0</v>
      </c>
      <c r="AG196" s="211">
        <f t="shared" si="186"/>
        <v>0</v>
      </c>
      <c r="AH196" s="185">
        <f t="shared" ref="AH196:AH197" si="187">IF(K196-AF196&lt;=1,1,K196-AF196)</f>
        <v>5</v>
      </c>
      <c r="AI196" s="185">
        <f t="shared" ref="AI196:AI197" si="188">IF(L196-AG196&lt;=3,3,L196-AG196)</f>
        <v>4</v>
      </c>
      <c r="AJ196" s="172">
        <f t="shared" ref="AJ196:AJ197" si="189">IFERROR(IF(M196&gt;=1,(AH196*AI196)," ")," ")</f>
        <v>20</v>
      </c>
      <c r="AK196" s="172" t="str">
        <f t="shared" ref="AK196:AK197" si="190">+CONCATENATE(AH196,AI196)</f>
        <v>54</v>
      </c>
      <c r="AL196" s="172" t="str">
        <f>+IF(D196="Institucional",VLOOKUP(AK196,'Conveciones Riesgo Ajustada'!$D$10:$F$25,2,0),VLOOKUP(AK196,'Conveciones Riesgo Ajustada'!$D$10:$F$25,3,0))</f>
        <v>RI - Moderada</v>
      </c>
      <c r="AM196" s="217" t="str">
        <f>+VLOOKUP(AL196,'Conveciones Riesgo Ajustada'!$C$29:$D$36,2,0)</f>
        <v>Reducir el riesgo</v>
      </c>
      <c r="AN196" s="281" t="s">
        <v>2490</v>
      </c>
      <c r="AO196" s="418">
        <v>1</v>
      </c>
      <c r="AP196" s="281" t="s">
        <v>1792</v>
      </c>
      <c r="AQ196" s="187" t="s">
        <v>1793</v>
      </c>
      <c r="AR196" s="188">
        <v>43497</v>
      </c>
      <c r="AS196" s="188">
        <v>43645</v>
      </c>
      <c r="AT196" s="174" t="s">
        <v>1794</v>
      </c>
      <c r="AU196" s="201">
        <v>43577</v>
      </c>
      <c r="AV196" s="216" t="s">
        <v>2303</v>
      </c>
      <c r="AW196" s="142">
        <v>0.7</v>
      </c>
      <c r="AX196" s="248">
        <v>43591</v>
      </c>
      <c r="AY196" s="247" t="s">
        <v>2431</v>
      </c>
      <c r="AZ196" s="220">
        <v>43706</v>
      </c>
      <c r="BA196" s="262" t="s">
        <v>2518</v>
      </c>
      <c r="BB196" s="283">
        <v>0.7</v>
      </c>
      <c r="BC196" s="248">
        <v>43717</v>
      </c>
      <c r="BD196" s="532" t="s">
        <v>2440</v>
      </c>
      <c r="BE196" s="584">
        <v>43805</v>
      </c>
      <c r="BF196" s="262" t="s">
        <v>2937</v>
      </c>
      <c r="BG196" s="564">
        <v>0.3</v>
      </c>
      <c r="BH196" s="564">
        <v>1</v>
      </c>
      <c r="BI196" s="248">
        <v>43815</v>
      </c>
      <c r="BJ196" s="247" t="s">
        <v>2431</v>
      </c>
      <c r="BK196" s="148"/>
      <c r="BL196" s="148"/>
      <c r="BM196" s="149"/>
      <c r="BN196" s="149"/>
      <c r="BO196" s="149"/>
      <c r="BP196" s="149"/>
    </row>
    <row r="197" spans="1:68" ht="69.95" customHeight="1" x14ac:dyDescent="0.2">
      <c r="A197" s="271">
        <v>16</v>
      </c>
      <c r="B197" s="271" t="s">
        <v>111</v>
      </c>
      <c r="C197" s="271" t="str">
        <f>IFERROR(+VLOOKUP(B197,'Tablas de apoyo'!$C10:$D22,2,0),"")</f>
        <v>Administrar los recursos físicos de Parques Nacionales Naturales mediante la identificación,  valoración y mantenimiento de los bienes muebles e inmuebles, para garantizar la disponibilidad de los mismos.</v>
      </c>
      <c r="D197" s="271" t="s">
        <v>572</v>
      </c>
      <c r="E197" s="273" t="s">
        <v>1795</v>
      </c>
      <c r="F197" s="272" t="s">
        <v>1796</v>
      </c>
      <c r="G197" s="273" t="s">
        <v>1797</v>
      </c>
      <c r="H197" s="273" t="s">
        <v>1798</v>
      </c>
      <c r="I197" s="271" t="s">
        <v>49</v>
      </c>
      <c r="J197" s="276" t="s">
        <v>1799</v>
      </c>
      <c r="K197" s="171">
        <v>5</v>
      </c>
      <c r="L197" s="171">
        <v>4</v>
      </c>
      <c r="M197" s="172">
        <f t="shared" si="184"/>
        <v>20</v>
      </c>
      <c r="N197" s="172" t="str">
        <f t="shared" si="185"/>
        <v>54</v>
      </c>
      <c r="O197" s="172" t="str">
        <f>+IF(D197="Institucional",VLOOKUP(N197,'Conveciones Riesgo Ajustada'!$D$10:$F$25,2,0),VLOOKUP(N197,'Conveciones Riesgo Ajustada'!$D$10:$F$25,3,0))</f>
        <v>RI - Moderada</v>
      </c>
      <c r="P197" s="174" t="s">
        <v>1800</v>
      </c>
      <c r="Q197" s="171" t="s">
        <v>599</v>
      </c>
      <c r="R197" s="184" t="s">
        <v>139</v>
      </c>
      <c r="S197" s="185" t="str">
        <f t="shared" si="158"/>
        <v>15</v>
      </c>
      <c r="T197" s="184" t="s">
        <v>139</v>
      </c>
      <c r="U197" s="185" t="str">
        <f t="shared" si="159"/>
        <v>15</v>
      </c>
      <c r="V197" s="184" t="s">
        <v>139</v>
      </c>
      <c r="W197" s="185" t="str">
        <f t="shared" si="160"/>
        <v>20</v>
      </c>
      <c r="X197" s="184" t="s">
        <v>139</v>
      </c>
      <c r="Y197" s="185" t="str">
        <f t="shared" si="161"/>
        <v>20</v>
      </c>
      <c r="Z197" s="184" t="s">
        <v>139</v>
      </c>
      <c r="AA197" s="185" t="str">
        <f t="shared" si="162"/>
        <v>30</v>
      </c>
      <c r="AB197" s="184">
        <f t="shared" si="163"/>
        <v>100</v>
      </c>
      <c r="AC197" s="184" t="s">
        <v>605</v>
      </c>
      <c r="AD197" s="185">
        <f t="shared" si="164"/>
        <v>2</v>
      </c>
      <c r="AE197" s="185">
        <f t="shared" si="165"/>
        <v>0</v>
      </c>
      <c r="AF197" s="184">
        <f t="shared" ref="AF197:AG197" si="191">SUM(AD197:AD198)</f>
        <v>2</v>
      </c>
      <c r="AG197" s="184">
        <f t="shared" si="191"/>
        <v>2</v>
      </c>
      <c r="AH197" s="185">
        <f t="shared" si="187"/>
        <v>3</v>
      </c>
      <c r="AI197" s="185">
        <f t="shared" si="188"/>
        <v>3</v>
      </c>
      <c r="AJ197" s="172">
        <f t="shared" si="189"/>
        <v>9</v>
      </c>
      <c r="AK197" s="172" t="str">
        <f t="shared" si="190"/>
        <v>33</v>
      </c>
      <c r="AL197" s="172" t="str">
        <f>+IF(D197="Institucional",VLOOKUP(AK197,'Conveciones Riesgo Ajustada'!$D$10:$F$25,2,0),VLOOKUP(AK197,'Conveciones Riesgo Ajustada'!$D$10:$F$25,3,0))</f>
        <v>RI - Baja</v>
      </c>
      <c r="AM197" s="186" t="str">
        <f>+VLOOKUP(AL197,'Conveciones Riesgo Ajustada'!$C$29:$D$36,2,0)</f>
        <v>Reducir el riesgo</v>
      </c>
      <c r="AN197" s="281" t="s">
        <v>1801</v>
      </c>
      <c r="AO197" s="418">
        <v>0.5</v>
      </c>
      <c r="AP197" s="281" t="s">
        <v>1802</v>
      </c>
      <c r="AQ197" s="187" t="s">
        <v>1803</v>
      </c>
      <c r="AR197" s="188">
        <v>43497</v>
      </c>
      <c r="AS197" s="188">
        <v>43829</v>
      </c>
      <c r="AT197" s="174" t="s">
        <v>1804</v>
      </c>
      <c r="AU197" s="201">
        <v>43712</v>
      </c>
      <c r="AV197" s="163" t="s">
        <v>2304</v>
      </c>
      <c r="AW197" s="234" t="s">
        <v>2305</v>
      </c>
      <c r="AX197" s="248">
        <v>43591</v>
      </c>
      <c r="AY197" s="247" t="s">
        <v>2431</v>
      </c>
      <c r="AZ197" s="363">
        <v>43706</v>
      </c>
      <c r="BA197" s="262" t="s">
        <v>2765</v>
      </c>
      <c r="BB197" s="367" t="s">
        <v>2519</v>
      </c>
      <c r="BC197" s="248">
        <v>43717</v>
      </c>
      <c r="BD197" s="247" t="s">
        <v>2431</v>
      </c>
      <c r="BE197" s="584">
        <v>43805</v>
      </c>
      <c r="BF197" s="589" t="s">
        <v>2938</v>
      </c>
      <c r="BG197" s="590" t="s">
        <v>2939</v>
      </c>
      <c r="BH197" s="591" t="s">
        <v>2940</v>
      </c>
      <c r="BI197" s="248">
        <v>43815</v>
      </c>
      <c r="BJ197" s="247" t="s">
        <v>2431</v>
      </c>
      <c r="BK197" s="148"/>
      <c r="BL197" s="148"/>
      <c r="BM197" s="149"/>
      <c r="BN197" s="149"/>
      <c r="BO197" s="149"/>
      <c r="BP197" s="149"/>
    </row>
    <row r="198" spans="1:68" ht="69.95" customHeight="1" x14ac:dyDescent="0.2">
      <c r="A198" s="271">
        <v>16</v>
      </c>
      <c r="B198" s="271" t="s">
        <v>111</v>
      </c>
      <c r="C198" s="271" t="str">
        <f>IFERROR(+VLOOKUP(B198,'Tablas de apoyo'!$C10:$D22,2,0),"")</f>
        <v>Administrar los recursos físicos de Parques Nacionales Naturales mediante la identificación,  valoración y mantenimiento de los bienes muebles e inmuebles, para garantizar la disponibilidad de los mismos.</v>
      </c>
      <c r="D198" s="271" t="s">
        <v>572</v>
      </c>
      <c r="E198" s="273" t="s">
        <v>1795</v>
      </c>
      <c r="F198" s="272" t="s">
        <v>1796</v>
      </c>
      <c r="G198" s="273" t="s">
        <v>1797</v>
      </c>
      <c r="H198" s="273" t="s">
        <v>1798</v>
      </c>
      <c r="I198" s="271" t="s">
        <v>49</v>
      </c>
      <c r="J198" s="276" t="s">
        <v>1799</v>
      </c>
      <c r="K198" s="171"/>
      <c r="L198" s="171"/>
      <c r="M198" s="172"/>
      <c r="N198" s="172"/>
      <c r="O198" s="172"/>
      <c r="P198" s="174" t="s">
        <v>1805</v>
      </c>
      <c r="Q198" s="171" t="s">
        <v>1122</v>
      </c>
      <c r="R198" s="184" t="s">
        <v>139</v>
      </c>
      <c r="S198" s="185" t="str">
        <f t="shared" si="158"/>
        <v>15</v>
      </c>
      <c r="T198" s="184" t="s">
        <v>139</v>
      </c>
      <c r="U198" s="185" t="str">
        <f t="shared" si="159"/>
        <v>15</v>
      </c>
      <c r="V198" s="184" t="s">
        <v>139</v>
      </c>
      <c r="W198" s="185" t="str">
        <f t="shared" si="160"/>
        <v>20</v>
      </c>
      <c r="X198" s="184" t="s">
        <v>139</v>
      </c>
      <c r="Y198" s="185" t="str">
        <f t="shared" si="161"/>
        <v>20</v>
      </c>
      <c r="Z198" s="184" t="s">
        <v>139</v>
      </c>
      <c r="AA198" s="185" t="str">
        <f t="shared" si="162"/>
        <v>30</v>
      </c>
      <c r="AB198" s="184">
        <f t="shared" si="163"/>
        <v>100</v>
      </c>
      <c r="AC198" s="184" t="s">
        <v>1156</v>
      </c>
      <c r="AD198" s="185">
        <f t="shared" si="164"/>
        <v>0</v>
      </c>
      <c r="AE198" s="185">
        <f t="shared" si="165"/>
        <v>2</v>
      </c>
      <c r="AF198" s="184"/>
      <c r="AG198" s="184"/>
      <c r="AH198" s="185"/>
      <c r="AI198" s="185"/>
      <c r="AJ198" s="172"/>
      <c r="AK198" s="172"/>
      <c r="AL198" s="172"/>
      <c r="AM198" s="186"/>
      <c r="AN198" s="281" t="s">
        <v>1806</v>
      </c>
      <c r="AO198" s="418">
        <v>0.5</v>
      </c>
      <c r="AP198" s="281" t="s">
        <v>1807</v>
      </c>
      <c r="AQ198" s="187" t="s">
        <v>989</v>
      </c>
      <c r="AR198" s="188">
        <v>43497</v>
      </c>
      <c r="AS198" s="188">
        <v>43829</v>
      </c>
      <c r="AT198" s="174" t="s">
        <v>1804</v>
      </c>
      <c r="AU198" s="201">
        <v>43567</v>
      </c>
      <c r="AV198" s="163" t="s">
        <v>2306</v>
      </c>
      <c r="AW198" s="228" t="s">
        <v>2307</v>
      </c>
      <c r="AX198" s="248">
        <v>43591</v>
      </c>
      <c r="AY198" s="247" t="s">
        <v>2431</v>
      </c>
      <c r="AZ198" s="220">
        <v>43706</v>
      </c>
      <c r="BA198" s="168" t="s">
        <v>2520</v>
      </c>
      <c r="BB198" s="368" t="s">
        <v>2521</v>
      </c>
      <c r="BC198" s="248">
        <v>43717</v>
      </c>
      <c r="BD198" s="247" t="s">
        <v>2431</v>
      </c>
      <c r="BE198" s="584">
        <v>43805</v>
      </c>
      <c r="BF198" s="262" t="s">
        <v>2941</v>
      </c>
      <c r="BG198" s="223">
        <v>0.16</v>
      </c>
      <c r="BH198" s="588">
        <v>0.5</v>
      </c>
      <c r="BI198" s="248">
        <v>43815</v>
      </c>
      <c r="BJ198" s="535" t="s">
        <v>2439</v>
      </c>
      <c r="BK198" s="148"/>
      <c r="BL198" s="148"/>
      <c r="BM198" s="149"/>
      <c r="BN198" s="149"/>
      <c r="BO198" s="149"/>
      <c r="BP198" s="149"/>
    </row>
    <row r="199" spans="1:68" ht="69.95" customHeight="1" x14ac:dyDescent="0.2">
      <c r="A199" s="271">
        <v>17</v>
      </c>
      <c r="B199" s="271" t="s">
        <v>116</v>
      </c>
      <c r="C199" s="271" t="str">
        <f>IFERROR(+VLOOKUP(B199,'Tablas de apoyo'!$C10:$D22,2,0),"")</f>
        <v>Identificar las necesidades de personal y proporcionar a la Entidad recurso humano calificado, mediante el desarrollo de actividades de selección, capacitación, bienestar e incentivos y seguridad y salud en el trabajo de tal manera que se contribuya al logro de la misión y objetivos institucionales</v>
      </c>
      <c r="D199" s="271" t="s">
        <v>572</v>
      </c>
      <c r="E199" s="273" t="s">
        <v>1808</v>
      </c>
      <c r="F199" s="272" t="s">
        <v>1809</v>
      </c>
      <c r="G199" s="273" t="s">
        <v>1810</v>
      </c>
      <c r="H199" s="273" t="s">
        <v>1811</v>
      </c>
      <c r="I199" s="271" t="s">
        <v>49</v>
      </c>
      <c r="J199" s="276" t="s">
        <v>1812</v>
      </c>
      <c r="K199" s="171">
        <v>3</v>
      </c>
      <c r="L199" s="171">
        <v>4</v>
      </c>
      <c r="M199" s="172">
        <f>IF(K199&gt;=1,(K199*L199)," ")</f>
        <v>12</v>
      </c>
      <c r="N199" s="172" t="str">
        <f>+CONCATENATE(K199,L199)</f>
        <v>34</v>
      </c>
      <c r="O199" s="172" t="str">
        <f>+IF(D199="Institucional",VLOOKUP(N199,'Conveciones Riesgo Ajustada'!$D$10:$F$25,2,0),VLOOKUP(N199,'Conveciones Riesgo Ajustada'!$D$10:$F$25,3,0))</f>
        <v>RI - Moderada</v>
      </c>
      <c r="P199" s="174" t="s">
        <v>1813</v>
      </c>
      <c r="Q199" s="171" t="s">
        <v>1122</v>
      </c>
      <c r="R199" s="184" t="s">
        <v>422</v>
      </c>
      <c r="S199" s="185">
        <f t="shared" si="158"/>
        <v>0</v>
      </c>
      <c r="T199" s="184" t="s">
        <v>139</v>
      </c>
      <c r="U199" s="185" t="str">
        <f t="shared" si="159"/>
        <v>15</v>
      </c>
      <c r="V199" s="184" t="s">
        <v>139</v>
      </c>
      <c r="W199" s="185" t="str">
        <f t="shared" si="160"/>
        <v>20</v>
      </c>
      <c r="X199" s="184" t="s">
        <v>139</v>
      </c>
      <c r="Y199" s="185" t="str">
        <f t="shared" si="161"/>
        <v>20</v>
      </c>
      <c r="Z199" s="184" t="s">
        <v>139</v>
      </c>
      <c r="AA199" s="185" t="str">
        <f t="shared" si="162"/>
        <v>30</v>
      </c>
      <c r="AB199" s="184">
        <f t="shared" si="163"/>
        <v>85</v>
      </c>
      <c r="AC199" s="184" t="s">
        <v>1156</v>
      </c>
      <c r="AD199" s="185">
        <f t="shared" si="164"/>
        <v>0</v>
      </c>
      <c r="AE199" s="185">
        <f t="shared" si="165"/>
        <v>2</v>
      </c>
      <c r="AF199" s="184">
        <f t="shared" ref="AF199:AG199" si="192">SUM(AD199:AD200)</f>
        <v>0</v>
      </c>
      <c r="AG199" s="184">
        <f t="shared" si="192"/>
        <v>4</v>
      </c>
      <c r="AH199" s="185">
        <f>IF(K199-AF199&lt;=1,1,K199-AF199)</f>
        <v>3</v>
      </c>
      <c r="AI199" s="185">
        <f>IF(L199-AG199&lt;=3,3,L199-AG199)</f>
        <v>3</v>
      </c>
      <c r="AJ199" s="172">
        <f>IFERROR(IF(M199&gt;=1,(AH199*AI199)," ")," ")</f>
        <v>9</v>
      </c>
      <c r="AK199" s="172" t="str">
        <f>+CONCATENATE(AH199,AI199)</f>
        <v>33</v>
      </c>
      <c r="AL199" s="172" t="str">
        <f>+IF(D199="Institucional",VLOOKUP(AK199,'Conveciones Riesgo Ajustada'!$D$10:$F$25,2,0),VLOOKUP(AK199,'Conveciones Riesgo Ajustada'!$D$10:$F$25,3,0))</f>
        <v>RI - Baja</v>
      </c>
      <c r="AM199" s="186" t="str">
        <f>+VLOOKUP(AL199,'Conveciones Riesgo Ajustada'!$C$29:$D$36,2,0)</f>
        <v>Reducir el riesgo</v>
      </c>
      <c r="AN199" s="281" t="s">
        <v>1814</v>
      </c>
      <c r="AO199" s="418">
        <v>1</v>
      </c>
      <c r="AP199" s="428" t="s">
        <v>1815</v>
      </c>
      <c r="AQ199" s="218" t="s">
        <v>1816</v>
      </c>
      <c r="AR199" s="213">
        <v>43497</v>
      </c>
      <c r="AS199" s="213">
        <v>43829</v>
      </c>
      <c r="AT199" s="174" t="s">
        <v>1813</v>
      </c>
      <c r="AU199" s="201">
        <v>43578</v>
      </c>
      <c r="AV199" s="216" t="s">
        <v>2308</v>
      </c>
      <c r="AW199" s="142">
        <v>0.33</v>
      </c>
      <c r="AX199" s="248">
        <v>43591</v>
      </c>
      <c r="AY199" s="247" t="s">
        <v>2431</v>
      </c>
      <c r="AZ199" s="220">
        <v>43706</v>
      </c>
      <c r="BA199" s="262" t="s">
        <v>2522</v>
      </c>
      <c r="BB199" s="283">
        <v>1</v>
      </c>
      <c r="BC199" s="248">
        <v>43717</v>
      </c>
      <c r="BD199" s="247" t="s">
        <v>2431</v>
      </c>
      <c r="BE199" s="584">
        <v>43805</v>
      </c>
      <c r="BF199" s="592" t="s">
        <v>2942</v>
      </c>
      <c r="BG199" s="564">
        <v>1</v>
      </c>
      <c r="BH199" s="564">
        <v>1</v>
      </c>
      <c r="BI199" s="248">
        <v>43815</v>
      </c>
      <c r="BJ199" s="247" t="s">
        <v>2431</v>
      </c>
      <c r="BK199" s="148"/>
      <c r="BL199" s="148"/>
      <c r="BM199" s="149"/>
      <c r="BN199" s="149"/>
      <c r="BO199" s="149"/>
      <c r="BP199" s="149"/>
    </row>
    <row r="200" spans="1:68" ht="69.95" customHeight="1" x14ac:dyDescent="0.2">
      <c r="A200" s="271">
        <v>17</v>
      </c>
      <c r="B200" s="271" t="s">
        <v>116</v>
      </c>
      <c r="C200" s="271" t="str">
        <f>IFERROR(+VLOOKUP(B200,'Tablas de apoyo'!$C10:$D22,2,0),"")</f>
        <v>Identificar las necesidades de personal y proporcionar a la Entidad recurso humano calificado, mediante el desarrollo de actividades de selección, capacitación, bienestar e incentivos y seguridad y salud en el trabajo de tal manera que se contribuya al logro de la misión y objetivos institucionales</v>
      </c>
      <c r="D200" s="271" t="s">
        <v>572</v>
      </c>
      <c r="E200" s="273" t="s">
        <v>1808</v>
      </c>
      <c r="F200" s="272" t="s">
        <v>1809</v>
      </c>
      <c r="G200" s="273" t="s">
        <v>1810</v>
      </c>
      <c r="H200" s="273" t="s">
        <v>1811</v>
      </c>
      <c r="I200" s="271" t="s">
        <v>49</v>
      </c>
      <c r="J200" s="276" t="s">
        <v>1812</v>
      </c>
      <c r="K200" s="171"/>
      <c r="L200" s="171"/>
      <c r="M200" s="172"/>
      <c r="N200" s="172"/>
      <c r="O200" s="172"/>
      <c r="P200" s="174" t="s">
        <v>1817</v>
      </c>
      <c r="Q200" s="171" t="s">
        <v>1122</v>
      </c>
      <c r="R200" s="184" t="s">
        <v>422</v>
      </c>
      <c r="S200" s="185">
        <f t="shared" si="158"/>
        <v>0</v>
      </c>
      <c r="T200" s="184" t="s">
        <v>139</v>
      </c>
      <c r="U200" s="185" t="str">
        <f t="shared" si="159"/>
        <v>15</v>
      </c>
      <c r="V200" s="184" t="s">
        <v>139</v>
      </c>
      <c r="W200" s="185" t="str">
        <f t="shared" si="160"/>
        <v>20</v>
      </c>
      <c r="X200" s="184" t="s">
        <v>139</v>
      </c>
      <c r="Y200" s="185" t="str">
        <f t="shared" si="161"/>
        <v>20</v>
      </c>
      <c r="Z200" s="184" t="s">
        <v>139</v>
      </c>
      <c r="AA200" s="185" t="str">
        <f t="shared" si="162"/>
        <v>30</v>
      </c>
      <c r="AB200" s="184">
        <f t="shared" si="163"/>
        <v>85</v>
      </c>
      <c r="AC200" s="184" t="s">
        <v>1156</v>
      </c>
      <c r="AD200" s="185">
        <f t="shared" si="164"/>
        <v>0</v>
      </c>
      <c r="AE200" s="185">
        <f t="shared" si="165"/>
        <v>2</v>
      </c>
      <c r="AF200" s="184"/>
      <c r="AG200" s="184"/>
      <c r="AH200" s="185"/>
      <c r="AI200" s="185"/>
      <c r="AJ200" s="172"/>
      <c r="AK200" s="172"/>
      <c r="AL200" s="172"/>
      <c r="AM200" s="186"/>
      <c r="AN200" s="281" t="s">
        <v>1814</v>
      </c>
      <c r="AO200" s="418"/>
      <c r="AP200" s="428" t="s">
        <v>1815</v>
      </c>
      <c r="AQ200" s="218" t="s">
        <v>1816</v>
      </c>
      <c r="AR200" s="213"/>
      <c r="AS200" s="213"/>
      <c r="AT200" s="199"/>
      <c r="AU200" s="201">
        <v>43578</v>
      </c>
      <c r="AV200" s="216" t="s">
        <v>2308</v>
      </c>
      <c r="AW200" s="142">
        <v>0.33</v>
      </c>
      <c r="AX200" s="208"/>
      <c r="AY200" s="208"/>
      <c r="AZ200" s="357"/>
      <c r="BA200" s="358"/>
      <c r="BB200" s="359"/>
      <c r="BC200" s="189"/>
      <c r="BD200" s="208"/>
      <c r="BE200" s="555"/>
      <c r="BF200" s="253"/>
      <c r="BG200" s="253"/>
      <c r="BH200" s="253"/>
      <c r="BI200" s="208"/>
      <c r="BJ200" s="208"/>
      <c r="BK200" s="148"/>
      <c r="BL200" s="148"/>
      <c r="BM200" s="149"/>
      <c r="BN200" s="149"/>
      <c r="BO200" s="149"/>
      <c r="BP200" s="149"/>
    </row>
    <row r="201" spans="1:68" ht="69.95" customHeight="1" x14ac:dyDescent="0.2">
      <c r="A201" s="271">
        <v>18</v>
      </c>
      <c r="B201" s="271" t="s">
        <v>91</v>
      </c>
      <c r="C201" s="271" t="str">
        <f>IFERROR(+VLOOKUP(B201,'Tablas de apoyo'!$C10:$D22,2,0),"")</f>
        <v>Determinar el cumplimiento de los procesos, procedimientos, operaciones y la gestión de la Entidad,  mediante la asesoría y acompañamiento, verificación y evaluación independiente, objetiva, sistemática y permanente de los Sistemas de Gestión y monitoreo a los riesgos, para generar oportunidades de mejora y fortalecimiento de la cultura de autocontrol que contribuyan al logro de los objetivos y metas de la Entidad, en armonía con los entes externos</v>
      </c>
      <c r="D201" s="271" t="s">
        <v>572</v>
      </c>
      <c r="E201" s="273" t="s">
        <v>1818</v>
      </c>
      <c r="F201" s="272" t="s">
        <v>1819</v>
      </c>
      <c r="G201" s="279" t="s">
        <v>1820</v>
      </c>
      <c r="H201" s="273" t="s">
        <v>1821</v>
      </c>
      <c r="I201" s="271" t="s">
        <v>49</v>
      </c>
      <c r="J201" s="276" t="s">
        <v>1072</v>
      </c>
      <c r="K201" s="171">
        <v>1</v>
      </c>
      <c r="L201" s="171">
        <v>4</v>
      </c>
      <c r="M201" s="172">
        <f>IF(K201&gt;=1,(K201*L201)," ")</f>
        <v>4</v>
      </c>
      <c r="N201" s="172" t="str">
        <f>+CONCATENATE(K201,L201)</f>
        <v>14</v>
      </c>
      <c r="O201" s="172" t="str">
        <f>+IF(D201="Institucional",VLOOKUP(N201,'Conveciones Riesgo Ajustada'!$D$10:$F$25,2,0),VLOOKUP(N201,'Conveciones Riesgo Ajustada'!$D$10:$F$25,3,0))</f>
        <v>RI - Muy baja</v>
      </c>
      <c r="P201" s="174" t="s">
        <v>1822</v>
      </c>
      <c r="Q201" s="171" t="s">
        <v>599</v>
      </c>
      <c r="R201" s="184" t="s">
        <v>139</v>
      </c>
      <c r="S201" s="185" t="str">
        <f t="shared" si="158"/>
        <v>15</v>
      </c>
      <c r="T201" s="184" t="s">
        <v>139</v>
      </c>
      <c r="U201" s="185" t="str">
        <f t="shared" si="159"/>
        <v>15</v>
      </c>
      <c r="V201" s="184" t="s">
        <v>139</v>
      </c>
      <c r="W201" s="185" t="str">
        <f t="shared" si="160"/>
        <v>20</v>
      </c>
      <c r="X201" s="184" t="s">
        <v>139</v>
      </c>
      <c r="Y201" s="185" t="str">
        <f t="shared" si="161"/>
        <v>20</v>
      </c>
      <c r="Z201" s="184" t="s">
        <v>139</v>
      </c>
      <c r="AA201" s="185" t="str">
        <f t="shared" si="162"/>
        <v>30</v>
      </c>
      <c r="AB201" s="184">
        <f t="shared" si="163"/>
        <v>100</v>
      </c>
      <c r="AC201" s="184" t="s">
        <v>605</v>
      </c>
      <c r="AD201" s="185">
        <f t="shared" si="164"/>
        <v>2</v>
      </c>
      <c r="AE201" s="185">
        <f t="shared" si="165"/>
        <v>0</v>
      </c>
      <c r="AF201" s="184">
        <f t="shared" ref="AF201:AG201" si="193">SUM(AD201:AD203)</f>
        <v>4</v>
      </c>
      <c r="AG201" s="184">
        <f t="shared" si="193"/>
        <v>0</v>
      </c>
      <c r="AH201" s="185">
        <f>IF(K201-AF201&lt;=1,1,K201-AF201)</f>
        <v>1</v>
      </c>
      <c r="AI201" s="185">
        <f>IF(L201-AG201&lt;=3,3,L201-AG201)</f>
        <v>4</v>
      </c>
      <c r="AJ201" s="172">
        <f>IFERROR(IF(M201&gt;=1,(AH201*AI201)," ")," ")</f>
        <v>4</v>
      </c>
      <c r="AK201" s="172" t="str">
        <f>+CONCATENATE(AH201,AI201)</f>
        <v>14</v>
      </c>
      <c r="AL201" s="172" t="str">
        <f>+IF(D201="Institucional",VLOOKUP(AK201,'Conveciones Riesgo Ajustada'!$D$10:$F$25,2,0),VLOOKUP(AK201,'Conveciones Riesgo Ajustada'!$D$10:$F$25,3,0))</f>
        <v>RI - Muy baja</v>
      </c>
      <c r="AM201" s="186" t="str">
        <f>+VLOOKUP(AL201,'Conveciones Riesgo Ajustada'!$C$29:$D$36,2,0)</f>
        <v>Asumir el riesgo</v>
      </c>
      <c r="AN201" s="281" t="s">
        <v>1823</v>
      </c>
      <c r="AO201" s="427">
        <v>0.5</v>
      </c>
      <c r="AP201" s="279" t="s">
        <v>1824</v>
      </c>
      <c r="AQ201" s="235" t="s">
        <v>1825</v>
      </c>
      <c r="AR201" s="236">
        <v>43497</v>
      </c>
      <c r="AS201" s="236">
        <v>43554</v>
      </c>
      <c r="AT201" s="174" t="s">
        <v>1826</v>
      </c>
      <c r="AU201" s="189">
        <v>43564</v>
      </c>
      <c r="AV201" s="183" t="s">
        <v>2352</v>
      </c>
      <c r="AW201" s="197">
        <v>0.5</v>
      </c>
      <c r="AX201" s="248">
        <v>43591</v>
      </c>
      <c r="AY201" s="247" t="s">
        <v>2431</v>
      </c>
      <c r="AZ201" s="220">
        <v>43698</v>
      </c>
      <c r="BA201" s="250" t="s">
        <v>2684</v>
      </c>
      <c r="BB201" s="143">
        <v>0.5</v>
      </c>
      <c r="BC201" s="248">
        <v>43717</v>
      </c>
      <c r="BD201" s="247" t="s">
        <v>2431</v>
      </c>
      <c r="BE201" s="231">
        <v>43794</v>
      </c>
      <c r="BF201" s="232" t="s">
        <v>2684</v>
      </c>
      <c r="BG201" s="420">
        <v>0.5</v>
      </c>
      <c r="BH201" s="420"/>
      <c r="BI201" s="248">
        <v>43815</v>
      </c>
      <c r="BJ201" s="247" t="s">
        <v>2431</v>
      </c>
      <c r="BK201" s="148"/>
      <c r="BL201" s="148"/>
      <c r="BM201" s="149"/>
      <c r="BN201" s="149"/>
      <c r="BO201" s="149"/>
      <c r="BP201" s="149"/>
    </row>
    <row r="202" spans="1:68" ht="69.95" customHeight="1" x14ac:dyDescent="0.2">
      <c r="A202" s="271">
        <v>18</v>
      </c>
      <c r="B202" s="271" t="s">
        <v>91</v>
      </c>
      <c r="C202" s="271" t="str">
        <f>IFERROR(+VLOOKUP(B202,'Tablas de apoyo'!$C10:$D22,2,0),"")</f>
        <v>Determinar el cumplimiento de los procesos, procedimientos, operaciones y la gestión de la Entidad,  mediante la asesoría y acompañamiento, verificación y evaluación independiente, objetiva, sistemática y permanente de los Sistemas de Gestión y monitoreo a los riesgos, para generar oportunidades de mejora y fortalecimiento de la cultura de autocontrol que contribuyan al logro de los objetivos y metas de la Entidad, en armonía con los entes externos</v>
      </c>
      <c r="D202" s="271" t="s">
        <v>572</v>
      </c>
      <c r="E202" s="273" t="s">
        <v>1818</v>
      </c>
      <c r="F202" s="272" t="s">
        <v>1827</v>
      </c>
      <c r="G202" s="280" t="s">
        <v>1828</v>
      </c>
      <c r="H202" s="273" t="s">
        <v>1821</v>
      </c>
      <c r="I202" s="271" t="s">
        <v>49</v>
      </c>
      <c r="J202" s="276" t="s">
        <v>1072</v>
      </c>
      <c r="K202" s="171"/>
      <c r="L202" s="171"/>
      <c r="M202" s="172"/>
      <c r="N202" s="172"/>
      <c r="O202" s="172"/>
      <c r="P202" s="193" t="s">
        <v>1829</v>
      </c>
      <c r="Q202" s="171" t="s">
        <v>599</v>
      </c>
      <c r="R202" s="184" t="s">
        <v>139</v>
      </c>
      <c r="S202" s="185" t="str">
        <f t="shared" si="158"/>
        <v>15</v>
      </c>
      <c r="T202" s="184" t="s">
        <v>139</v>
      </c>
      <c r="U202" s="185" t="str">
        <f t="shared" si="159"/>
        <v>15</v>
      </c>
      <c r="V202" s="184" t="s">
        <v>139</v>
      </c>
      <c r="W202" s="185" t="str">
        <f t="shared" si="160"/>
        <v>20</v>
      </c>
      <c r="X202" s="184" t="s">
        <v>139</v>
      </c>
      <c r="Y202" s="185" t="str">
        <f t="shared" si="161"/>
        <v>20</v>
      </c>
      <c r="Z202" s="184" t="s">
        <v>139</v>
      </c>
      <c r="AA202" s="185" t="str">
        <f t="shared" si="162"/>
        <v>30</v>
      </c>
      <c r="AB202" s="184">
        <f t="shared" si="163"/>
        <v>100</v>
      </c>
      <c r="AC202" s="184" t="s">
        <v>605</v>
      </c>
      <c r="AD202" s="185">
        <f t="shared" si="164"/>
        <v>2</v>
      </c>
      <c r="AE202" s="185">
        <f t="shared" si="165"/>
        <v>0</v>
      </c>
      <c r="AF202" s="184"/>
      <c r="AG202" s="184"/>
      <c r="AH202" s="185"/>
      <c r="AI202" s="185"/>
      <c r="AJ202" s="172"/>
      <c r="AK202" s="172"/>
      <c r="AL202" s="172"/>
      <c r="AM202" s="186"/>
      <c r="AN202" s="281" t="s">
        <v>1830</v>
      </c>
      <c r="AO202" s="427">
        <v>0.5</v>
      </c>
      <c r="AP202" s="279" t="s">
        <v>1831</v>
      </c>
      <c r="AQ202" s="235" t="s">
        <v>1825</v>
      </c>
      <c r="AR202" s="236">
        <v>43497</v>
      </c>
      <c r="AS202" s="236">
        <v>43554</v>
      </c>
      <c r="AT202" s="174" t="s">
        <v>1826</v>
      </c>
      <c r="AU202" s="189">
        <v>43564</v>
      </c>
      <c r="AV202" s="183" t="s">
        <v>2353</v>
      </c>
      <c r="AW202" s="197">
        <v>0.27</v>
      </c>
      <c r="AX202" s="248">
        <v>43591</v>
      </c>
      <c r="AY202" s="247" t="s">
        <v>2431</v>
      </c>
      <c r="AZ202" s="220">
        <v>43698</v>
      </c>
      <c r="BA202" s="250" t="s">
        <v>2685</v>
      </c>
      <c r="BB202" s="143">
        <v>0.35</v>
      </c>
      <c r="BC202" s="248">
        <v>43717</v>
      </c>
      <c r="BD202" s="247" t="s">
        <v>2431</v>
      </c>
      <c r="BE202" s="231">
        <v>43794</v>
      </c>
      <c r="BF202" s="272" t="s">
        <v>2925</v>
      </c>
      <c r="BG202" s="420">
        <v>0.5</v>
      </c>
      <c r="BH202" s="420"/>
      <c r="BI202" s="248">
        <v>43815</v>
      </c>
      <c r="BJ202" s="247" t="s">
        <v>2431</v>
      </c>
      <c r="BK202" s="148"/>
      <c r="BL202" s="148"/>
      <c r="BM202" s="149"/>
      <c r="BN202" s="149"/>
      <c r="BO202" s="149"/>
      <c r="BP202" s="149"/>
    </row>
    <row r="203" spans="1:68" ht="69.95" customHeight="1" x14ac:dyDescent="0.2">
      <c r="A203" s="271">
        <v>18</v>
      </c>
      <c r="B203" s="271" t="s">
        <v>91</v>
      </c>
      <c r="C203" s="271" t="str">
        <f>IFERROR(+VLOOKUP(B203,'Tablas de apoyo'!$C10:$D22,2,0),"")</f>
        <v>Determinar el cumplimiento de los procesos, procedimientos, operaciones y la gestión de la Entidad,  mediante la asesoría y acompañamiento, verificación y evaluación independiente, objetiva, sistemática y permanente de los Sistemas de Gestión y monitoreo a los riesgos, para generar oportunidades de mejora y fortalecimiento de la cultura de autocontrol que contribuyan al logro de los objetivos y metas de la Entidad, en armonía con los entes externos</v>
      </c>
      <c r="D203" s="271" t="s">
        <v>572</v>
      </c>
      <c r="E203" s="273" t="s">
        <v>1818</v>
      </c>
      <c r="F203" s="272" t="s">
        <v>1832</v>
      </c>
      <c r="G203" s="280" t="s">
        <v>1828</v>
      </c>
      <c r="H203" s="273" t="s">
        <v>1821</v>
      </c>
      <c r="I203" s="271" t="s">
        <v>49</v>
      </c>
      <c r="J203" s="276" t="s">
        <v>1072</v>
      </c>
      <c r="K203" s="171"/>
      <c r="L203" s="171"/>
      <c r="M203" s="172"/>
      <c r="N203" s="172"/>
      <c r="O203" s="172"/>
      <c r="P203" s="193" t="s">
        <v>1829</v>
      </c>
      <c r="Q203" s="171"/>
      <c r="R203" s="184"/>
      <c r="S203" s="185"/>
      <c r="T203" s="184"/>
      <c r="U203" s="185"/>
      <c r="V203" s="184"/>
      <c r="W203" s="185"/>
      <c r="X203" s="184"/>
      <c r="Y203" s="185"/>
      <c r="Z203" s="184"/>
      <c r="AA203" s="185"/>
      <c r="AB203" s="184"/>
      <c r="AC203" s="184"/>
      <c r="AD203" s="185"/>
      <c r="AE203" s="185"/>
      <c r="AF203" s="184"/>
      <c r="AG203" s="184"/>
      <c r="AH203" s="185"/>
      <c r="AI203" s="185"/>
      <c r="AJ203" s="172"/>
      <c r="AK203" s="172"/>
      <c r="AL203" s="172"/>
      <c r="AM203" s="186"/>
      <c r="AN203" s="281" t="s">
        <v>1830</v>
      </c>
      <c r="AO203" s="427"/>
      <c r="AP203" s="272"/>
      <c r="AQ203" s="235" t="s">
        <v>1825</v>
      </c>
      <c r="AR203" s="236">
        <v>43497</v>
      </c>
      <c r="AS203" s="236">
        <v>43829</v>
      </c>
      <c r="AT203" s="174" t="s">
        <v>1826</v>
      </c>
      <c r="AU203" s="189">
        <v>43564</v>
      </c>
      <c r="AV203" s="183" t="s">
        <v>2353</v>
      </c>
      <c r="AW203" s="197">
        <v>0.27</v>
      </c>
      <c r="AX203" s="189"/>
      <c r="AY203" s="190"/>
      <c r="AZ203" s="220"/>
      <c r="BA203" s="250"/>
      <c r="BB203" s="283"/>
      <c r="BC203" s="189"/>
      <c r="BD203" s="190"/>
      <c r="BE203" s="560"/>
      <c r="BF203" s="272"/>
      <c r="BG203" s="420"/>
      <c r="BH203" s="420"/>
      <c r="BI203" s="189"/>
      <c r="BJ203" s="190"/>
      <c r="BK203" s="148"/>
      <c r="BL203" s="148"/>
      <c r="BM203" s="149"/>
      <c r="BN203" s="149"/>
      <c r="BO203" s="149"/>
      <c r="BP203" s="149"/>
    </row>
    <row r="204" spans="1:68" ht="69.95" customHeight="1" x14ac:dyDescent="0.2">
      <c r="A204" s="271">
        <v>19</v>
      </c>
      <c r="B204" s="271" t="s">
        <v>122</v>
      </c>
      <c r="C204" s="271" t="str">
        <f>IFERROR(+VLOOKUP(B204,'Tablas de apoyo'!$C10:$D22,2,0),"")</f>
        <v xml:space="preserve">Asistir jurídicamente a Parques Nacionales Naturales en los asuntos relacionados con el cumplimiento de sus funciones, mediante la interpretación y aplicación de la normatividad vigente, para la defensa de sus intereses, garantizando la legalidad de sus actuaciones. </v>
      </c>
      <c r="D204" s="271" t="s">
        <v>572</v>
      </c>
      <c r="E204" s="272" t="s">
        <v>1833</v>
      </c>
      <c r="F204" s="272" t="s">
        <v>1834</v>
      </c>
      <c r="G204" s="272" t="s">
        <v>1835</v>
      </c>
      <c r="H204" s="272" t="s">
        <v>1836</v>
      </c>
      <c r="I204" s="271" t="s">
        <v>14</v>
      </c>
      <c r="J204" s="271" t="s">
        <v>1837</v>
      </c>
      <c r="K204" s="171">
        <v>4</v>
      </c>
      <c r="L204" s="171">
        <v>3</v>
      </c>
      <c r="M204" s="172">
        <f t="shared" ref="M204:M205" si="194">IF(K204&gt;=1,(K204*L204)," ")</f>
        <v>12</v>
      </c>
      <c r="N204" s="172" t="str">
        <f t="shared" ref="N204:N205" si="195">+CONCATENATE(K204,L204)</f>
        <v>43</v>
      </c>
      <c r="O204" s="172" t="str">
        <f>+IF(D204="Institucional",VLOOKUP(N204,'Conveciones Riesgo Ajustada'!$D$10:$F$25,2,0),VLOOKUP(N204,'Conveciones Riesgo Ajustada'!$D$10:$F$25,3,0))</f>
        <v>RI - Baja</v>
      </c>
      <c r="P204" s="174" t="s">
        <v>1838</v>
      </c>
      <c r="Q204" s="171" t="s">
        <v>599</v>
      </c>
      <c r="R204" s="184" t="s">
        <v>422</v>
      </c>
      <c r="S204" s="185">
        <f t="shared" ref="S204:S210" si="196">IF(R204= "SI","15",0)</f>
        <v>0</v>
      </c>
      <c r="T204" s="184" t="s">
        <v>139</v>
      </c>
      <c r="U204" s="185" t="str">
        <f t="shared" ref="U204:U210" si="197">IF(T204= "SI","15",0)</f>
        <v>15</v>
      </c>
      <c r="V204" s="184" t="s">
        <v>139</v>
      </c>
      <c r="W204" s="185" t="str">
        <f t="shared" ref="W204:W210" si="198">IF(V204= "SI","20",0)</f>
        <v>20</v>
      </c>
      <c r="X204" s="184" t="s">
        <v>139</v>
      </c>
      <c r="Y204" s="185" t="str">
        <f t="shared" ref="Y204:Y210" si="199">IF(X204= "SI","20",0)</f>
        <v>20</v>
      </c>
      <c r="Z204" s="184" t="s">
        <v>139</v>
      </c>
      <c r="AA204" s="185" t="str">
        <f t="shared" ref="AA204:AA210" si="200">IF(Z204= "SI","30",0)</f>
        <v>30</v>
      </c>
      <c r="AB204" s="184">
        <f t="shared" ref="AB204:AB210" si="201">+$S204+$U204+$W204+$Y204+$AA204</f>
        <v>85</v>
      </c>
      <c r="AC204" s="184" t="s">
        <v>605</v>
      </c>
      <c r="AD204" s="185">
        <f t="shared" ref="AD204:AD210" si="202">IF(AC204="PROBABILIDAD ",1,0)*IF(AB204&lt;=50,0,IF(AB204&lt;75,1,2))</f>
        <v>2</v>
      </c>
      <c r="AE204" s="185">
        <f t="shared" ref="AE204:AE210" si="203">IF(AC204="IMPACTO ",1,0)*IF(AB204&lt;=50,0,IF(AB204&lt;75,1,2))</f>
        <v>0</v>
      </c>
      <c r="AF204" s="211">
        <f t="shared" ref="AF204:AG204" si="204">SUM(AD204)</f>
        <v>2</v>
      </c>
      <c r="AG204" s="211">
        <f t="shared" si="204"/>
        <v>0</v>
      </c>
      <c r="AH204" s="207">
        <f t="shared" ref="AH204:AH205" si="205">IF(K204-AF204&lt;=1,1,K204-AF204)</f>
        <v>2</v>
      </c>
      <c r="AI204" s="207">
        <f t="shared" ref="AI204:AI205" si="206">IF(L204-AG204&lt;=3,3,L204-AG204)</f>
        <v>3</v>
      </c>
      <c r="AJ204" s="173">
        <f t="shared" ref="AJ204:AJ205" si="207">IFERROR(IF(M204&gt;=1,(AH204*AI204)," ")," ")</f>
        <v>6</v>
      </c>
      <c r="AK204" s="173" t="str">
        <f t="shared" ref="AK204:AK205" si="208">+CONCATENATE(AH204,AI204)</f>
        <v>23</v>
      </c>
      <c r="AL204" s="173" t="str">
        <f>+IF(D204="Institucional",VLOOKUP(AK204,'Conveciones Riesgo Ajustada'!$D$10:$F$25,2,0),VLOOKUP(AK204,'Conveciones Riesgo Ajustada'!$D$10:$F$25,3,0))</f>
        <v>RI - Muy baja</v>
      </c>
      <c r="AM204" s="217" t="str">
        <f>+VLOOKUP(AL204,'Conveciones Riesgo Ajustada'!$C$29:$D$36,2,0)</f>
        <v>Asumir el riesgo</v>
      </c>
      <c r="AN204" s="272" t="s">
        <v>1839</v>
      </c>
      <c r="AO204" s="418">
        <v>1</v>
      </c>
      <c r="AP204" s="281" t="s">
        <v>1840</v>
      </c>
      <c r="AQ204" s="187" t="s">
        <v>1841</v>
      </c>
      <c r="AR204" s="188">
        <v>43497</v>
      </c>
      <c r="AS204" s="188">
        <v>43829</v>
      </c>
      <c r="AT204" s="174" t="s">
        <v>1842</v>
      </c>
      <c r="AU204" s="150">
        <v>43585</v>
      </c>
      <c r="AV204" s="162" t="s">
        <v>2425</v>
      </c>
      <c r="AW204" s="161">
        <v>0.33</v>
      </c>
      <c r="AX204" s="248">
        <v>43591</v>
      </c>
      <c r="AY204" s="247" t="s">
        <v>2431</v>
      </c>
      <c r="AZ204" s="150">
        <v>43707</v>
      </c>
      <c r="BA204" s="162" t="s">
        <v>2775</v>
      </c>
      <c r="BB204" s="161">
        <v>0.66</v>
      </c>
      <c r="BC204" s="248">
        <v>43717</v>
      </c>
      <c r="BD204" s="247" t="s">
        <v>2431</v>
      </c>
      <c r="BE204" s="560"/>
      <c r="BF204" s="272"/>
      <c r="BG204" s="420"/>
      <c r="BH204" s="420"/>
      <c r="BI204" s="248">
        <v>43815</v>
      </c>
      <c r="BJ204" s="533" t="s">
        <v>3198</v>
      </c>
      <c r="BK204" s="148"/>
      <c r="BL204" s="148"/>
      <c r="BM204" s="149"/>
      <c r="BN204" s="149"/>
      <c r="BO204" s="149"/>
      <c r="BP204" s="149"/>
    </row>
    <row r="205" spans="1:68" ht="69.95" customHeight="1" x14ac:dyDescent="0.2">
      <c r="A205" s="271">
        <v>20</v>
      </c>
      <c r="B205" s="271" t="s">
        <v>103</v>
      </c>
      <c r="C205" s="271" t="str">
        <f>IFERROR(+VLOOKUP(B205,'Tablas de apoyo'!$C10:$D22,2,0),"")</f>
        <v>Gestionar y  administrar los recursos financieros asignados a la Entidad para contribuir al control de los mismos y contar con información financiera veraz y oportuna para la toma de decisiones</v>
      </c>
      <c r="D205" s="271" t="s">
        <v>572</v>
      </c>
      <c r="E205" s="273" t="s">
        <v>1843</v>
      </c>
      <c r="F205" s="272" t="s">
        <v>1844</v>
      </c>
      <c r="G205" s="272" t="s">
        <v>1845</v>
      </c>
      <c r="H205" s="273" t="s">
        <v>1846</v>
      </c>
      <c r="I205" s="271" t="s">
        <v>45</v>
      </c>
      <c r="J205" s="276" t="s">
        <v>1847</v>
      </c>
      <c r="K205" s="171">
        <v>2</v>
      </c>
      <c r="L205" s="171">
        <v>5</v>
      </c>
      <c r="M205" s="172">
        <f t="shared" si="194"/>
        <v>10</v>
      </c>
      <c r="N205" s="172" t="str">
        <f t="shared" si="195"/>
        <v>25</v>
      </c>
      <c r="O205" s="172" t="str">
        <f>+IF(D205="Institucional",VLOOKUP(N205,'Conveciones Riesgo Ajustada'!$D$10:$F$25,2,0),VLOOKUP(N205,'Conveciones Riesgo Ajustada'!$D$10:$F$25,3,0))</f>
        <v>RI - Moderada</v>
      </c>
      <c r="P205" s="174" t="s">
        <v>1738</v>
      </c>
      <c r="Q205" s="171" t="s">
        <v>599</v>
      </c>
      <c r="R205" s="184" t="s">
        <v>139</v>
      </c>
      <c r="S205" s="185" t="str">
        <f t="shared" si="196"/>
        <v>15</v>
      </c>
      <c r="T205" s="184" t="s">
        <v>139</v>
      </c>
      <c r="U205" s="185" t="str">
        <f t="shared" si="197"/>
        <v>15</v>
      </c>
      <c r="V205" s="184" t="s">
        <v>139</v>
      </c>
      <c r="W205" s="185" t="str">
        <f t="shared" si="198"/>
        <v>20</v>
      </c>
      <c r="X205" s="184" t="s">
        <v>139</v>
      </c>
      <c r="Y205" s="185" t="str">
        <f t="shared" si="199"/>
        <v>20</v>
      </c>
      <c r="Z205" s="184" t="s">
        <v>139</v>
      </c>
      <c r="AA205" s="185" t="str">
        <f t="shared" si="200"/>
        <v>30</v>
      </c>
      <c r="AB205" s="184">
        <f t="shared" si="201"/>
        <v>100</v>
      </c>
      <c r="AC205" s="184" t="s">
        <v>605</v>
      </c>
      <c r="AD205" s="185">
        <f t="shared" si="202"/>
        <v>2</v>
      </c>
      <c r="AE205" s="185">
        <f t="shared" si="203"/>
        <v>0</v>
      </c>
      <c r="AF205" s="184">
        <f t="shared" ref="AF205:AG205" si="209">SUM(AD205:AD206)</f>
        <v>4</v>
      </c>
      <c r="AG205" s="184">
        <f t="shared" si="209"/>
        <v>0</v>
      </c>
      <c r="AH205" s="185">
        <f t="shared" si="205"/>
        <v>1</v>
      </c>
      <c r="AI205" s="185">
        <f t="shared" si="206"/>
        <v>5</v>
      </c>
      <c r="AJ205" s="172">
        <f t="shared" si="207"/>
        <v>5</v>
      </c>
      <c r="AK205" s="172" t="str">
        <f t="shared" si="208"/>
        <v>15</v>
      </c>
      <c r="AL205" s="172" t="str">
        <f>+IF(D205="Institucional",VLOOKUP(AK205,'Conveciones Riesgo Ajustada'!$D$10:$F$25,2,0),VLOOKUP(AK205,'Conveciones Riesgo Ajustada'!$D$10:$F$25,3,0))</f>
        <v>RI - Baja</v>
      </c>
      <c r="AM205" s="186" t="str">
        <f>+VLOOKUP(AL205,'Conveciones Riesgo Ajustada'!$C$29:$D$36,2,0)</f>
        <v>Reducir el riesgo</v>
      </c>
      <c r="AN205" s="272" t="s">
        <v>1848</v>
      </c>
      <c r="AO205" s="418">
        <v>0.5</v>
      </c>
      <c r="AP205" s="272" t="s">
        <v>1849</v>
      </c>
      <c r="AQ205" s="199" t="s">
        <v>842</v>
      </c>
      <c r="AR205" s="188">
        <v>43497</v>
      </c>
      <c r="AS205" s="188">
        <v>43829</v>
      </c>
      <c r="AT205" s="174" t="s">
        <v>1850</v>
      </c>
      <c r="AU205" s="201">
        <v>43567</v>
      </c>
      <c r="AV205" s="216" t="s">
        <v>2309</v>
      </c>
      <c r="AW205" s="142">
        <v>0.17</v>
      </c>
      <c r="AX205" s="248">
        <v>43591</v>
      </c>
      <c r="AY205" s="534" t="s">
        <v>2433</v>
      </c>
      <c r="AZ205" s="363">
        <v>43699</v>
      </c>
      <c r="BA205" s="282" t="s">
        <v>2502</v>
      </c>
      <c r="BB205" s="283">
        <v>0.17</v>
      </c>
      <c r="BC205" s="248">
        <v>43717</v>
      </c>
      <c r="BD205" s="538" t="s">
        <v>2432</v>
      </c>
      <c r="BE205" s="584">
        <v>43805</v>
      </c>
      <c r="BF205" s="586" t="s">
        <v>2943</v>
      </c>
      <c r="BG205" s="564">
        <v>0.5</v>
      </c>
      <c r="BH205" s="564">
        <v>0.5</v>
      </c>
      <c r="BI205" s="248">
        <v>43815</v>
      </c>
      <c r="BJ205" s="247" t="s">
        <v>2431</v>
      </c>
      <c r="BK205" s="148"/>
      <c r="BL205" s="148"/>
      <c r="BM205" s="149"/>
      <c r="BN205" s="149"/>
      <c r="BO205" s="149"/>
      <c r="BP205" s="149"/>
    </row>
    <row r="206" spans="1:68" ht="69.95" customHeight="1" x14ac:dyDescent="0.3">
      <c r="A206" s="271">
        <v>20</v>
      </c>
      <c r="B206" s="271" t="s">
        <v>103</v>
      </c>
      <c r="C206" s="271" t="str">
        <f>IFERROR(+VLOOKUP(B206,'Tablas de apoyo'!$C10:$D22,2,0),"")</f>
        <v>Gestionar y  administrar los recursos financieros asignados a la Entidad para contribuir al control de los mismos y contar con información financiera veraz y oportuna para la toma de decisiones</v>
      </c>
      <c r="D206" s="271" t="s">
        <v>572</v>
      </c>
      <c r="E206" s="273" t="s">
        <v>1843</v>
      </c>
      <c r="F206" s="272"/>
      <c r="G206" s="272" t="s">
        <v>1851</v>
      </c>
      <c r="H206" s="273" t="s">
        <v>1846</v>
      </c>
      <c r="I206" s="271" t="s">
        <v>45</v>
      </c>
      <c r="J206" s="276" t="s">
        <v>1847</v>
      </c>
      <c r="K206" s="171"/>
      <c r="L206" s="171"/>
      <c r="M206" s="172"/>
      <c r="N206" s="172"/>
      <c r="O206" s="172"/>
      <c r="P206" s="174" t="s">
        <v>1743</v>
      </c>
      <c r="Q206" s="171" t="s">
        <v>599</v>
      </c>
      <c r="R206" s="184" t="s">
        <v>139</v>
      </c>
      <c r="S206" s="185" t="str">
        <f t="shared" si="196"/>
        <v>15</v>
      </c>
      <c r="T206" s="184" t="s">
        <v>139</v>
      </c>
      <c r="U206" s="185" t="str">
        <f t="shared" si="197"/>
        <v>15</v>
      </c>
      <c r="V206" s="184" t="s">
        <v>139</v>
      </c>
      <c r="W206" s="185" t="str">
        <f t="shared" si="198"/>
        <v>20</v>
      </c>
      <c r="X206" s="184" t="s">
        <v>139</v>
      </c>
      <c r="Y206" s="185" t="str">
        <f t="shared" si="199"/>
        <v>20</v>
      </c>
      <c r="Z206" s="184" t="s">
        <v>139</v>
      </c>
      <c r="AA206" s="185" t="str">
        <f t="shared" si="200"/>
        <v>30</v>
      </c>
      <c r="AB206" s="184">
        <f t="shared" si="201"/>
        <v>100</v>
      </c>
      <c r="AC206" s="184" t="s">
        <v>605</v>
      </c>
      <c r="AD206" s="185">
        <f t="shared" si="202"/>
        <v>2</v>
      </c>
      <c r="AE206" s="185">
        <f t="shared" si="203"/>
        <v>0</v>
      </c>
      <c r="AF206" s="184"/>
      <c r="AG206" s="184"/>
      <c r="AH206" s="185"/>
      <c r="AI206" s="185"/>
      <c r="AJ206" s="172"/>
      <c r="AK206" s="172"/>
      <c r="AL206" s="172"/>
      <c r="AM206" s="186"/>
      <c r="AN206" s="272" t="s">
        <v>1852</v>
      </c>
      <c r="AO206" s="418">
        <v>0.5</v>
      </c>
      <c r="AP206" s="272" t="s">
        <v>1853</v>
      </c>
      <c r="AQ206" s="199" t="s">
        <v>842</v>
      </c>
      <c r="AR206" s="188">
        <v>43497</v>
      </c>
      <c r="AS206" s="188">
        <v>43829</v>
      </c>
      <c r="AT206" s="174"/>
      <c r="AU206" s="201">
        <v>43567</v>
      </c>
      <c r="AV206" s="216" t="s">
        <v>2310</v>
      </c>
      <c r="AW206" s="142">
        <v>0.17</v>
      </c>
      <c r="AX206" s="248">
        <v>43591</v>
      </c>
      <c r="AY206" s="534" t="s">
        <v>2433</v>
      </c>
      <c r="AZ206" s="363">
        <v>43699</v>
      </c>
      <c r="BA206" s="282" t="s">
        <v>2503</v>
      </c>
      <c r="BB206" s="283">
        <v>0.17</v>
      </c>
      <c r="BC206" s="248">
        <v>43717</v>
      </c>
      <c r="BD206" s="538" t="s">
        <v>2432</v>
      </c>
      <c r="BE206" s="584">
        <v>43805</v>
      </c>
      <c r="BF206" s="557" t="s">
        <v>2944</v>
      </c>
      <c r="BG206" s="558">
        <v>0.5</v>
      </c>
      <c r="BH206" s="558">
        <v>0.5</v>
      </c>
      <c r="BI206" s="248">
        <v>43815</v>
      </c>
      <c r="BJ206" s="247" t="s">
        <v>2431</v>
      </c>
      <c r="BK206" s="148"/>
      <c r="BL206" s="148"/>
      <c r="BM206" s="149"/>
      <c r="BN206" s="149"/>
      <c r="BO206" s="149"/>
      <c r="BP206" s="149"/>
    </row>
    <row r="207" spans="1:68" ht="61.5" customHeight="1" x14ac:dyDescent="0.2">
      <c r="A207" s="271">
        <v>21</v>
      </c>
      <c r="B207" s="271" t="s">
        <v>120</v>
      </c>
      <c r="C207" s="271" t="str">
        <f>IFERROR(+VLOOKUP(B207,'Tablas de apoyo'!$C10:$D22,2,0),"")</f>
        <v>Gestionar y administrar la documentación e información producida y recibida en Parques y aquella que conforma su capital intelectual, mediante la generación de lineamientos, políticas y la aplicación de metodologías ajustadas a las necesidades de la entidad,  asegurando la confidencialidad, integridad y disponibilidad oportuna de la información, para evidenciar el cumplimiento de las funciones bajo el principio de transparencia y poder contribuir con la construcción de la memoria institucional.</v>
      </c>
      <c r="D207" s="271" t="s">
        <v>572</v>
      </c>
      <c r="E207" s="273" t="s">
        <v>1854</v>
      </c>
      <c r="F207" s="272" t="s">
        <v>1855</v>
      </c>
      <c r="G207" s="272" t="s">
        <v>1856</v>
      </c>
      <c r="H207" s="273" t="s">
        <v>1857</v>
      </c>
      <c r="I207" s="271" t="s">
        <v>37</v>
      </c>
      <c r="J207" s="276" t="s">
        <v>1858</v>
      </c>
      <c r="K207" s="171">
        <v>2</v>
      </c>
      <c r="L207" s="171">
        <v>5</v>
      </c>
      <c r="M207" s="172">
        <f>IF(K207&gt;=1,(K207*L207)," ")</f>
        <v>10</v>
      </c>
      <c r="N207" s="172" t="str">
        <f>+CONCATENATE(K207,L207)</f>
        <v>25</v>
      </c>
      <c r="O207" s="172" t="str">
        <f>+IF(D207="Institucional",VLOOKUP(N207,'Conveciones Riesgo Ajustada'!$D$10:$F$25,2,0),VLOOKUP(N207,'Conveciones Riesgo Ajustada'!$D$10:$F$25,3,0))</f>
        <v>RI - Moderada</v>
      </c>
      <c r="P207" s="174" t="s">
        <v>1859</v>
      </c>
      <c r="Q207" s="171" t="s">
        <v>599</v>
      </c>
      <c r="R207" s="184" t="s">
        <v>139</v>
      </c>
      <c r="S207" s="185" t="str">
        <f t="shared" si="196"/>
        <v>15</v>
      </c>
      <c r="T207" s="184" t="s">
        <v>139</v>
      </c>
      <c r="U207" s="185" t="str">
        <f t="shared" si="197"/>
        <v>15</v>
      </c>
      <c r="V207" s="184" t="s">
        <v>139</v>
      </c>
      <c r="W207" s="185" t="str">
        <f t="shared" si="198"/>
        <v>20</v>
      </c>
      <c r="X207" s="184" t="s">
        <v>139</v>
      </c>
      <c r="Y207" s="185" t="str">
        <f t="shared" si="199"/>
        <v>20</v>
      </c>
      <c r="Z207" s="184" t="s">
        <v>139</v>
      </c>
      <c r="AA207" s="185" t="str">
        <f t="shared" si="200"/>
        <v>30</v>
      </c>
      <c r="AB207" s="184">
        <f t="shared" si="201"/>
        <v>100</v>
      </c>
      <c r="AC207" s="184" t="s">
        <v>605</v>
      </c>
      <c r="AD207" s="185">
        <f t="shared" si="202"/>
        <v>2</v>
      </c>
      <c r="AE207" s="185">
        <f t="shared" si="203"/>
        <v>0</v>
      </c>
      <c r="AF207" s="184">
        <f t="shared" ref="AF207:AG207" si="210">SUM(AD207:AD209)</f>
        <v>4</v>
      </c>
      <c r="AG207" s="184">
        <f t="shared" si="210"/>
        <v>0</v>
      </c>
      <c r="AH207" s="185">
        <f>IF(K207-AF207&lt;=1,1,K207-AF207)</f>
        <v>1</v>
      </c>
      <c r="AI207" s="185">
        <f>IF(L207-AG207&lt;=3,3,L207-AG207)</f>
        <v>5</v>
      </c>
      <c r="AJ207" s="172">
        <f>IFERROR(IF(M207&gt;=1,(AH207*AI207)," ")," ")</f>
        <v>5</v>
      </c>
      <c r="AK207" s="172" t="str">
        <f>+CONCATENATE(AH207,AI207)</f>
        <v>15</v>
      </c>
      <c r="AL207" s="172" t="str">
        <f>+IF(D207="Institucional",VLOOKUP(AK207,'Conveciones Riesgo Ajustada'!$D$10:$F$25,2,0),VLOOKUP(AK207,'Conveciones Riesgo Ajustada'!$D$10:$F$25,3,0))</f>
        <v>RI - Baja</v>
      </c>
      <c r="AM207" s="186" t="str">
        <f>+VLOOKUP(AL207,'Conveciones Riesgo Ajustada'!$C$29:$D$36,2,0)</f>
        <v>Reducir el riesgo</v>
      </c>
      <c r="AN207" s="281" t="s">
        <v>1860</v>
      </c>
      <c r="AO207" s="418">
        <v>0.4</v>
      </c>
      <c r="AP207" s="281" t="s">
        <v>1861</v>
      </c>
      <c r="AQ207" s="187" t="s">
        <v>1862</v>
      </c>
      <c r="AR207" s="188">
        <v>43497</v>
      </c>
      <c r="AS207" s="188">
        <v>43829</v>
      </c>
      <c r="AT207" s="174" t="s">
        <v>1863</v>
      </c>
      <c r="AU207" s="201">
        <v>43567</v>
      </c>
      <c r="AV207" s="163" t="s">
        <v>2311</v>
      </c>
      <c r="AW207" s="234" t="s">
        <v>2312</v>
      </c>
      <c r="AX207" s="248">
        <v>43591</v>
      </c>
      <c r="AY207" s="247" t="s">
        <v>2431</v>
      </c>
      <c r="AZ207" s="363">
        <v>43706</v>
      </c>
      <c r="BA207" s="345" t="s">
        <v>2766</v>
      </c>
      <c r="BB207" s="364" t="s">
        <v>2767</v>
      </c>
      <c r="BC207" s="248">
        <v>43717</v>
      </c>
      <c r="BD207" s="247" t="s">
        <v>2431</v>
      </c>
      <c r="BE207" s="584">
        <v>43805</v>
      </c>
      <c r="BF207" s="593" t="s">
        <v>2964</v>
      </c>
      <c r="BG207" s="594" t="s">
        <v>2965</v>
      </c>
      <c r="BH207" s="594" t="s">
        <v>2966</v>
      </c>
      <c r="BI207" s="248">
        <v>43815</v>
      </c>
      <c r="BJ207" s="247" t="s">
        <v>2431</v>
      </c>
      <c r="BK207" s="148"/>
      <c r="BL207" s="148"/>
      <c r="BM207" s="149"/>
      <c r="BN207" s="149"/>
      <c r="BO207" s="149"/>
      <c r="BP207" s="149"/>
    </row>
    <row r="208" spans="1:68" ht="99.75" customHeight="1" x14ac:dyDescent="0.2">
      <c r="A208" s="271">
        <v>21</v>
      </c>
      <c r="B208" s="271" t="s">
        <v>120</v>
      </c>
      <c r="C208" s="271" t="str">
        <f>IFERROR(+VLOOKUP(B208,'Tablas de apoyo'!$C10:$D22,2,0),"")</f>
        <v>Gestionar y administrar la documentación e información producida y recibida en Parques y aquella que conforma su capital intelectual, mediante la generación de lineamientos, políticas y la aplicación de metodologías ajustadas a las necesidades de la entidad,  asegurando la confidencialidad, integridad y disponibilidad oportuna de la información, para evidenciar el cumplimiento de las funciones bajo el principio de transparencia y poder contribuir con la construcción de la memoria institucional.</v>
      </c>
      <c r="D208" s="271" t="s">
        <v>572</v>
      </c>
      <c r="E208" s="273" t="s">
        <v>1854</v>
      </c>
      <c r="F208" s="272" t="s">
        <v>1855</v>
      </c>
      <c r="G208" s="272" t="s">
        <v>1864</v>
      </c>
      <c r="H208" s="273" t="s">
        <v>1857</v>
      </c>
      <c r="I208" s="271" t="s">
        <v>37</v>
      </c>
      <c r="J208" s="276" t="s">
        <v>1865</v>
      </c>
      <c r="K208" s="171"/>
      <c r="L208" s="171"/>
      <c r="M208" s="172"/>
      <c r="N208" s="172"/>
      <c r="O208" s="172"/>
      <c r="P208" s="174" t="s">
        <v>1866</v>
      </c>
      <c r="Q208" s="171" t="s">
        <v>599</v>
      </c>
      <c r="R208" s="184" t="s">
        <v>139</v>
      </c>
      <c r="S208" s="185" t="str">
        <f t="shared" si="196"/>
        <v>15</v>
      </c>
      <c r="T208" s="184" t="s">
        <v>139</v>
      </c>
      <c r="U208" s="185" t="str">
        <f t="shared" si="197"/>
        <v>15</v>
      </c>
      <c r="V208" s="184" t="s">
        <v>139</v>
      </c>
      <c r="W208" s="185" t="str">
        <f t="shared" si="198"/>
        <v>20</v>
      </c>
      <c r="X208" s="184" t="s">
        <v>139</v>
      </c>
      <c r="Y208" s="185" t="str">
        <f t="shared" si="199"/>
        <v>20</v>
      </c>
      <c r="Z208" s="184" t="s">
        <v>139</v>
      </c>
      <c r="AA208" s="185" t="str">
        <f t="shared" si="200"/>
        <v>30</v>
      </c>
      <c r="AB208" s="184">
        <f t="shared" si="201"/>
        <v>100</v>
      </c>
      <c r="AC208" s="184" t="s">
        <v>605</v>
      </c>
      <c r="AD208" s="185">
        <f t="shared" si="202"/>
        <v>2</v>
      </c>
      <c r="AE208" s="185">
        <f t="shared" si="203"/>
        <v>0</v>
      </c>
      <c r="AF208" s="184"/>
      <c r="AG208" s="184"/>
      <c r="AH208" s="185"/>
      <c r="AI208" s="185"/>
      <c r="AJ208" s="172"/>
      <c r="AK208" s="172"/>
      <c r="AL208" s="172"/>
      <c r="AM208" s="186"/>
      <c r="AN208" s="281" t="s">
        <v>1867</v>
      </c>
      <c r="AO208" s="418">
        <v>0.4</v>
      </c>
      <c r="AP208" s="272" t="s">
        <v>1868</v>
      </c>
      <c r="AQ208" s="187" t="s">
        <v>1869</v>
      </c>
      <c r="AR208" s="188">
        <v>43497</v>
      </c>
      <c r="AS208" s="188">
        <v>43829</v>
      </c>
      <c r="AT208" s="174" t="s">
        <v>1863</v>
      </c>
      <c r="AU208" s="189">
        <v>43581</v>
      </c>
      <c r="AV208" s="230" t="s">
        <v>2362</v>
      </c>
      <c r="AW208" s="237" t="s">
        <v>2363</v>
      </c>
      <c r="AX208" s="248">
        <v>43591</v>
      </c>
      <c r="AY208" s="536" t="s">
        <v>2430</v>
      </c>
      <c r="AZ208" s="306">
        <v>43699</v>
      </c>
      <c r="BA208" s="168" t="s">
        <v>2756</v>
      </c>
      <c r="BB208" s="328" t="s">
        <v>2523</v>
      </c>
      <c r="BC208" s="248">
        <v>43717</v>
      </c>
      <c r="BD208" s="536" t="s">
        <v>2430</v>
      </c>
      <c r="BE208" s="554"/>
      <c r="BF208" s="281"/>
      <c r="BG208" s="421"/>
      <c r="BH208" s="421"/>
      <c r="BI208" s="248">
        <v>43815</v>
      </c>
      <c r="BJ208" s="533" t="s">
        <v>3198</v>
      </c>
      <c r="BK208" s="148"/>
      <c r="BL208" s="148"/>
      <c r="BM208" s="149"/>
      <c r="BN208" s="149"/>
      <c r="BO208" s="149"/>
      <c r="BP208" s="149"/>
    </row>
    <row r="209" spans="1:68" ht="69.95" customHeight="1" x14ac:dyDescent="0.2">
      <c r="A209" s="271">
        <v>21</v>
      </c>
      <c r="B209" s="271" t="s">
        <v>120</v>
      </c>
      <c r="C209" s="271" t="str">
        <f>IFERROR(+VLOOKUP(B209,'Tablas de apoyo'!$C10:$D22,2,0),"")</f>
        <v>Gestionar y administrar la documentación e información producida y recibida en Parques y aquella que conforma su capital intelectual, mediante la generación de lineamientos, políticas y la aplicación de metodologías ajustadas a las necesidades de la entidad,  asegurando la confidencialidad, integridad y disponibilidad oportuna de la información, para evidenciar el cumplimiento de las funciones bajo el principio de transparencia y poder contribuir con la construcción de la memoria institucional.</v>
      </c>
      <c r="D209" s="271" t="s">
        <v>572</v>
      </c>
      <c r="E209" s="273" t="s">
        <v>1854</v>
      </c>
      <c r="F209" s="272" t="s">
        <v>1855</v>
      </c>
      <c r="G209" s="272" t="s">
        <v>1870</v>
      </c>
      <c r="H209" s="273" t="s">
        <v>1857</v>
      </c>
      <c r="I209" s="271" t="s">
        <v>37</v>
      </c>
      <c r="J209" s="276" t="s">
        <v>1871</v>
      </c>
      <c r="K209" s="171"/>
      <c r="L209" s="171"/>
      <c r="M209" s="172"/>
      <c r="N209" s="172"/>
      <c r="O209" s="172"/>
      <c r="P209" s="174" t="s">
        <v>1872</v>
      </c>
      <c r="Q209" s="171" t="s">
        <v>599</v>
      </c>
      <c r="R209" s="184" t="s">
        <v>139</v>
      </c>
      <c r="S209" s="185" t="str">
        <f t="shared" si="196"/>
        <v>15</v>
      </c>
      <c r="T209" s="184" t="s">
        <v>139</v>
      </c>
      <c r="U209" s="185" t="str">
        <f t="shared" si="197"/>
        <v>15</v>
      </c>
      <c r="V209" s="184" t="s">
        <v>139</v>
      </c>
      <c r="W209" s="185" t="str">
        <f t="shared" si="198"/>
        <v>20</v>
      </c>
      <c r="X209" s="184" t="s">
        <v>422</v>
      </c>
      <c r="Y209" s="185">
        <f t="shared" si="199"/>
        <v>0</v>
      </c>
      <c r="Z209" s="184" t="s">
        <v>422</v>
      </c>
      <c r="AA209" s="185">
        <f t="shared" si="200"/>
        <v>0</v>
      </c>
      <c r="AB209" s="184">
        <f t="shared" si="201"/>
        <v>50</v>
      </c>
      <c r="AC209" s="184" t="s">
        <v>605</v>
      </c>
      <c r="AD209" s="185">
        <f t="shared" si="202"/>
        <v>0</v>
      </c>
      <c r="AE209" s="185">
        <f t="shared" si="203"/>
        <v>0</v>
      </c>
      <c r="AF209" s="184"/>
      <c r="AG209" s="184"/>
      <c r="AH209" s="185"/>
      <c r="AI209" s="185"/>
      <c r="AJ209" s="172"/>
      <c r="AK209" s="172"/>
      <c r="AL209" s="172"/>
      <c r="AM209" s="186"/>
      <c r="AN209" s="281" t="s">
        <v>1873</v>
      </c>
      <c r="AO209" s="418">
        <v>0.2</v>
      </c>
      <c r="AP209" s="272" t="s">
        <v>1874</v>
      </c>
      <c r="AQ209" s="187" t="s">
        <v>1875</v>
      </c>
      <c r="AR209" s="188">
        <v>43497</v>
      </c>
      <c r="AS209" s="188">
        <v>43829</v>
      </c>
      <c r="AT209" s="174" t="s">
        <v>1863</v>
      </c>
      <c r="AU209" s="189">
        <v>43581</v>
      </c>
      <c r="AV209" s="238" t="s">
        <v>2361</v>
      </c>
      <c r="AW209" s="197">
        <v>0.03</v>
      </c>
      <c r="AX209" s="248">
        <v>43591</v>
      </c>
      <c r="AY209" s="247" t="s">
        <v>2431</v>
      </c>
      <c r="AZ209" s="306">
        <v>43699</v>
      </c>
      <c r="BA209" s="168" t="s">
        <v>2524</v>
      </c>
      <c r="BB209" s="283">
        <v>0.06</v>
      </c>
      <c r="BC209" s="248">
        <v>43717</v>
      </c>
      <c r="BD209" s="247" t="s">
        <v>2431</v>
      </c>
      <c r="BE209" s="560"/>
      <c r="BF209" s="281"/>
      <c r="BG209" s="420"/>
      <c r="BH209" s="421"/>
      <c r="BI209" s="248">
        <v>43815</v>
      </c>
      <c r="BJ209" s="533" t="s">
        <v>3198</v>
      </c>
      <c r="BK209" s="148"/>
      <c r="BL209" s="148"/>
      <c r="BM209" s="149"/>
      <c r="BN209" s="149"/>
      <c r="BO209" s="149"/>
      <c r="BP209" s="149"/>
    </row>
    <row r="210" spans="1:68" ht="69.95" customHeight="1" x14ac:dyDescent="0.2">
      <c r="A210" s="271">
        <v>22</v>
      </c>
      <c r="B210" s="271" t="s">
        <v>62</v>
      </c>
      <c r="C210" s="271" t="str">
        <f>IFERROR(+VLOOKUP(B210,'Tablas de apoyo'!$C10:$D22,2,0),"")</f>
        <v>Generar recursos  para la administración de las áreas del SPNN y la coordinación del SINAP, a través de la gestión,  formulación e implementación de proyectos, alianzas e instrumentos económicos y financieros que contribuyan a la disminución de la brecha.</v>
      </c>
      <c r="D210" s="271" t="s">
        <v>572</v>
      </c>
      <c r="E210" s="273" t="s">
        <v>1876</v>
      </c>
      <c r="F210" s="272" t="s">
        <v>1877</v>
      </c>
      <c r="G210" s="273" t="s">
        <v>1878</v>
      </c>
      <c r="H210" s="273" t="s">
        <v>1879</v>
      </c>
      <c r="I210" s="271" t="s">
        <v>45</v>
      </c>
      <c r="J210" s="276" t="s">
        <v>1880</v>
      </c>
      <c r="K210" s="171">
        <v>2</v>
      </c>
      <c r="L210" s="171">
        <v>3</v>
      </c>
      <c r="M210" s="172">
        <f>IF(K210&gt;=1,(K210*L210)," ")</f>
        <v>6</v>
      </c>
      <c r="N210" s="172" t="str">
        <f>+CONCATENATE(K210,L210)</f>
        <v>23</v>
      </c>
      <c r="O210" s="172" t="str">
        <f>+IF(D210="Institucional",VLOOKUP(N210,'Conveciones Riesgo Ajustada'!$D$10:$F$25,2,0),VLOOKUP(N210,'Conveciones Riesgo Ajustada'!$D$10:$F$25,3,0))</f>
        <v>RI - Muy baja</v>
      </c>
      <c r="P210" s="174" t="s">
        <v>1881</v>
      </c>
      <c r="Q210" s="171" t="s">
        <v>599</v>
      </c>
      <c r="R210" s="184" t="s">
        <v>139</v>
      </c>
      <c r="S210" s="185" t="str">
        <f t="shared" si="196"/>
        <v>15</v>
      </c>
      <c r="T210" s="184" t="s">
        <v>139</v>
      </c>
      <c r="U210" s="185" t="str">
        <f t="shared" si="197"/>
        <v>15</v>
      </c>
      <c r="V210" s="184" t="s">
        <v>139</v>
      </c>
      <c r="W210" s="185" t="str">
        <f t="shared" si="198"/>
        <v>20</v>
      </c>
      <c r="X210" s="184" t="s">
        <v>139</v>
      </c>
      <c r="Y210" s="185" t="str">
        <f t="shared" si="199"/>
        <v>20</v>
      </c>
      <c r="Z210" s="184" t="s">
        <v>139</v>
      </c>
      <c r="AA210" s="185" t="str">
        <f t="shared" si="200"/>
        <v>30</v>
      </c>
      <c r="AB210" s="184">
        <f t="shared" si="201"/>
        <v>100</v>
      </c>
      <c r="AC210" s="184" t="s">
        <v>605</v>
      </c>
      <c r="AD210" s="185">
        <f t="shared" si="202"/>
        <v>2</v>
      </c>
      <c r="AE210" s="185">
        <f t="shared" si="203"/>
        <v>0</v>
      </c>
      <c r="AF210" s="184">
        <f t="shared" ref="AF210:AG210" si="211">SUM(AD210:AD211)</f>
        <v>2</v>
      </c>
      <c r="AG210" s="184">
        <f t="shared" si="211"/>
        <v>0</v>
      </c>
      <c r="AH210" s="185">
        <f>IF(K210-AF210&lt;=1,1,K210-AF210)</f>
        <v>1</v>
      </c>
      <c r="AI210" s="185">
        <f>IF(L210-AG210&lt;=3,3,L210-AG210)</f>
        <v>3</v>
      </c>
      <c r="AJ210" s="172">
        <f>IFERROR(IF(M210&gt;=1,(AH210*AI210)," ")," ")</f>
        <v>3</v>
      </c>
      <c r="AK210" s="172" t="str">
        <f>+CONCATENATE(AH210,AI210)</f>
        <v>13</v>
      </c>
      <c r="AL210" s="172" t="str">
        <f>+IF(D210="Institucional",VLOOKUP(AK210,'Conveciones Riesgo Ajustada'!$D$10:$F$25,2,0),VLOOKUP(AK210,'Conveciones Riesgo Ajustada'!$D$10:$F$25,3,0))</f>
        <v>RI - Muy baja</v>
      </c>
      <c r="AM210" s="186" t="str">
        <f>+VLOOKUP(AL210,'Conveciones Riesgo Ajustada'!$C$29:$D$36,2,0)</f>
        <v>Asumir el riesgo</v>
      </c>
      <c r="AN210" s="281" t="s">
        <v>1882</v>
      </c>
      <c r="AO210" s="418">
        <v>0.5</v>
      </c>
      <c r="AP210" s="272" t="s">
        <v>1883</v>
      </c>
      <c r="AQ210" s="174" t="s">
        <v>1880</v>
      </c>
      <c r="AR210" s="239">
        <v>43497</v>
      </c>
      <c r="AS210" s="239">
        <v>43829</v>
      </c>
      <c r="AT210" s="174" t="s">
        <v>1884</v>
      </c>
      <c r="AU210" s="201">
        <v>43579</v>
      </c>
      <c r="AV210" s="216" t="s">
        <v>2359</v>
      </c>
      <c r="AW210" s="142">
        <v>0.33300000000000002</v>
      </c>
      <c r="AX210" s="248">
        <v>43591</v>
      </c>
      <c r="AY210" s="247" t="s">
        <v>2431</v>
      </c>
      <c r="AZ210" s="306">
        <v>43703</v>
      </c>
      <c r="BA210" s="168" t="s">
        <v>2498</v>
      </c>
      <c r="BB210" s="283">
        <v>0.4</v>
      </c>
      <c r="BC210" s="248">
        <v>43717</v>
      </c>
      <c r="BD210" s="247" t="s">
        <v>2431</v>
      </c>
      <c r="BE210" s="560"/>
      <c r="BF210" s="578"/>
      <c r="BG210" s="418"/>
      <c r="BH210" s="420"/>
      <c r="BI210" s="248">
        <v>43815</v>
      </c>
      <c r="BJ210" s="533" t="s">
        <v>3198</v>
      </c>
      <c r="BK210" s="148"/>
      <c r="BL210" s="148"/>
      <c r="BM210" s="149"/>
      <c r="BN210" s="149"/>
      <c r="BO210" s="149"/>
      <c r="BP210" s="149"/>
    </row>
    <row r="211" spans="1:68" ht="69.95" customHeight="1" x14ac:dyDescent="0.2">
      <c r="A211" s="271">
        <v>22</v>
      </c>
      <c r="B211" s="271" t="s">
        <v>62</v>
      </c>
      <c r="C211" s="271" t="str">
        <f>IFERROR(+VLOOKUP(B211,'Tablas de apoyo'!$C10:$D22,2,0),"")</f>
        <v>Generar recursos  para la administración de las áreas del SPNN y la coordinación del SINAP, a través de la gestión,  formulación e implementación de proyectos, alianzas e instrumentos económicos y financieros que contribuyan a la disminución de la brecha.</v>
      </c>
      <c r="D211" s="271" t="s">
        <v>572</v>
      </c>
      <c r="E211" s="273" t="s">
        <v>1876</v>
      </c>
      <c r="F211" s="272" t="s">
        <v>1877</v>
      </c>
      <c r="G211" s="273" t="s">
        <v>1878</v>
      </c>
      <c r="H211" s="273" t="s">
        <v>1879</v>
      </c>
      <c r="I211" s="271" t="s">
        <v>45</v>
      </c>
      <c r="J211" s="276" t="s">
        <v>1880</v>
      </c>
      <c r="K211" s="171"/>
      <c r="L211" s="171"/>
      <c r="M211" s="172"/>
      <c r="N211" s="172"/>
      <c r="O211" s="172"/>
      <c r="P211" s="174"/>
      <c r="Q211" s="171"/>
      <c r="R211" s="184"/>
      <c r="S211" s="185"/>
      <c r="T211" s="184"/>
      <c r="U211" s="185"/>
      <c r="V211" s="184"/>
      <c r="W211" s="185"/>
      <c r="X211" s="184"/>
      <c r="Y211" s="185"/>
      <c r="Z211" s="184"/>
      <c r="AA211" s="185"/>
      <c r="AB211" s="184"/>
      <c r="AC211" s="184"/>
      <c r="AD211" s="185"/>
      <c r="AE211" s="185"/>
      <c r="AF211" s="184"/>
      <c r="AG211" s="184"/>
      <c r="AH211" s="185"/>
      <c r="AI211" s="185"/>
      <c r="AJ211" s="172"/>
      <c r="AK211" s="172"/>
      <c r="AL211" s="172"/>
      <c r="AM211" s="186"/>
      <c r="AN211" s="281" t="s">
        <v>1885</v>
      </c>
      <c r="AO211" s="418">
        <v>0.5</v>
      </c>
      <c r="AP211" s="272" t="s">
        <v>1886</v>
      </c>
      <c r="AQ211" s="174" t="s">
        <v>1880</v>
      </c>
      <c r="AR211" s="239">
        <v>43498</v>
      </c>
      <c r="AS211" s="239">
        <v>43830</v>
      </c>
      <c r="AT211" s="174" t="s">
        <v>1884</v>
      </c>
      <c r="AU211" s="201">
        <v>43579</v>
      </c>
      <c r="AV211" s="216" t="s">
        <v>2360</v>
      </c>
      <c r="AW211" s="142">
        <v>0.33</v>
      </c>
      <c r="AX211" s="248">
        <v>43591</v>
      </c>
      <c r="AY211" s="247" t="s">
        <v>2431</v>
      </c>
      <c r="AZ211" s="306">
        <v>43703</v>
      </c>
      <c r="BA211" s="168" t="s">
        <v>2499</v>
      </c>
      <c r="BB211" s="283">
        <v>0.4</v>
      </c>
      <c r="BC211" s="248">
        <v>43717</v>
      </c>
      <c r="BD211" s="532" t="s">
        <v>2440</v>
      </c>
      <c r="BE211" s="560"/>
      <c r="BF211" s="578"/>
      <c r="BG211" s="418"/>
      <c r="BH211" s="420"/>
      <c r="BI211" s="248">
        <v>43815</v>
      </c>
      <c r="BJ211" s="533" t="s">
        <v>3198</v>
      </c>
      <c r="BK211" s="148"/>
      <c r="BL211" s="148"/>
      <c r="BM211" s="149"/>
      <c r="BN211" s="149"/>
      <c r="BO211" s="149"/>
      <c r="BP211" s="149"/>
    </row>
    <row r="212" spans="1:68" ht="69.95" customHeight="1" x14ac:dyDescent="0.2">
      <c r="A212" s="271">
        <v>23</v>
      </c>
      <c r="B212" s="271" t="s">
        <v>93</v>
      </c>
      <c r="C212" s="271" t="str">
        <f>IFERROR(+VLOOKUP(B212,'Tablas de apoyo'!$C10:$D22,2,0),"")</f>
        <v xml:space="preserve">Planificar e implementar estrategias de manejo  que permitan tener un sistema de Parques efectivamente gestionado. </v>
      </c>
      <c r="D212" s="271" t="s">
        <v>572</v>
      </c>
      <c r="E212" s="272" t="s">
        <v>1887</v>
      </c>
      <c r="F212" s="272" t="s">
        <v>1888</v>
      </c>
      <c r="G212" s="272" t="s">
        <v>1889</v>
      </c>
      <c r="H212" s="272" t="s">
        <v>1890</v>
      </c>
      <c r="I212" s="271" t="s">
        <v>37</v>
      </c>
      <c r="J212" s="276" t="s">
        <v>1891</v>
      </c>
      <c r="K212" s="171">
        <v>3</v>
      </c>
      <c r="L212" s="171">
        <v>4</v>
      </c>
      <c r="M212" s="172">
        <f t="shared" ref="M212:M213" si="212">IF(K212&gt;=1,(K212*L212)," ")</f>
        <v>12</v>
      </c>
      <c r="N212" s="173" t="str">
        <f t="shared" ref="N212:N213" si="213">+CONCATENATE(K212,L212)</f>
        <v>34</v>
      </c>
      <c r="O212" s="173" t="str">
        <f>+IF(D212="Institucional",VLOOKUP(N212,'Conveciones Riesgo Ajustada'!$D$10:$F$25,2,0),VLOOKUP(N212,'Conveciones Riesgo Ajustada'!$D$10:$F$25,3,0))</f>
        <v>RI - Moderada</v>
      </c>
      <c r="P212" s="174" t="s">
        <v>1892</v>
      </c>
      <c r="Q212" s="209" t="s">
        <v>599</v>
      </c>
      <c r="R212" s="184" t="s">
        <v>139</v>
      </c>
      <c r="S212" s="185" t="str">
        <f t="shared" ref="S212:S218" si="214">IF(R212= "SI","15",0)</f>
        <v>15</v>
      </c>
      <c r="T212" s="184" t="s">
        <v>139</v>
      </c>
      <c r="U212" s="185" t="str">
        <f t="shared" ref="U212:U218" si="215">IF(T212= "SI","15",0)</f>
        <v>15</v>
      </c>
      <c r="V212" s="184" t="s">
        <v>139</v>
      </c>
      <c r="W212" s="185" t="str">
        <f t="shared" ref="W212:W218" si="216">IF(V212= "SI","20",0)</f>
        <v>20</v>
      </c>
      <c r="X212" s="184" t="s">
        <v>139</v>
      </c>
      <c r="Y212" s="185" t="str">
        <f t="shared" ref="Y212:Y218" si="217">IF(X212= "SI","20",0)</f>
        <v>20</v>
      </c>
      <c r="Z212" s="184" t="s">
        <v>139</v>
      </c>
      <c r="AA212" s="185" t="str">
        <f t="shared" ref="AA212:AA218" si="218">IF(Z212= "SI","30",0)</f>
        <v>30</v>
      </c>
      <c r="AB212" s="184">
        <f t="shared" ref="AB212:AB218" si="219">+$S212+$U212+$W212+$Y212+$AA212</f>
        <v>100</v>
      </c>
      <c r="AC212" s="211" t="s">
        <v>605</v>
      </c>
      <c r="AD212" s="207">
        <f t="shared" ref="AD212:AD218" si="220">IF(AC212="PROBABILIDAD ",1,0)*IF(AB212&lt;=50,0,IF(AB212&lt;75,1,2))</f>
        <v>2</v>
      </c>
      <c r="AE212" s="207">
        <f t="shared" ref="AE212:AE218" si="221">IF(AC212="IMPACTO ",1,0)*IF(AB212&lt;=50,0,IF(AB212&lt;75,1,2))</f>
        <v>0</v>
      </c>
      <c r="AF212" s="211">
        <f t="shared" ref="AF212:AG212" si="222">SUM(AD212)</f>
        <v>2</v>
      </c>
      <c r="AG212" s="211">
        <f t="shared" si="222"/>
        <v>0</v>
      </c>
      <c r="AH212" s="207">
        <f t="shared" ref="AH212:AH213" si="223">IF(K212-AF212&lt;=1,1,K212-AF212)</f>
        <v>1</v>
      </c>
      <c r="AI212" s="207">
        <f t="shared" ref="AI212:AI213" si="224">IF(L212-AG212&lt;=3,3,L212-AG212)</f>
        <v>4</v>
      </c>
      <c r="AJ212" s="173">
        <f t="shared" ref="AJ212:AJ213" si="225">IFERROR(IF(M212&gt;=1,(AH212*AI212)," ")," ")</f>
        <v>4</v>
      </c>
      <c r="AK212" s="173" t="str">
        <f t="shared" ref="AK212:AK213" si="226">+CONCATENATE(AH212,AI212)</f>
        <v>14</v>
      </c>
      <c r="AL212" s="173" t="str">
        <f>+IF(D212="Institucional",VLOOKUP(AK212,'Conveciones Riesgo Ajustada'!$D$10:$F$25,2,0),VLOOKUP(AK212,'Conveciones Riesgo Ajustada'!$D$10:$F$25,3,0))</f>
        <v>RI - Muy baja</v>
      </c>
      <c r="AM212" s="217" t="str">
        <f>+VLOOKUP(AL212,'Conveciones Riesgo Ajustada'!$C$29:$D$36,2,0)</f>
        <v>Asumir el riesgo</v>
      </c>
      <c r="AN212" s="272" t="s">
        <v>1893</v>
      </c>
      <c r="AO212" s="418">
        <v>1</v>
      </c>
      <c r="AP212" s="426" t="s">
        <v>1894</v>
      </c>
      <c r="AQ212" s="174" t="s">
        <v>1891</v>
      </c>
      <c r="AR212" s="188">
        <v>43466</v>
      </c>
      <c r="AS212" s="188">
        <v>43829</v>
      </c>
      <c r="AT212" s="174" t="s">
        <v>1895</v>
      </c>
      <c r="AU212" s="189">
        <v>43577</v>
      </c>
      <c r="AV212" s="183" t="s">
        <v>2275</v>
      </c>
      <c r="AW212" s="197">
        <v>0.33</v>
      </c>
      <c r="AX212" s="248">
        <v>43591</v>
      </c>
      <c r="AY212" s="247" t="s">
        <v>2431</v>
      </c>
      <c r="AZ212" s="306">
        <v>43704</v>
      </c>
      <c r="BA212" s="168" t="s">
        <v>2750</v>
      </c>
      <c r="BB212" s="283">
        <v>0.33</v>
      </c>
      <c r="BC212" s="248">
        <v>43717</v>
      </c>
      <c r="BD212" s="536" t="s">
        <v>2430</v>
      </c>
      <c r="BE212" s="595">
        <v>43802</v>
      </c>
      <c r="BF212" s="596" t="s">
        <v>2913</v>
      </c>
      <c r="BG212" s="597">
        <v>0.33</v>
      </c>
      <c r="BH212" s="597">
        <v>1</v>
      </c>
      <c r="BI212" s="248">
        <v>43815</v>
      </c>
      <c r="BJ212" s="247" t="s">
        <v>2431</v>
      </c>
      <c r="BK212" s="148"/>
      <c r="BL212" s="148"/>
      <c r="BM212" s="149"/>
      <c r="BN212" s="149"/>
      <c r="BO212" s="149"/>
      <c r="BP212" s="149"/>
    </row>
    <row r="213" spans="1:68" ht="100.5" customHeight="1" x14ac:dyDescent="0.2">
      <c r="A213" s="271">
        <v>24</v>
      </c>
      <c r="B213" s="271" t="s">
        <v>80</v>
      </c>
      <c r="C213" s="271" t="str">
        <f>IFERROR(+VLOOKUP(B213,'Tablas de apoyo'!$C10:$D22,2,0),"")</f>
        <v>Formular e implementar  lineamientos, metodologías y estrategias de planeación,  seguimiento y evaluación dirigidos al cumplimiento  de la misión y objetivos  institucionales.</v>
      </c>
      <c r="D213" s="271" t="s">
        <v>572</v>
      </c>
      <c r="E213" s="273" t="s">
        <v>1896</v>
      </c>
      <c r="F213" s="272" t="s">
        <v>1897</v>
      </c>
      <c r="G213" s="272" t="s">
        <v>1898</v>
      </c>
      <c r="H213" s="273" t="s">
        <v>1899</v>
      </c>
      <c r="I213" s="271" t="s">
        <v>14</v>
      </c>
      <c r="J213" s="276" t="s">
        <v>1011</v>
      </c>
      <c r="K213" s="171">
        <v>3</v>
      </c>
      <c r="L213" s="171">
        <v>5</v>
      </c>
      <c r="M213" s="172">
        <f t="shared" si="212"/>
        <v>15</v>
      </c>
      <c r="N213" s="172" t="str">
        <f t="shared" si="213"/>
        <v>35</v>
      </c>
      <c r="O213" s="172" t="str">
        <f>+IF(D213="Institucional",VLOOKUP(N213,'Conveciones Riesgo Ajustada'!$D$10:$F$25,2,0),VLOOKUP(N213,'Conveciones Riesgo Ajustada'!$D$10:$F$25,3,0))</f>
        <v>RI - Alta</v>
      </c>
      <c r="P213" s="174" t="s">
        <v>1900</v>
      </c>
      <c r="Q213" s="171" t="s">
        <v>1122</v>
      </c>
      <c r="R213" s="184" t="s">
        <v>139</v>
      </c>
      <c r="S213" s="185" t="str">
        <f t="shared" si="214"/>
        <v>15</v>
      </c>
      <c r="T213" s="184" t="s">
        <v>139</v>
      </c>
      <c r="U213" s="185" t="str">
        <f t="shared" si="215"/>
        <v>15</v>
      </c>
      <c r="V213" s="184" t="s">
        <v>139</v>
      </c>
      <c r="W213" s="185" t="str">
        <f t="shared" si="216"/>
        <v>20</v>
      </c>
      <c r="X213" s="184" t="s">
        <v>139</v>
      </c>
      <c r="Y213" s="185" t="str">
        <f t="shared" si="217"/>
        <v>20</v>
      </c>
      <c r="Z213" s="184" t="s">
        <v>139</v>
      </c>
      <c r="AA213" s="185" t="str">
        <f t="shared" si="218"/>
        <v>30</v>
      </c>
      <c r="AB213" s="184">
        <f t="shared" si="219"/>
        <v>100</v>
      </c>
      <c r="AC213" s="184" t="s">
        <v>1156</v>
      </c>
      <c r="AD213" s="185">
        <f t="shared" si="220"/>
        <v>0</v>
      </c>
      <c r="AE213" s="185">
        <f t="shared" si="221"/>
        <v>2</v>
      </c>
      <c r="AF213" s="184">
        <f t="shared" ref="AF213:AG213" si="227">SUM(AD213:AD214)</f>
        <v>2</v>
      </c>
      <c r="AG213" s="184">
        <f t="shared" si="227"/>
        <v>2</v>
      </c>
      <c r="AH213" s="185">
        <f t="shared" si="223"/>
        <v>1</v>
      </c>
      <c r="AI213" s="185">
        <f t="shared" si="224"/>
        <v>3</v>
      </c>
      <c r="AJ213" s="172">
        <f t="shared" si="225"/>
        <v>3</v>
      </c>
      <c r="AK213" s="172" t="str">
        <f t="shared" si="226"/>
        <v>13</v>
      </c>
      <c r="AL213" s="172" t="str">
        <f>+IF(D213="Institucional",VLOOKUP(AK213,'Conveciones Riesgo Ajustada'!$D$10:$F$25,2,0),VLOOKUP(AK213,'Conveciones Riesgo Ajustada'!$D$10:$F$25,3,0))</f>
        <v>RI - Muy baja</v>
      </c>
      <c r="AM213" s="186" t="str">
        <f>+VLOOKUP(AL213,'Conveciones Riesgo Ajustada'!$C$29:$D$36,2,0)</f>
        <v>Asumir el riesgo</v>
      </c>
      <c r="AN213" s="272" t="s">
        <v>1901</v>
      </c>
      <c r="AO213" s="418">
        <v>0.3</v>
      </c>
      <c r="AP213" s="272" t="s">
        <v>1902</v>
      </c>
      <c r="AQ213" s="174" t="s">
        <v>1011</v>
      </c>
      <c r="AR213" s="188">
        <v>43497</v>
      </c>
      <c r="AS213" s="188">
        <v>43829</v>
      </c>
      <c r="AT213" s="174" t="s">
        <v>1903</v>
      </c>
      <c r="AU213" s="189">
        <v>43568</v>
      </c>
      <c r="AV213" s="183" t="s">
        <v>2351</v>
      </c>
      <c r="AW213" s="197">
        <v>0.33</v>
      </c>
      <c r="AX213" s="248">
        <v>43591</v>
      </c>
      <c r="AY213" s="247" t="s">
        <v>2431</v>
      </c>
      <c r="AZ213" s="306">
        <v>43699</v>
      </c>
      <c r="BA213" s="168" t="s">
        <v>2776</v>
      </c>
      <c r="BB213" s="283">
        <v>0.33</v>
      </c>
      <c r="BC213" s="248">
        <v>43717</v>
      </c>
      <c r="BD213" s="247" t="s">
        <v>2431</v>
      </c>
      <c r="BE213" s="560">
        <v>43797</v>
      </c>
      <c r="BF213" s="272" t="s">
        <v>2694</v>
      </c>
      <c r="BG213" s="420">
        <v>0.3</v>
      </c>
      <c r="BH213" s="420">
        <v>1</v>
      </c>
      <c r="BI213" s="248">
        <v>43815</v>
      </c>
      <c r="BJ213" s="247" t="s">
        <v>2431</v>
      </c>
      <c r="BK213" s="148"/>
      <c r="BL213" s="148"/>
      <c r="BM213" s="149"/>
      <c r="BN213" s="149"/>
      <c r="BO213" s="149"/>
      <c r="BP213" s="149"/>
    </row>
    <row r="214" spans="1:68" ht="69.95" customHeight="1" x14ac:dyDescent="0.2">
      <c r="A214" s="271">
        <v>24</v>
      </c>
      <c r="B214" s="271" t="s">
        <v>80</v>
      </c>
      <c r="C214" s="271" t="str">
        <f>IFERROR(+VLOOKUP(B214,'Tablas de apoyo'!$C1:$D22,2,0),"")</f>
        <v>Formular e implementar  lineamientos, metodologías y estrategias de planeación,  seguimiento y evaluación dirigidos al cumplimiento  de la misión y objetivos  institucionales.</v>
      </c>
      <c r="D214" s="271" t="s">
        <v>572</v>
      </c>
      <c r="E214" s="273" t="s">
        <v>1896</v>
      </c>
      <c r="F214" s="272"/>
      <c r="G214" s="272" t="s">
        <v>1904</v>
      </c>
      <c r="H214" s="273" t="s">
        <v>1899</v>
      </c>
      <c r="I214" s="271" t="s">
        <v>14</v>
      </c>
      <c r="J214" s="276" t="s">
        <v>1011</v>
      </c>
      <c r="K214" s="171"/>
      <c r="L214" s="171"/>
      <c r="M214" s="172"/>
      <c r="N214" s="172"/>
      <c r="O214" s="172"/>
      <c r="P214" s="199" t="s">
        <v>1905</v>
      </c>
      <c r="Q214" s="171" t="s">
        <v>599</v>
      </c>
      <c r="R214" s="184" t="s">
        <v>139</v>
      </c>
      <c r="S214" s="185" t="str">
        <f t="shared" si="214"/>
        <v>15</v>
      </c>
      <c r="T214" s="184" t="s">
        <v>139</v>
      </c>
      <c r="U214" s="185" t="str">
        <f t="shared" si="215"/>
        <v>15</v>
      </c>
      <c r="V214" s="184" t="s">
        <v>139</v>
      </c>
      <c r="W214" s="185" t="str">
        <f t="shared" si="216"/>
        <v>20</v>
      </c>
      <c r="X214" s="184" t="s">
        <v>139</v>
      </c>
      <c r="Y214" s="185" t="str">
        <f t="shared" si="217"/>
        <v>20</v>
      </c>
      <c r="Z214" s="184" t="s">
        <v>139</v>
      </c>
      <c r="AA214" s="185" t="str">
        <f t="shared" si="218"/>
        <v>30</v>
      </c>
      <c r="AB214" s="184">
        <f t="shared" si="219"/>
        <v>100</v>
      </c>
      <c r="AC214" s="184" t="s">
        <v>605</v>
      </c>
      <c r="AD214" s="185">
        <f t="shared" si="220"/>
        <v>2</v>
      </c>
      <c r="AE214" s="185">
        <f t="shared" si="221"/>
        <v>0</v>
      </c>
      <c r="AF214" s="184"/>
      <c r="AG214" s="184"/>
      <c r="AH214" s="185"/>
      <c r="AI214" s="185"/>
      <c r="AJ214" s="172"/>
      <c r="AK214" s="172"/>
      <c r="AL214" s="172"/>
      <c r="AM214" s="186"/>
      <c r="AN214" s="272" t="s">
        <v>2345</v>
      </c>
      <c r="AO214" s="418">
        <v>0.7</v>
      </c>
      <c r="AP214" s="272" t="s">
        <v>2346</v>
      </c>
      <c r="AQ214" s="199" t="s">
        <v>1011</v>
      </c>
      <c r="AR214" s="188">
        <v>43497</v>
      </c>
      <c r="AS214" s="188">
        <v>43829</v>
      </c>
      <c r="AT214" s="174" t="s">
        <v>1903</v>
      </c>
      <c r="AU214" s="189">
        <v>43568</v>
      </c>
      <c r="AV214" s="183" t="s">
        <v>2347</v>
      </c>
      <c r="AW214" s="197">
        <v>1</v>
      </c>
      <c r="AX214" s="248">
        <v>43591</v>
      </c>
      <c r="AY214" s="247" t="s">
        <v>2431</v>
      </c>
      <c r="AZ214" s="306">
        <v>43699</v>
      </c>
      <c r="BA214" s="168" t="s">
        <v>2694</v>
      </c>
      <c r="BB214" s="283">
        <v>0.7</v>
      </c>
      <c r="BC214" s="248">
        <v>43717</v>
      </c>
      <c r="BD214" s="247" t="s">
        <v>2431</v>
      </c>
      <c r="BE214" s="560">
        <v>43797</v>
      </c>
      <c r="BF214" s="272" t="s">
        <v>2694</v>
      </c>
      <c r="BG214" s="420">
        <v>0.7</v>
      </c>
      <c r="BH214" s="420">
        <v>1</v>
      </c>
      <c r="BI214" s="248">
        <v>43815</v>
      </c>
      <c r="BJ214" s="247" t="s">
        <v>2431</v>
      </c>
      <c r="BK214" s="148"/>
      <c r="BL214" s="148"/>
      <c r="BM214" s="149"/>
      <c r="BN214" s="149"/>
      <c r="BO214" s="149"/>
      <c r="BP214" s="149"/>
    </row>
    <row r="215" spans="1:68" ht="69.95" customHeight="1" x14ac:dyDescent="0.2">
      <c r="A215" s="271">
        <v>25</v>
      </c>
      <c r="B215" s="271" t="s">
        <v>89</v>
      </c>
      <c r="C215" s="271" t="str">
        <f>IFERROR(+VLOOKUP(B215,'Tablas de apoyo'!$C10:$D22,2,0),"")</f>
        <v>Promover la valoración social de las áreas protegidas del Sistema de Parques Nacionales Naturales de Colombia por parte de los nacionales y extranjeros mediante la implementación de la estrategia de comunicación y educación para la conservación para que tomen acciones desde su cotidiano, encaminadas a contribuir con la conservación.</v>
      </c>
      <c r="D215" s="271" t="s">
        <v>572</v>
      </c>
      <c r="E215" s="273" t="s">
        <v>1906</v>
      </c>
      <c r="F215" s="272" t="s">
        <v>1907</v>
      </c>
      <c r="G215" s="273" t="s">
        <v>1908</v>
      </c>
      <c r="H215" s="273" t="s">
        <v>1909</v>
      </c>
      <c r="I215" s="271" t="s">
        <v>14</v>
      </c>
      <c r="J215" s="276" t="s">
        <v>1910</v>
      </c>
      <c r="K215" s="171">
        <v>1</v>
      </c>
      <c r="L215" s="171">
        <v>3</v>
      </c>
      <c r="M215" s="172">
        <f>IF(K215&gt;=1,(K215*L215)," ")</f>
        <v>3</v>
      </c>
      <c r="N215" s="172" t="str">
        <f>+CONCATENATE(K215,L215)</f>
        <v>13</v>
      </c>
      <c r="O215" s="172" t="str">
        <f>+IF(D215="Institucional",VLOOKUP(N215,'Conveciones Riesgo Ajustada'!$D$10:$F$25,2,0),VLOOKUP(N215,'Conveciones Riesgo Ajustada'!$D$10:$F$25,3,0))</f>
        <v>RI - Muy baja</v>
      </c>
      <c r="P215" s="199" t="s">
        <v>1911</v>
      </c>
      <c r="Q215" s="171" t="s">
        <v>599</v>
      </c>
      <c r="R215" s="184" t="s">
        <v>139</v>
      </c>
      <c r="S215" s="185" t="str">
        <f t="shared" si="214"/>
        <v>15</v>
      </c>
      <c r="T215" s="184" t="s">
        <v>139</v>
      </c>
      <c r="U215" s="185" t="str">
        <f t="shared" si="215"/>
        <v>15</v>
      </c>
      <c r="V215" s="184" t="s">
        <v>139</v>
      </c>
      <c r="W215" s="185" t="str">
        <f t="shared" si="216"/>
        <v>20</v>
      </c>
      <c r="X215" s="184" t="s">
        <v>139</v>
      </c>
      <c r="Y215" s="185" t="str">
        <f t="shared" si="217"/>
        <v>20</v>
      </c>
      <c r="Z215" s="184" t="s">
        <v>422</v>
      </c>
      <c r="AA215" s="185">
        <f t="shared" si="218"/>
        <v>0</v>
      </c>
      <c r="AB215" s="184">
        <f t="shared" si="219"/>
        <v>70</v>
      </c>
      <c r="AC215" s="184" t="s">
        <v>605</v>
      </c>
      <c r="AD215" s="185">
        <f t="shared" si="220"/>
        <v>1</v>
      </c>
      <c r="AE215" s="185">
        <f t="shared" si="221"/>
        <v>0</v>
      </c>
      <c r="AF215" s="184">
        <f t="shared" ref="AF215:AG215" si="228">SUM(AD215:AD217)</f>
        <v>1</v>
      </c>
      <c r="AG215" s="184">
        <f t="shared" si="228"/>
        <v>0</v>
      </c>
      <c r="AH215" s="185">
        <f>IF(K215-AF215&lt;=1,1,K215-AF215)</f>
        <v>1</v>
      </c>
      <c r="AI215" s="185">
        <f>IF(L215-AG215&lt;=3,3,L215-AG215)</f>
        <v>3</v>
      </c>
      <c r="AJ215" s="172">
        <f>IFERROR(IF(M215&gt;=1,(AH215*AI215)," ")," ")</f>
        <v>3</v>
      </c>
      <c r="AK215" s="172" t="str">
        <f>+CONCATENATE(AH215,AI215)</f>
        <v>13</v>
      </c>
      <c r="AL215" s="172" t="str">
        <f>+IF(D215="Institucional",VLOOKUP(AK215,'Conveciones Riesgo Ajustada'!$D$10:$F$25,2,0),VLOOKUP(AK215,'Conveciones Riesgo Ajustada'!$D$10:$F$25,3,0))</f>
        <v>RI - Muy baja</v>
      </c>
      <c r="AM215" s="186" t="str">
        <f>+VLOOKUP(AL215,'Conveciones Riesgo Ajustada'!$C$29:$D$36,2,0)</f>
        <v>Asumir el riesgo</v>
      </c>
      <c r="AN215" s="272" t="s">
        <v>1912</v>
      </c>
      <c r="AO215" s="418">
        <v>0.4</v>
      </c>
      <c r="AP215" s="426" t="s">
        <v>1913</v>
      </c>
      <c r="AQ215" s="174" t="s">
        <v>1910</v>
      </c>
      <c r="AR215" s="188">
        <v>43497</v>
      </c>
      <c r="AS215" s="188">
        <v>43829</v>
      </c>
      <c r="AT215" s="174" t="s">
        <v>1914</v>
      </c>
      <c r="AU215" s="189">
        <v>43581</v>
      </c>
      <c r="AV215" s="163" t="s">
        <v>2354</v>
      </c>
      <c r="AW215" s="197">
        <v>0.1</v>
      </c>
      <c r="AX215" s="248">
        <v>43591</v>
      </c>
      <c r="AY215" s="247" t="s">
        <v>2431</v>
      </c>
      <c r="AZ215" s="306">
        <v>43699</v>
      </c>
      <c r="BA215" s="168" t="s">
        <v>2491</v>
      </c>
      <c r="BB215" s="283">
        <v>0.2</v>
      </c>
      <c r="BC215" s="248">
        <v>43717</v>
      </c>
      <c r="BD215" s="247" t="s">
        <v>2431</v>
      </c>
      <c r="BE215" s="598">
        <v>43797</v>
      </c>
      <c r="BF215" s="599" t="s">
        <v>3203</v>
      </c>
      <c r="BG215" s="600">
        <v>0.1</v>
      </c>
      <c r="BH215" s="600">
        <v>0.4</v>
      </c>
      <c r="BI215" s="248">
        <v>43815</v>
      </c>
      <c r="BJ215" s="247" t="s">
        <v>2431</v>
      </c>
      <c r="BK215" s="148"/>
      <c r="BL215" s="148"/>
      <c r="BM215" s="149"/>
      <c r="BN215" s="149"/>
      <c r="BO215" s="149"/>
      <c r="BP215" s="149"/>
    </row>
    <row r="216" spans="1:68" ht="69.95" customHeight="1" x14ac:dyDescent="0.2">
      <c r="A216" s="271">
        <v>25</v>
      </c>
      <c r="B216" s="271" t="s">
        <v>89</v>
      </c>
      <c r="C216" s="271" t="str">
        <f>IFERROR(+VLOOKUP(B216,'Tablas de apoyo'!$C10:$D22,2,0),"")</f>
        <v>Promover la valoración social de las áreas protegidas del Sistema de Parques Nacionales Naturales de Colombia por parte de los nacionales y extranjeros mediante la implementación de la estrategia de comunicación y educación para la conservación para que tomen acciones desde su cotidiano, encaminadas a contribuir con la conservación.</v>
      </c>
      <c r="D216" s="271" t="s">
        <v>572</v>
      </c>
      <c r="E216" s="273" t="s">
        <v>1906</v>
      </c>
      <c r="F216" s="272" t="s">
        <v>1907</v>
      </c>
      <c r="G216" s="273" t="s">
        <v>1915</v>
      </c>
      <c r="H216" s="273" t="s">
        <v>1909</v>
      </c>
      <c r="I216" s="271" t="s">
        <v>14</v>
      </c>
      <c r="J216" s="276" t="s">
        <v>1910</v>
      </c>
      <c r="K216" s="171"/>
      <c r="L216" s="171"/>
      <c r="M216" s="172"/>
      <c r="N216" s="172"/>
      <c r="O216" s="172"/>
      <c r="P216" s="199" t="s">
        <v>1916</v>
      </c>
      <c r="Q216" s="171" t="s">
        <v>599</v>
      </c>
      <c r="R216" s="184" t="s">
        <v>139</v>
      </c>
      <c r="S216" s="185" t="str">
        <f t="shared" si="214"/>
        <v>15</v>
      </c>
      <c r="T216" s="184" t="s">
        <v>139</v>
      </c>
      <c r="U216" s="185" t="str">
        <f t="shared" si="215"/>
        <v>15</v>
      </c>
      <c r="V216" s="184" t="s">
        <v>139</v>
      </c>
      <c r="W216" s="185" t="str">
        <f t="shared" si="216"/>
        <v>20</v>
      </c>
      <c r="X216" s="184" t="s">
        <v>422</v>
      </c>
      <c r="Y216" s="185">
        <f t="shared" si="217"/>
        <v>0</v>
      </c>
      <c r="Z216" s="184" t="s">
        <v>422</v>
      </c>
      <c r="AA216" s="185">
        <f t="shared" si="218"/>
        <v>0</v>
      </c>
      <c r="AB216" s="184">
        <f t="shared" si="219"/>
        <v>50</v>
      </c>
      <c r="AC216" s="184" t="s">
        <v>605</v>
      </c>
      <c r="AD216" s="185">
        <f t="shared" si="220"/>
        <v>0</v>
      </c>
      <c r="AE216" s="185">
        <f t="shared" si="221"/>
        <v>0</v>
      </c>
      <c r="AF216" s="184"/>
      <c r="AG216" s="184"/>
      <c r="AH216" s="185"/>
      <c r="AI216" s="185"/>
      <c r="AJ216" s="172"/>
      <c r="AK216" s="172"/>
      <c r="AL216" s="172"/>
      <c r="AM216" s="186"/>
      <c r="AN216" s="272" t="s">
        <v>1917</v>
      </c>
      <c r="AO216" s="418">
        <v>0.4</v>
      </c>
      <c r="AP216" s="272" t="s">
        <v>1918</v>
      </c>
      <c r="AQ216" s="174" t="s">
        <v>1910</v>
      </c>
      <c r="AR216" s="188">
        <v>43497</v>
      </c>
      <c r="AS216" s="188">
        <v>43829</v>
      </c>
      <c r="AT216" s="174" t="s">
        <v>1914</v>
      </c>
      <c r="AU216" s="189">
        <v>43581</v>
      </c>
      <c r="AV216" s="163" t="s">
        <v>2355</v>
      </c>
      <c r="AW216" s="197">
        <v>0.15</v>
      </c>
      <c r="AX216" s="248">
        <v>43591</v>
      </c>
      <c r="AY216" s="247" t="s">
        <v>2431</v>
      </c>
      <c r="AZ216" s="306">
        <v>43699</v>
      </c>
      <c r="BA216" s="168" t="s">
        <v>2492</v>
      </c>
      <c r="BB216" s="283">
        <v>0.3</v>
      </c>
      <c r="BC216" s="248">
        <v>43717</v>
      </c>
      <c r="BD216" s="247" t="s">
        <v>2431</v>
      </c>
      <c r="BE216" s="598">
        <v>43797</v>
      </c>
      <c r="BF216" s="599" t="s">
        <v>3204</v>
      </c>
      <c r="BG216" s="600">
        <v>0.05</v>
      </c>
      <c r="BH216" s="600">
        <v>0.4</v>
      </c>
      <c r="BI216" s="248">
        <v>43815</v>
      </c>
      <c r="BJ216" s="247" t="s">
        <v>2431</v>
      </c>
      <c r="BK216" s="148"/>
      <c r="BL216" s="148"/>
      <c r="BM216" s="149"/>
      <c r="BN216" s="149"/>
      <c r="BO216" s="149"/>
      <c r="BP216" s="149"/>
    </row>
    <row r="217" spans="1:68" ht="69.95" customHeight="1" x14ac:dyDescent="0.2">
      <c r="A217" s="271">
        <v>25</v>
      </c>
      <c r="B217" s="271" t="s">
        <v>89</v>
      </c>
      <c r="C217" s="271" t="str">
        <f>IFERROR(+VLOOKUP(B217,'Tablas de apoyo'!$C10:$D22,2,0),"")</f>
        <v>Promover la valoración social de las áreas protegidas del Sistema de Parques Nacionales Naturales de Colombia por parte de los nacionales y extranjeros mediante la implementación de la estrategia de comunicación y educación para la conservación para que tomen acciones desde su cotidiano, encaminadas a contribuir con la conservación.</v>
      </c>
      <c r="D217" s="271" t="s">
        <v>572</v>
      </c>
      <c r="E217" s="273" t="s">
        <v>1906</v>
      </c>
      <c r="F217" s="272" t="s">
        <v>1907</v>
      </c>
      <c r="G217" s="273"/>
      <c r="H217" s="273" t="s">
        <v>1909</v>
      </c>
      <c r="I217" s="271" t="s">
        <v>14</v>
      </c>
      <c r="J217" s="276" t="s">
        <v>1910</v>
      </c>
      <c r="K217" s="171"/>
      <c r="L217" s="171"/>
      <c r="M217" s="172"/>
      <c r="N217" s="172"/>
      <c r="O217" s="172"/>
      <c r="P217" s="199" t="s">
        <v>1919</v>
      </c>
      <c r="Q217" s="171" t="s">
        <v>599</v>
      </c>
      <c r="R217" s="184" t="s">
        <v>422</v>
      </c>
      <c r="S217" s="185">
        <f t="shared" si="214"/>
        <v>0</v>
      </c>
      <c r="T217" s="184" t="s">
        <v>422</v>
      </c>
      <c r="U217" s="185">
        <f t="shared" si="215"/>
        <v>0</v>
      </c>
      <c r="V217" s="184" t="s">
        <v>422</v>
      </c>
      <c r="W217" s="185">
        <f t="shared" si="216"/>
        <v>0</v>
      </c>
      <c r="X217" s="184" t="s">
        <v>139</v>
      </c>
      <c r="Y217" s="185" t="str">
        <f t="shared" si="217"/>
        <v>20</v>
      </c>
      <c r="Z217" s="184" t="s">
        <v>139</v>
      </c>
      <c r="AA217" s="185" t="str">
        <f t="shared" si="218"/>
        <v>30</v>
      </c>
      <c r="AB217" s="184">
        <f t="shared" si="219"/>
        <v>50</v>
      </c>
      <c r="AC217" s="184" t="s">
        <v>605</v>
      </c>
      <c r="AD217" s="185">
        <f t="shared" si="220"/>
        <v>0</v>
      </c>
      <c r="AE217" s="185">
        <f t="shared" si="221"/>
        <v>0</v>
      </c>
      <c r="AF217" s="184"/>
      <c r="AG217" s="184"/>
      <c r="AH217" s="185"/>
      <c r="AI217" s="185"/>
      <c r="AJ217" s="172"/>
      <c r="AK217" s="172"/>
      <c r="AL217" s="172"/>
      <c r="AM217" s="186"/>
      <c r="AN217" s="272" t="s">
        <v>1920</v>
      </c>
      <c r="AO217" s="418">
        <v>0.2</v>
      </c>
      <c r="AP217" s="426" t="s">
        <v>1921</v>
      </c>
      <c r="AQ217" s="174" t="s">
        <v>1910</v>
      </c>
      <c r="AR217" s="188">
        <v>43497</v>
      </c>
      <c r="AS217" s="188">
        <v>43829</v>
      </c>
      <c r="AT217" s="174" t="s">
        <v>1914</v>
      </c>
      <c r="AU217" s="189">
        <v>43581</v>
      </c>
      <c r="AV217" s="163" t="s">
        <v>2356</v>
      </c>
      <c r="AW217" s="197">
        <v>0.2</v>
      </c>
      <c r="AX217" s="248">
        <v>43591</v>
      </c>
      <c r="AY217" s="534" t="s">
        <v>2433</v>
      </c>
      <c r="AZ217" s="306">
        <v>43699</v>
      </c>
      <c r="BA217" s="168" t="s">
        <v>2493</v>
      </c>
      <c r="BB217" s="283">
        <v>0.2</v>
      </c>
      <c r="BC217" s="248">
        <v>43717</v>
      </c>
      <c r="BD217" s="534" t="s">
        <v>2433</v>
      </c>
      <c r="BE217" s="560">
        <v>43797</v>
      </c>
      <c r="BF217" s="272" t="s">
        <v>3199</v>
      </c>
      <c r="BG217" s="420">
        <v>0.2</v>
      </c>
      <c r="BH217" s="420">
        <v>0.2</v>
      </c>
      <c r="BI217" s="248">
        <v>43815</v>
      </c>
      <c r="BJ217" s="247" t="s">
        <v>2431</v>
      </c>
      <c r="BK217" s="148"/>
      <c r="BL217" s="148"/>
      <c r="BM217" s="149"/>
      <c r="BN217" s="149"/>
      <c r="BO217" s="149"/>
      <c r="BP217" s="149"/>
    </row>
    <row r="218" spans="1:68" ht="69.95" customHeight="1" x14ac:dyDescent="0.2">
      <c r="A218" s="271">
        <v>26</v>
      </c>
      <c r="B218" s="271" t="s">
        <v>89</v>
      </c>
      <c r="C218" s="271" t="str">
        <f>IFERROR(+VLOOKUP(B218,'Tablas de apoyo'!$C10:$D22,2,0),"")</f>
        <v>Promover la valoración social de las áreas protegidas del Sistema de Parques Nacionales Naturales de Colombia por parte de los nacionales y extranjeros mediante la implementación de la estrategia de comunicación y educación para la conservación para que tomen acciones desde su cotidiano, encaminadas a contribuir con la conservación.</v>
      </c>
      <c r="D218" s="271" t="s">
        <v>572</v>
      </c>
      <c r="E218" s="273" t="s">
        <v>1922</v>
      </c>
      <c r="F218" s="272" t="s">
        <v>1923</v>
      </c>
      <c r="G218" s="273" t="s">
        <v>1924</v>
      </c>
      <c r="H218" s="273" t="s">
        <v>1925</v>
      </c>
      <c r="I218" s="271" t="s">
        <v>33</v>
      </c>
      <c r="J218" s="276" t="s">
        <v>1910</v>
      </c>
      <c r="K218" s="171">
        <v>4</v>
      </c>
      <c r="L218" s="171">
        <v>4</v>
      </c>
      <c r="M218" s="172">
        <f>IF(K218&gt;=1,(K218*L218)," ")</f>
        <v>16</v>
      </c>
      <c r="N218" s="172" t="str">
        <f>+CONCATENATE(K218,L218)</f>
        <v>44</v>
      </c>
      <c r="O218" s="172" t="str">
        <f>+IF(D218="Institucional",VLOOKUP(N218,'Conveciones Riesgo Ajustada'!$D$10:$F$25,2,0),VLOOKUP(N218,'Conveciones Riesgo Ajustada'!$D$10:$F$25,3,0))</f>
        <v>RI - Moderada</v>
      </c>
      <c r="P218" s="174" t="s">
        <v>1926</v>
      </c>
      <c r="Q218" s="171" t="s">
        <v>599</v>
      </c>
      <c r="R218" s="184" t="s">
        <v>139</v>
      </c>
      <c r="S218" s="185" t="str">
        <f t="shared" si="214"/>
        <v>15</v>
      </c>
      <c r="T218" s="184" t="s">
        <v>139</v>
      </c>
      <c r="U218" s="185" t="str">
        <f t="shared" si="215"/>
        <v>15</v>
      </c>
      <c r="V218" s="184" t="s">
        <v>139</v>
      </c>
      <c r="W218" s="185" t="str">
        <f t="shared" si="216"/>
        <v>20</v>
      </c>
      <c r="X218" s="184" t="s">
        <v>139</v>
      </c>
      <c r="Y218" s="185" t="str">
        <f t="shared" si="217"/>
        <v>20</v>
      </c>
      <c r="Z218" s="184" t="s">
        <v>422</v>
      </c>
      <c r="AA218" s="185">
        <f t="shared" si="218"/>
        <v>0</v>
      </c>
      <c r="AB218" s="184">
        <f t="shared" si="219"/>
        <v>70</v>
      </c>
      <c r="AC218" s="184" t="s">
        <v>605</v>
      </c>
      <c r="AD218" s="185">
        <f t="shared" si="220"/>
        <v>1</v>
      </c>
      <c r="AE218" s="185">
        <f t="shared" si="221"/>
        <v>0</v>
      </c>
      <c r="AF218" s="184">
        <f t="shared" ref="AF218:AG218" si="229">SUM(AD218)</f>
        <v>1</v>
      </c>
      <c r="AG218" s="184">
        <f t="shared" si="229"/>
        <v>0</v>
      </c>
      <c r="AH218" s="185">
        <f>IF(K218-AF218&lt;=1,1,K218-AF218)</f>
        <v>3</v>
      </c>
      <c r="AI218" s="185">
        <f>IF(L218-AG218&lt;=3,3,L218-AG218)</f>
        <v>4</v>
      </c>
      <c r="AJ218" s="172">
        <f>IFERROR(IF(M218&gt;=1,(AH218*AI218)," ")," ")</f>
        <v>12</v>
      </c>
      <c r="AK218" s="172" t="str">
        <f>+CONCATENATE(AH218,AI218)</f>
        <v>34</v>
      </c>
      <c r="AL218" s="172" t="str">
        <f>+IF(D218="Institucional",VLOOKUP(AK218,'Conveciones Riesgo Ajustada'!$D$10:$F$25,2,0),VLOOKUP(AK218,'Conveciones Riesgo Ajustada'!$D$10:$F$25,3,0))</f>
        <v>RI - Moderada</v>
      </c>
      <c r="AM218" s="186" t="str">
        <f>+VLOOKUP(AL218,'Conveciones Riesgo Ajustada'!$C$29:$D$36,2,0)</f>
        <v>Reducir el riesgo</v>
      </c>
      <c r="AN218" s="272" t="s">
        <v>1927</v>
      </c>
      <c r="AO218" s="418">
        <v>0.4</v>
      </c>
      <c r="AP218" s="426" t="s">
        <v>1928</v>
      </c>
      <c r="AQ218" s="199" t="s">
        <v>1910</v>
      </c>
      <c r="AR218" s="188">
        <v>43497</v>
      </c>
      <c r="AS218" s="188">
        <v>43829</v>
      </c>
      <c r="AT218" s="174" t="s">
        <v>1929</v>
      </c>
      <c r="AU218" s="189">
        <v>43581</v>
      </c>
      <c r="AV218" s="163" t="s">
        <v>2357</v>
      </c>
      <c r="AW218" s="197">
        <v>0.4</v>
      </c>
      <c r="AX218" s="248">
        <v>43591</v>
      </c>
      <c r="AY218" s="534" t="s">
        <v>2433</v>
      </c>
      <c r="AZ218" s="306">
        <v>43699</v>
      </c>
      <c r="BA218" s="168" t="s">
        <v>2494</v>
      </c>
      <c r="BB218" s="283">
        <v>0.4</v>
      </c>
      <c r="BC218" s="248">
        <v>43717</v>
      </c>
      <c r="BD218" s="534" t="s">
        <v>2433</v>
      </c>
      <c r="BE218" s="560">
        <v>43797</v>
      </c>
      <c r="BF218" s="272" t="s">
        <v>3200</v>
      </c>
      <c r="BG218" s="420">
        <v>0.2</v>
      </c>
      <c r="BH218" s="420">
        <v>0.4</v>
      </c>
      <c r="BI218" s="248">
        <v>43815</v>
      </c>
      <c r="BJ218" s="247" t="s">
        <v>2431</v>
      </c>
      <c r="BK218" s="148"/>
      <c r="BL218" s="148"/>
      <c r="BM218" s="149"/>
      <c r="BN218" s="149"/>
      <c r="BO218" s="149"/>
      <c r="BP218" s="149"/>
    </row>
    <row r="219" spans="1:68" ht="69.95" customHeight="1" x14ac:dyDescent="0.2">
      <c r="A219" s="271">
        <v>26</v>
      </c>
      <c r="B219" s="271" t="s">
        <v>89</v>
      </c>
      <c r="C219" s="271" t="str">
        <f>IFERROR(+VLOOKUP(B219,'Tablas de apoyo'!$C11:$D23,2,0),"")</f>
        <v>Promover la valoración social de las áreas protegidas del Sistema de Parques Nacionales Naturales de Colombia por parte de los nacionales y extranjeros mediante la implementación de la estrategia de comunicación y educación para la conservación para que tomen acciones desde su cotidiano, encaminadas a contribuir con la conservación.</v>
      </c>
      <c r="D219" s="271" t="s">
        <v>572</v>
      </c>
      <c r="E219" s="273" t="s">
        <v>1922</v>
      </c>
      <c r="F219" s="272" t="s">
        <v>1923</v>
      </c>
      <c r="G219" s="273" t="s">
        <v>1924</v>
      </c>
      <c r="H219" s="273" t="s">
        <v>1925</v>
      </c>
      <c r="I219" s="271" t="s">
        <v>33</v>
      </c>
      <c r="J219" s="276" t="s">
        <v>1910</v>
      </c>
      <c r="K219" s="171"/>
      <c r="L219" s="171"/>
      <c r="M219" s="172"/>
      <c r="N219" s="172"/>
      <c r="O219" s="172"/>
      <c r="P219" s="174"/>
      <c r="Q219" s="171"/>
      <c r="R219" s="184"/>
      <c r="S219" s="185"/>
      <c r="T219" s="184"/>
      <c r="U219" s="185"/>
      <c r="V219" s="184"/>
      <c r="W219" s="185"/>
      <c r="X219" s="184"/>
      <c r="Y219" s="185"/>
      <c r="Z219" s="184"/>
      <c r="AA219" s="185"/>
      <c r="AB219" s="184"/>
      <c r="AC219" s="184"/>
      <c r="AD219" s="185"/>
      <c r="AE219" s="185"/>
      <c r="AF219" s="184"/>
      <c r="AG219" s="184"/>
      <c r="AH219" s="185"/>
      <c r="AI219" s="185"/>
      <c r="AJ219" s="172"/>
      <c r="AK219" s="172"/>
      <c r="AL219" s="172"/>
      <c r="AM219" s="186"/>
      <c r="AN219" s="272" t="s">
        <v>1930</v>
      </c>
      <c r="AO219" s="418">
        <v>0.3</v>
      </c>
      <c r="AP219" s="272" t="s">
        <v>1931</v>
      </c>
      <c r="AQ219" s="199" t="s">
        <v>1910</v>
      </c>
      <c r="AR219" s="188">
        <v>43497</v>
      </c>
      <c r="AS219" s="188">
        <v>43829</v>
      </c>
      <c r="AT219" s="174" t="s">
        <v>1929</v>
      </c>
      <c r="AU219" s="189">
        <v>43581</v>
      </c>
      <c r="AV219" s="163" t="s">
        <v>2357</v>
      </c>
      <c r="AW219" s="197">
        <v>0.3</v>
      </c>
      <c r="AX219" s="248">
        <v>43591</v>
      </c>
      <c r="AY219" s="534" t="s">
        <v>2433</v>
      </c>
      <c r="AZ219" s="306">
        <v>43699</v>
      </c>
      <c r="BA219" s="168" t="s">
        <v>2495</v>
      </c>
      <c r="BB219" s="283">
        <v>0.3</v>
      </c>
      <c r="BC219" s="248">
        <v>43717</v>
      </c>
      <c r="BD219" s="534" t="s">
        <v>2433</v>
      </c>
      <c r="BE219" s="560">
        <v>43797</v>
      </c>
      <c r="BF219" s="272" t="s">
        <v>3201</v>
      </c>
      <c r="BG219" s="420">
        <v>0.3</v>
      </c>
      <c r="BH219" s="420">
        <v>0.3</v>
      </c>
      <c r="BI219" s="248">
        <v>43815</v>
      </c>
      <c r="BJ219" s="247" t="s">
        <v>2431</v>
      </c>
      <c r="BK219" s="148"/>
      <c r="BL219" s="148"/>
      <c r="BM219" s="149"/>
      <c r="BN219" s="149"/>
      <c r="BO219" s="149"/>
      <c r="BP219" s="149"/>
    </row>
    <row r="220" spans="1:68" ht="69.95" customHeight="1" x14ac:dyDescent="0.2">
      <c r="A220" s="271">
        <v>26</v>
      </c>
      <c r="B220" s="271" t="s">
        <v>89</v>
      </c>
      <c r="C220" s="271" t="str">
        <f>IFERROR(+VLOOKUP(B220,'Tablas de apoyo'!$C12:$D24,2,0),"")</f>
        <v>Promover la valoración social de las áreas protegidas del Sistema de Parques Nacionales Naturales de Colombia por parte de los nacionales y extranjeros mediante la implementación de la estrategia de comunicación y educación para la conservación para que tomen acciones desde su cotidiano, encaminadas a contribuir con la conservación.</v>
      </c>
      <c r="D220" s="271" t="s">
        <v>572</v>
      </c>
      <c r="E220" s="273" t="s">
        <v>1922</v>
      </c>
      <c r="F220" s="272" t="s">
        <v>1923</v>
      </c>
      <c r="G220" s="273" t="s">
        <v>1924</v>
      </c>
      <c r="H220" s="273" t="s">
        <v>1925</v>
      </c>
      <c r="I220" s="271" t="s">
        <v>33</v>
      </c>
      <c r="J220" s="276" t="s">
        <v>1910</v>
      </c>
      <c r="K220" s="171"/>
      <c r="L220" s="171"/>
      <c r="M220" s="172"/>
      <c r="N220" s="172"/>
      <c r="O220" s="172"/>
      <c r="P220" s="174"/>
      <c r="Q220" s="171"/>
      <c r="R220" s="184"/>
      <c r="S220" s="185"/>
      <c r="T220" s="184"/>
      <c r="U220" s="185"/>
      <c r="V220" s="184"/>
      <c r="W220" s="185"/>
      <c r="X220" s="184"/>
      <c r="Y220" s="185"/>
      <c r="Z220" s="184"/>
      <c r="AA220" s="185"/>
      <c r="AB220" s="184"/>
      <c r="AC220" s="184"/>
      <c r="AD220" s="185"/>
      <c r="AE220" s="185"/>
      <c r="AF220" s="184"/>
      <c r="AG220" s="184"/>
      <c r="AH220" s="185"/>
      <c r="AI220" s="185"/>
      <c r="AJ220" s="172"/>
      <c r="AK220" s="172"/>
      <c r="AL220" s="172"/>
      <c r="AM220" s="186"/>
      <c r="AN220" s="272" t="s">
        <v>1932</v>
      </c>
      <c r="AO220" s="418">
        <v>0.3</v>
      </c>
      <c r="AP220" s="426" t="s">
        <v>1874</v>
      </c>
      <c r="AQ220" s="199" t="s">
        <v>1910</v>
      </c>
      <c r="AR220" s="188">
        <v>43497</v>
      </c>
      <c r="AS220" s="188">
        <v>43829</v>
      </c>
      <c r="AT220" s="174" t="s">
        <v>1929</v>
      </c>
      <c r="AU220" s="189">
        <v>43581</v>
      </c>
      <c r="AV220" s="163" t="s">
        <v>2358</v>
      </c>
      <c r="AW220" s="197">
        <v>0.1</v>
      </c>
      <c r="AX220" s="248">
        <v>43591</v>
      </c>
      <c r="AY220" s="247" t="s">
        <v>2431</v>
      </c>
      <c r="AZ220" s="306">
        <v>43699</v>
      </c>
      <c r="BA220" s="168" t="s">
        <v>2496</v>
      </c>
      <c r="BB220" s="283">
        <v>0.2</v>
      </c>
      <c r="BC220" s="248">
        <v>43717</v>
      </c>
      <c r="BD220" s="532" t="s">
        <v>2440</v>
      </c>
      <c r="BE220" s="560">
        <v>43797</v>
      </c>
      <c r="BF220" s="272" t="s">
        <v>3202</v>
      </c>
      <c r="BG220" s="420">
        <v>0.3</v>
      </c>
      <c r="BH220" s="420">
        <v>0.3</v>
      </c>
      <c r="BI220" s="248">
        <v>43815</v>
      </c>
      <c r="BJ220" s="247" t="s">
        <v>2431</v>
      </c>
      <c r="BK220" s="148"/>
      <c r="BL220" s="148"/>
      <c r="BM220" s="149"/>
      <c r="BN220" s="149"/>
      <c r="BO220" s="149"/>
      <c r="BP220" s="149"/>
    </row>
    <row r="221" spans="1:68" ht="69.95" customHeight="1" x14ac:dyDescent="0.2">
      <c r="A221" s="271">
        <v>27</v>
      </c>
      <c r="B221" s="271" t="s">
        <v>93</v>
      </c>
      <c r="C221" s="271" t="str">
        <f>IFERROR(+VLOOKUP(B221,'Tablas de apoyo'!$C10:$D22,2,0),"")</f>
        <v xml:space="preserve">Planificar e implementar estrategias de manejo  que permitan tener un sistema de Parques efectivamente gestionado. </v>
      </c>
      <c r="D221" s="271" t="s">
        <v>572</v>
      </c>
      <c r="E221" s="273" t="s">
        <v>1933</v>
      </c>
      <c r="F221" s="272" t="s">
        <v>1934</v>
      </c>
      <c r="G221" s="273" t="s">
        <v>1935</v>
      </c>
      <c r="H221" s="273" t="s">
        <v>1936</v>
      </c>
      <c r="I221" s="271" t="s">
        <v>14</v>
      </c>
      <c r="J221" s="276" t="s">
        <v>793</v>
      </c>
      <c r="K221" s="171">
        <v>2</v>
      </c>
      <c r="L221" s="171">
        <v>4</v>
      </c>
      <c r="M221" s="172">
        <f t="shared" ref="M221:M224" si="230">IF(K221&gt;=1,(K221*L221)," ")</f>
        <v>8</v>
      </c>
      <c r="N221" s="172" t="str">
        <f t="shared" ref="N221:N224" si="231">+CONCATENATE(K221,L221)</f>
        <v>24</v>
      </c>
      <c r="O221" s="172" t="str">
        <f>+IF(D221="Institucional",VLOOKUP(N221,'Conveciones Riesgo Ajustada'!$D$10:$F$25,2,0),VLOOKUP(N221,'Conveciones Riesgo Ajustada'!$D$10:$F$25,3,0))</f>
        <v>RI - Baja</v>
      </c>
      <c r="P221" s="174" t="s">
        <v>1937</v>
      </c>
      <c r="Q221" s="171" t="s">
        <v>599</v>
      </c>
      <c r="R221" s="184" t="s">
        <v>139</v>
      </c>
      <c r="S221" s="185" t="str">
        <f t="shared" ref="S221:S236" si="232">IF(R221= "SI","15",0)</f>
        <v>15</v>
      </c>
      <c r="T221" s="184" t="s">
        <v>139</v>
      </c>
      <c r="U221" s="185" t="str">
        <f t="shared" ref="U221:U236" si="233">IF(T221= "SI","15",0)</f>
        <v>15</v>
      </c>
      <c r="V221" s="184" t="s">
        <v>139</v>
      </c>
      <c r="W221" s="185" t="str">
        <f t="shared" ref="W221:W236" si="234">IF(V221= "SI","20",0)</f>
        <v>20</v>
      </c>
      <c r="X221" s="184" t="s">
        <v>139</v>
      </c>
      <c r="Y221" s="185" t="str">
        <f t="shared" ref="Y221:Y236" si="235">IF(X221= "SI","20",0)</f>
        <v>20</v>
      </c>
      <c r="Z221" s="184" t="s">
        <v>139</v>
      </c>
      <c r="AA221" s="185" t="str">
        <f t="shared" ref="AA221:AA236" si="236">IF(Z221= "SI","30",0)</f>
        <v>30</v>
      </c>
      <c r="AB221" s="184">
        <f t="shared" ref="AB221:AB236" si="237">+$S221+$U221+$W221+$Y221+$AA221</f>
        <v>100</v>
      </c>
      <c r="AC221" s="184" t="s">
        <v>605</v>
      </c>
      <c r="AD221" s="185">
        <f t="shared" ref="AD221:AD239" si="238">IF(AC221="PROBABILIDAD ",1,0)*IF(AB221&lt;=50,0,IF(AB221&lt;75,1,2))</f>
        <v>2</v>
      </c>
      <c r="AE221" s="185">
        <f t="shared" ref="AE221:AE239" si="239">IF(AC221="IMPACTO ",1,0)*IF(AB221&lt;=50,0,IF(AB221&lt;75,1,2))</f>
        <v>0</v>
      </c>
      <c r="AF221" s="184">
        <f t="shared" ref="AF221:AG221" si="240">SUM(AD221)</f>
        <v>2</v>
      </c>
      <c r="AG221" s="184">
        <f t="shared" si="240"/>
        <v>0</v>
      </c>
      <c r="AH221" s="185">
        <f t="shared" ref="AH221:AH224" si="241">IF(K221-AF221&lt;=1,1,K221-AF221)</f>
        <v>1</v>
      </c>
      <c r="AI221" s="185">
        <f t="shared" ref="AI221:AI224" si="242">IF(L221-AG221&lt;=3,3,L221-AG221)</f>
        <v>4</v>
      </c>
      <c r="AJ221" s="172">
        <f t="shared" ref="AJ221:AJ224" si="243">IFERROR(IF(M221&gt;=1,(AH221*AI221)," ")," ")</f>
        <v>4</v>
      </c>
      <c r="AK221" s="172" t="str">
        <f t="shared" ref="AK221:AK224" si="244">+CONCATENATE(AH221,AI221)</f>
        <v>14</v>
      </c>
      <c r="AL221" s="172" t="str">
        <f>+IF(D221="Institucional",VLOOKUP(AK221,'Conveciones Riesgo Ajustada'!$D$10:$F$25,2,0),VLOOKUP(AK221,'Conveciones Riesgo Ajustada'!$D$10:$F$25,3,0))</f>
        <v>RI - Muy baja</v>
      </c>
      <c r="AM221" s="186" t="str">
        <f>+VLOOKUP(AL221,'Conveciones Riesgo Ajustada'!$C$29:$D$36,2,0)</f>
        <v>Asumir el riesgo</v>
      </c>
      <c r="AN221" s="272" t="s">
        <v>1938</v>
      </c>
      <c r="AO221" s="418">
        <v>1</v>
      </c>
      <c r="AP221" s="273" t="s">
        <v>1939</v>
      </c>
      <c r="AQ221" s="212" t="s">
        <v>684</v>
      </c>
      <c r="AR221" s="213">
        <v>43497</v>
      </c>
      <c r="AS221" s="213">
        <v>43829</v>
      </c>
      <c r="AT221" s="210" t="s">
        <v>1940</v>
      </c>
      <c r="AU221" s="150">
        <v>43564</v>
      </c>
      <c r="AV221" s="162" t="s">
        <v>2267</v>
      </c>
      <c r="AW221" s="161">
        <v>0.22</v>
      </c>
      <c r="AX221" s="248">
        <v>43591</v>
      </c>
      <c r="AY221" s="247" t="s">
        <v>2431</v>
      </c>
      <c r="AZ221" s="310">
        <v>43686</v>
      </c>
      <c r="BA221" s="311" t="s">
        <v>2721</v>
      </c>
      <c r="BB221" s="348">
        <v>0.6</v>
      </c>
      <c r="BC221" s="248">
        <v>43717</v>
      </c>
      <c r="BD221" s="535" t="s">
        <v>2439</v>
      </c>
      <c r="BE221" s="310">
        <v>43791</v>
      </c>
      <c r="BF221" s="438" t="s">
        <v>2852</v>
      </c>
      <c r="BG221" s="437">
        <v>1</v>
      </c>
      <c r="BH221" s="420"/>
      <c r="BI221" s="248">
        <v>43815</v>
      </c>
      <c r="BJ221" s="247" t="s">
        <v>2431</v>
      </c>
      <c r="BK221" s="148"/>
      <c r="BL221" s="148"/>
      <c r="BM221" s="149"/>
      <c r="BN221" s="149"/>
      <c r="BO221" s="149"/>
      <c r="BP221" s="149"/>
    </row>
    <row r="222" spans="1:68" ht="69.95" customHeight="1" x14ac:dyDescent="0.25">
      <c r="A222" s="271">
        <v>28</v>
      </c>
      <c r="B222" s="271" t="s">
        <v>93</v>
      </c>
      <c r="C222" s="271" t="str">
        <f>IFERROR(+VLOOKUP(B222,'Tablas de apoyo'!$C10:$D22,2,0),"")</f>
        <v xml:space="preserve">Planificar e implementar estrategias de manejo  que permitan tener un sistema de Parques efectivamente gestionado. </v>
      </c>
      <c r="D222" s="271" t="s">
        <v>572</v>
      </c>
      <c r="E222" s="273" t="s">
        <v>1941</v>
      </c>
      <c r="F222" s="272" t="s">
        <v>1942</v>
      </c>
      <c r="G222" s="273" t="s">
        <v>1943</v>
      </c>
      <c r="H222" s="273" t="s">
        <v>1944</v>
      </c>
      <c r="I222" s="271" t="s">
        <v>14</v>
      </c>
      <c r="J222" s="276" t="s">
        <v>1945</v>
      </c>
      <c r="K222" s="171">
        <v>4</v>
      </c>
      <c r="L222" s="171">
        <v>4</v>
      </c>
      <c r="M222" s="172">
        <f t="shared" si="230"/>
        <v>16</v>
      </c>
      <c r="N222" s="172" t="str">
        <f t="shared" si="231"/>
        <v>44</v>
      </c>
      <c r="O222" s="172" t="str">
        <f>+IF(D222="Institucional",VLOOKUP(N222,'Conveciones Riesgo Ajustada'!$D$10:$F$25,2,0),VLOOKUP(N222,'Conveciones Riesgo Ajustada'!$D$10:$F$25,3,0))</f>
        <v>RI - Moderada</v>
      </c>
      <c r="P222" s="193" t="s">
        <v>1946</v>
      </c>
      <c r="Q222" s="171" t="s">
        <v>1122</v>
      </c>
      <c r="R222" s="184" t="s">
        <v>422</v>
      </c>
      <c r="S222" s="185">
        <f t="shared" si="232"/>
        <v>0</v>
      </c>
      <c r="T222" s="184" t="s">
        <v>139</v>
      </c>
      <c r="U222" s="185" t="str">
        <f t="shared" si="233"/>
        <v>15</v>
      </c>
      <c r="V222" s="184" t="s">
        <v>139</v>
      </c>
      <c r="W222" s="185" t="str">
        <f t="shared" si="234"/>
        <v>20</v>
      </c>
      <c r="X222" s="184" t="s">
        <v>139</v>
      </c>
      <c r="Y222" s="185" t="str">
        <f t="shared" si="235"/>
        <v>20</v>
      </c>
      <c r="Z222" s="184" t="s">
        <v>139</v>
      </c>
      <c r="AA222" s="185" t="str">
        <f t="shared" si="236"/>
        <v>30</v>
      </c>
      <c r="AB222" s="184">
        <f t="shared" si="237"/>
        <v>85</v>
      </c>
      <c r="AC222" s="184" t="s">
        <v>1156</v>
      </c>
      <c r="AD222" s="185">
        <f t="shared" si="238"/>
        <v>0</v>
      </c>
      <c r="AE222" s="185">
        <f t="shared" si="239"/>
        <v>2</v>
      </c>
      <c r="AF222" s="184">
        <f t="shared" ref="AF222:AG222" si="245">SUM(AD222)</f>
        <v>0</v>
      </c>
      <c r="AG222" s="184">
        <f t="shared" si="245"/>
        <v>2</v>
      </c>
      <c r="AH222" s="185">
        <f t="shared" si="241"/>
        <v>4</v>
      </c>
      <c r="AI222" s="185">
        <f t="shared" si="242"/>
        <v>3</v>
      </c>
      <c r="AJ222" s="172">
        <f t="shared" si="243"/>
        <v>12</v>
      </c>
      <c r="AK222" s="172" t="str">
        <f t="shared" si="244"/>
        <v>43</v>
      </c>
      <c r="AL222" s="172" t="str">
        <f>+IF(D222="Institucional",VLOOKUP(AK222,'Conveciones Riesgo Ajustada'!$D$10:$F$25,2,0),VLOOKUP(AK222,'Conveciones Riesgo Ajustada'!$D$10:$F$25,3,0))</f>
        <v>RI - Baja</v>
      </c>
      <c r="AM222" s="186" t="str">
        <f>+VLOOKUP(AL222,'Conveciones Riesgo Ajustada'!$C$29:$D$36,2,0)</f>
        <v>Reducir el riesgo</v>
      </c>
      <c r="AN222" s="272" t="s">
        <v>1947</v>
      </c>
      <c r="AO222" s="418">
        <v>1</v>
      </c>
      <c r="AP222" s="273" t="s">
        <v>1948</v>
      </c>
      <c r="AQ222" s="212" t="s">
        <v>684</v>
      </c>
      <c r="AR222" s="213">
        <v>43497</v>
      </c>
      <c r="AS222" s="213">
        <v>43829</v>
      </c>
      <c r="AT222" s="174" t="s">
        <v>1098</v>
      </c>
      <c r="AU222" s="150">
        <v>43566</v>
      </c>
      <c r="AV222" s="162" t="s">
        <v>2268</v>
      </c>
      <c r="AW222" s="161">
        <v>0.33</v>
      </c>
      <c r="AX222" s="248">
        <v>43591</v>
      </c>
      <c r="AY222" s="247" t="s">
        <v>2431</v>
      </c>
      <c r="AZ222" s="310">
        <v>43697</v>
      </c>
      <c r="BA222" s="311" t="s">
        <v>2722</v>
      </c>
      <c r="BB222" s="348">
        <v>0.66</v>
      </c>
      <c r="BC222" s="248">
        <v>43717</v>
      </c>
      <c r="BD222" s="247" t="s">
        <v>2431</v>
      </c>
      <c r="BE222" s="310">
        <v>43791</v>
      </c>
      <c r="BF222" s="438" t="s">
        <v>2853</v>
      </c>
      <c r="BG222" s="437">
        <v>1</v>
      </c>
      <c r="BH222" s="420"/>
      <c r="BI222" s="248">
        <v>43815</v>
      </c>
      <c r="BJ222" s="247" t="s">
        <v>2431</v>
      </c>
      <c r="BK222" s="148"/>
      <c r="BL222" s="148"/>
      <c r="BM222" s="149"/>
      <c r="BN222" s="149"/>
      <c r="BO222" s="149"/>
      <c r="BP222" s="149"/>
    </row>
    <row r="223" spans="1:68" ht="69.95" customHeight="1" x14ac:dyDescent="0.2">
      <c r="A223" s="271">
        <v>29</v>
      </c>
      <c r="B223" s="271" t="s">
        <v>93</v>
      </c>
      <c r="C223" s="271" t="str">
        <f>IFERROR(+VLOOKUP(B223,'Tablas de apoyo'!$C13:$D25,2,0),"")</f>
        <v xml:space="preserve">Planificar e implementar estrategias de manejo  que permitan tener un sistema de Parques efectivamente gestionado. </v>
      </c>
      <c r="D223" s="271" t="s">
        <v>572</v>
      </c>
      <c r="E223" s="273" t="s">
        <v>1949</v>
      </c>
      <c r="F223" s="272" t="s">
        <v>1950</v>
      </c>
      <c r="G223" s="273" t="s">
        <v>1951</v>
      </c>
      <c r="H223" s="273" t="s">
        <v>1952</v>
      </c>
      <c r="I223" s="271" t="s">
        <v>14</v>
      </c>
      <c r="J223" s="276" t="s">
        <v>810</v>
      </c>
      <c r="K223" s="171">
        <v>5</v>
      </c>
      <c r="L223" s="171">
        <v>4</v>
      </c>
      <c r="M223" s="172">
        <f t="shared" si="230"/>
        <v>20</v>
      </c>
      <c r="N223" s="172" t="str">
        <f t="shared" si="231"/>
        <v>54</v>
      </c>
      <c r="O223" s="172" t="str">
        <f>+IF(D223="Institucional",VLOOKUP(N223,'Conveciones Riesgo Ajustada'!$D$10:$F$25,2,0),VLOOKUP(N223,'Conveciones Riesgo Ajustada'!$D$10:$F$25,3,0))</f>
        <v>RI - Moderada</v>
      </c>
      <c r="P223" s="193" t="s">
        <v>1953</v>
      </c>
      <c r="Q223" s="171" t="s">
        <v>599</v>
      </c>
      <c r="R223" s="184" t="s">
        <v>139</v>
      </c>
      <c r="S223" s="185" t="str">
        <f t="shared" si="232"/>
        <v>15</v>
      </c>
      <c r="T223" s="184" t="s">
        <v>139</v>
      </c>
      <c r="U223" s="185" t="str">
        <f t="shared" si="233"/>
        <v>15</v>
      </c>
      <c r="V223" s="184" t="s">
        <v>422</v>
      </c>
      <c r="W223" s="185">
        <f t="shared" si="234"/>
        <v>0</v>
      </c>
      <c r="X223" s="184" t="s">
        <v>139</v>
      </c>
      <c r="Y223" s="185" t="str">
        <f t="shared" si="235"/>
        <v>20</v>
      </c>
      <c r="Z223" s="184" t="s">
        <v>139</v>
      </c>
      <c r="AA223" s="185" t="str">
        <f t="shared" si="236"/>
        <v>30</v>
      </c>
      <c r="AB223" s="184">
        <f t="shared" si="237"/>
        <v>80</v>
      </c>
      <c r="AC223" s="184" t="s">
        <v>605</v>
      </c>
      <c r="AD223" s="185">
        <f t="shared" si="238"/>
        <v>2</v>
      </c>
      <c r="AE223" s="185">
        <f t="shared" si="239"/>
        <v>0</v>
      </c>
      <c r="AF223" s="184">
        <f t="shared" ref="AF223:AG223" si="246">SUM(AD223)</f>
        <v>2</v>
      </c>
      <c r="AG223" s="184">
        <f t="shared" si="246"/>
        <v>0</v>
      </c>
      <c r="AH223" s="185">
        <f t="shared" si="241"/>
        <v>3</v>
      </c>
      <c r="AI223" s="185">
        <f t="shared" si="242"/>
        <v>4</v>
      </c>
      <c r="AJ223" s="172">
        <f t="shared" si="243"/>
        <v>12</v>
      </c>
      <c r="AK223" s="172" t="str">
        <f t="shared" si="244"/>
        <v>34</v>
      </c>
      <c r="AL223" s="172" t="str">
        <f>+IF(D223="Institucional",VLOOKUP(AK223,'Conveciones Riesgo Ajustada'!$D$10:$F$25,2,0),VLOOKUP(AK223,'Conveciones Riesgo Ajustada'!$D$10:$F$25,3,0))</f>
        <v>RI - Moderada</v>
      </c>
      <c r="AM223" s="186" t="str">
        <f>+VLOOKUP(AL223,'Conveciones Riesgo Ajustada'!$C$29:$D$36,2,0)</f>
        <v>Reducir el riesgo</v>
      </c>
      <c r="AN223" s="272" t="s">
        <v>1954</v>
      </c>
      <c r="AO223" s="418">
        <v>1</v>
      </c>
      <c r="AP223" s="430" t="s">
        <v>1955</v>
      </c>
      <c r="AQ223" s="212" t="s">
        <v>1470</v>
      </c>
      <c r="AR223" s="213">
        <v>43497</v>
      </c>
      <c r="AS223" s="213">
        <v>43829</v>
      </c>
      <c r="AT223" s="174" t="s">
        <v>1956</v>
      </c>
      <c r="AU223" s="150">
        <v>43567</v>
      </c>
      <c r="AV223" s="162" t="s">
        <v>2269</v>
      </c>
      <c r="AW223" s="161">
        <v>0.5</v>
      </c>
      <c r="AX223" s="248">
        <v>43591</v>
      </c>
      <c r="AY223" s="247" t="s">
        <v>2431</v>
      </c>
      <c r="AZ223" s="310">
        <v>43699</v>
      </c>
      <c r="BA223" s="311" t="s">
        <v>2720</v>
      </c>
      <c r="BB223" s="348">
        <v>1</v>
      </c>
      <c r="BC223" s="248">
        <v>43717</v>
      </c>
      <c r="BD223" s="247" t="s">
        <v>2431</v>
      </c>
      <c r="BE223" s="310">
        <v>43791</v>
      </c>
      <c r="BF223" s="439" t="s">
        <v>2854</v>
      </c>
      <c r="BG223" s="437">
        <v>1</v>
      </c>
      <c r="BH223" s="420"/>
      <c r="BI223" s="248">
        <v>43815</v>
      </c>
      <c r="BJ223" s="247" t="s">
        <v>2431</v>
      </c>
      <c r="BK223" s="148"/>
      <c r="BL223" s="148"/>
      <c r="BM223" s="149"/>
      <c r="BN223" s="149"/>
      <c r="BO223" s="149"/>
      <c r="BP223" s="149"/>
    </row>
    <row r="224" spans="1:68" ht="69.95" customHeight="1" x14ac:dyDescent="0.2">
      <c r="A224" s="271">
        <v>30</v>
      </c>
      <c r="B224" s="271" t="s">
        <v>93</v>
      </c>
      <c r="C224" s="271" t="str">
        <f>IFERROR(+VLOOKUP(B224,'Tablas de apoyo'!$C13:$D25,2,0),"")</f>
        <v xml:space="preserve">Planificar e implementar estrategias de manejo  que permitan tener un sistema de Parques efectivamente gestionado. </v>
      </c>
      <c r="D224" s="271" t="s">
        <v>572</v>
      </c>
      <c r="E224" s="273" t="s">
        <v>1957</v>
      </c>
      <c r="F224" s="272" t="s">
        <v>1958</v>
      </c>
      <c r="G224" s="273" t="s">
        <v>1959</v>
      </c>
      <c r="H224" s="273" t="s">
        <v>1960</v>
      </c>
      <c r="I224" s="271" t="s">
        <v>14</v>
      </c>
      <c r="J224" s="276" t="s">
        <v>646</v>
      </c>
      <c r="K224" s="171">
        <v>3</v>
      </c>
      <c r="L224" s="171">
        <v>5</v>
      </c>
      <c r="M224" s="172">
        <f t="shared" si="230"/>
        <v>15</v>
      </c>
      <c r="N224" s="172" t="str">
        <f t="shared" si="231"/>
        <v>35</v>
      </c>
      <c r="O224" s="172" t="str">
        <f>+IF(D224="Institucional",VLOOKUP(N224,'Conveciones Riesgo Ajustada'!$D$10:$F$25,2,0),VLOOKUP(N224,'Conveciones Riesgo Ajustada'!$D$10:$F$25,3,0))</f>
        <v>RI - Alta</v>
      </c>
      <c r="P224" s="174" t="s">
        <v>1961</v>
      </c>
      <c r="Q224" s="209" t="s">
        <v>599</v>
      </c>
      <c r="R224" s="184" t="s">
        <v>139</v>
      </c>
      <c r="S224" s="185" t="str">
        <f t="shared" si="232"/>
        <v>15</v>
      </c>
      <c r="T224" s="184" t="s">
        <v>139</v>
      </c>
      <c r="U224" s="185" t="str">
        <f t="shared" si="233"/>
        <v>15</v>
      </c>
      <c r="V224" s="184" t="s">
        <v>139</v>
      </c>
      <c r="W224" s="185" t="str">
        <f t="shared" si="234"/>
        <v>20</v>
      </c>
      <c r="X224" s="184" t="s">
        <v>139</v>
      </c>
      <c r="Y224" s="185" t="str">
        <f t="shared" si="235"/>
        <v>20</v>
      </c>
      <c r="Z224" s="184" t="s">
        <v>139</v>
      </c>
      <c r="AA224" s="185" t="str">
        <f t="shared" si="236"/>
        <v>30</v>
      </c>
      <c r="AB224" s="184">
        <f t="shared" si="237"/>
        <v>100</v>
      </c>
      <c r="AC224" s="211" t="s">
        <v>605</v>
      </c>
      <c r="AD224" s="207">
        <f t="shared" si="238"/>
        <v>2</v>
      </c>
      <c r="AE224" s="207">
        <f t="shared" si="239"/>
        <v>0</v>
      </c>
      <c r="AF224" s="211">
        <f t="shared" ref="AF224:AG224" si="247">SUM(AD224)</f>
        <v>2</v>
      </c>
      <c r="AG224" s="211">
        <f t="shared" si="247"/>
        <v>0</v>
      </c>
      <c r="AH224" s="185">
        <f t="shared" si="241"/>
        <v>1</v>
      </c>
      <c r="AI224" s="185">
        <f t="shared" si="242"/>
        <v>5</v>
      </c>
      <c r="AJ224" s="172">
        <f t="shared" si="243"/>
        <v>5</v>
      </c>
      <c r="AK224" s="172" t="str">
        <f t="shared" si="244"/>
        <v>15</v>
      </c>
      <c r="AL224" s="172" t="str">
        <f>+IF(D224="Institucional",VLOOKUP(AK224,'Conveciones Riesgo Ajustada'!$D$10:$F$25,2,0),VLOOKUP(AK224,'Conveciones Riesgo Ajustada'!$D$10:$F$25,3,0))</f>
        <v>RI - Baja</v>
      </c>
      <c r="AM224" s="186" t="str">
        <f>+VLOOKUP(AL224,'Conveciones Riesgo Ajustada'!$C$29:$D$36,2,0)</f>
        <v>Reducir el riesgo</v>
      </c>
      <c r="AN224" s="272" t="s">
        <v>1962</v>
      </c>
      <c r="AO224" s="418">
        <v>0.5</v>
      </c>
      <c r="AP224" s="273" t="s">
        <v>1963</v>
      </c>
      <c r="AQ224" s="212" t="s">
        <v>684</v>
      </c>
      <c r="AR224" s="213">
        <v>43497</v>
      </c>
      <c r="AS224" s="213">
        <v>43829</v>
      </c>
      <c r="AT224" s="174" t="s">
        <v>1964</v>
      </c>
      <c r="AU224" s="189">
        <v>43565</v>
      </c>
      <c r="AV224" s="183" t="s">
        <v>2217</v>
      </c>
      <c r="AW224" s="192">
        <v>0.3</v>
      </c>
      <c r="AX224" s="248">
        <v>43591</v>
      </c>
      <c r="AY224" s="247" t="s">
        <v>2431</v>
      </c>
      <c r="AZ224" s="288">
        <v>43698</v>
      </c>
      <c r="BA224" s="292" t="s">
        <v>2622</v>
      </c>
      <c r="BB224" s="303">
        <v>0.4</v>
      </c>
      <c r="BC224" s="248">
        <v>43717</v>
      </c>
      <c r="BD224" s="247" t="s">
        <v>2431</v>
      </c>
      <c r="BE224" s="554">
        <v>43771</v>
      </c>
      <c r="BF224" s="338" t="s">
        <v>2803</v>
      </c>
      <c r="BG224" s="418">
        <v>0</v>
      </c>
      <c r="BH224" s="420">
        <v>0.4</v>
      </c>
      <c r="BI224" s="248">
        <v>43815</v>
      </c>
      <c r="BJ224" s="533" t="s">
        <v>3198</v>
      </c>
      <c r="BK224" s="148"/>
      <c r="BL224" s="148"/>
      <c r="BM224" s="149"/>
      <c r="BN224" s="149"/>
      <c r="BO224" s="149"/>
      <c r="BP224" s="149"/>
    </row>
    <row r="225" spans="1:68" ht="69.95" customHeight="1" x14ac:dyDescent="0.2">
      <c r="A225" s="271">
        <v>30</v>
      </c>
      <c r="B225" s="276" t="s">
        <v>93</v>
      </c>
      <c r="C225" s="271" t="str">
        <f>IFERROR(+VLOOKUP(B225,'Tablas de apoyo'!$C13:$D25,2,0),"")</f>
        <v xml:space="preserve">Planificar e implementar estrategias de manejo  que permitan tener un sistema de Parques efectivamente gestionado. </v>
      </c>
      <c r="D225" s="271" t="s">
        <v>572</v>
      </c>
      <c r="E225" s="273" t="s">
        <v>1957</v>
      </c>
      <c r="F225" s="272" t="s">
        <v>1958</v>
      </c>
      <c r="G225" s="273" t="s">
        <v>1959</v>
      </c>
      <c r="H225" s="273" t="s">
        <v>1960</v>
      </c>
      <c r="I225" s="271" t="s">
        <v>14</v>
      </c>
      <c r="J225" s="276" t="s">
        <v>646</v>
      </c>
      <c r="K225" s="171"/>
      <c r="L225" s="171"/>
      <c r="M225" s="172"/>
      <c r="N225" s="172"/>
      <c r="O225" s="172"/>
      <c r="P225" s="174" t="s">
        <v>1965</v>
      </c>
      <c r="Q225" s="209" t="s">
        <v>599</v>
      </c>
      <c r="R225" s="211" t="s">
        <v>139</v>
      </c>
      <c r="S225" s="207" t="str">
        <f t="shared" si="232"/>
        <v>15</v>
      </c>
      <c r="T225" s="211" t="s">
        <v>139</v>
      </c>
      <c r="U225" s="207" t="str">
        <f t="shared" si="233"/>
        <v>15</v>
      </c>
      <c r="V225" s="211" t="s">
        <v>139</v>
      </c>
      <c r="W225" s="207" t="str">
        <f t="shared" si="234"/>
        <v>20</v>
      </c>
      <c r="X225" s="211" t="s">
        <v>139</v>
      </c>
      <c r="Y225" s="207" t="str">
        <f t="shared" si="235"/>
        <v>20</v>
      </c>
      <c r="Z225" s="211" t="s">
        <v>139</v>
      </c>
      <c r="AA225" s="207" t="str">
        <f t="shared" si="236"/>
        <v>30</v>
      </c>
      <c r="AB225" s="211">
        <f t="shared" si="237"/>
        <v>100</v>
      </c>
      <c r="AC225" s="211" t="s">
        <v>605</v>
      </c>
      <c r="AD225" s="207">
        <f t="shared" si="238"/>
        <v>2</v>
      </c>
      <c r="AE225" s="207">
        <f t="shared" si="239"/>
        <v>0</v>
      </c>
      <c r="AF225" s="211">
        <f t="shared" ref="AF225:AG225" si="248">SUM(AD225)</f>
        <v>2</v>
      </c>
      <c r="AG225" s="211">
        <f t="shared" si="248"/>
        <v>0</v>
      </c>
      <c r="AH225" s="185"/>
      <c r="AI225" s="185"/>
      <c r="AJ225" s="172"/>
      <c r="AK225" s="172"/>
      <c r="AL225" s="172"/>
      <c r="AM225" s="186"/>
      <c r="AN225" s="272" t="s">
        <v>1966</v>
      </c>
      <c r="AO225" s="418">
        <v>0.5</v>
      </c>
      <c r="AP225" s="273" t="s">
        <v>1967</v>
      </c>
      <c r="AQ225" s="212" t="s">
        <v>684</v>
      </c>
      <c r="AR225" s="213">
        <v>43497</v>
      </c>
      <c r="AS225" s="213">
        <v>43829</v>
      </c>
      <c r="AT225" s="174" t="s">
        <v>1964</v>
      </c>
      <c r="AU225" s="189">
        <v>43565</v>
      </c>
      <c r="AV225" s="183" t="s">
        <v>2218</v>
      </c>
      <c r="AW225" s="192">
        <v>0.3</v>
      </c>
      <c r="AX225" s="248">
        <v>43591</v>
      </c>
      <c r="AY225" s="247" t="s">
        <v>2431</v>
      </c>
      <c r="AZ225" s="288">
        <v>43698</v>
      </c>
      <c r="BA225" s="292" t="s">
        <v>2623</v>
      </c>
      <c r="BB225" s="303">
        <v>0.35</v>
      </c>
      <c r="BC225" s="248">
        <v>43717</v>
      </c>
      <c r="BD225" s="247" t="s">
        <v>2431</v>
      </c>
      <c r="BE225" s="554">
        <v>43771</v>
      </c>
      <c r="BF225" s="338" t="s">
        <v>2803</v>
      </c>
      <c r="BG225" s="422">
        <v>0</v>
      </c>
      <c r="BH225" s="420">
        <v>0.35</v>
      </c>
      <c r="BI225" s="248">
        <v>43815</v>
      </c>
      <c r="BJ225" s="533" t="s">
        <v>3198</v>
      </c>
      <c r="BK225" s="148"/>
      <c r="BL225" s="148"/>
      <c r="BM225" s="149"/>
      <c r="BN225" s="149"/>
      <c r="BO225" s="149"/>
      <c r="BP225" s="149"/>
    </row>
    <row r="226" spans="1:68" ht="69.95" customHeight="1" x14ac:dyDescent="0.2">
      <c r="A226" s="271">
        <v>30</v>
      </c>
      <c r="B226" s="276" t="s">
        <v>93</v>
      </c>
      <c r="C226" s="271"/>
      <c r="D226" s="271" t="s">
        <v>572</v>
      </c>
      <c r="E226" s="273" t="s">
        <v>1957</v>
      </c>
      <c r="F226" s="272" t="s">
        <v>1958</v>
      </c>
      <c r="G226" s="273" t="s">
        <v>1959</v>
      </c>
      <c r="H226" s="273" t="s">
        <v>1960</v>
      </c>
      <c r="I226" s="271" t="s">
        <v>14</v>
      </c>
      <c r="J226" s="276" t="s">
        <v>646</v>
      </c>
      <c r="K226" s="171"/>
      <c r="L226" s="171"/>
      <c r="M226" s="172"/>
      <c r="N226" s="172"/>
      <c r="O226" s="172"/>
      <c r="P226" s="174" t="s">
        <v>1968</v>
      </c>
      <c r="Q226" s="209" t="s">
        <v>599</v>
      </c>
      <c r="R226" s="211" t="s">
        <v>139</v>
      </c>
      <c r="S226" s="207" t="str">
        <f t="shared" si="232"/>
        <v>15</v>
      </c>
      <c r="T226" s="211" t="s">
        <v>139</v>
      </c>
      <c r="U226" s="207" t="str">
        <f t="shared" si="233"/>
        <v>15</v>
      </c>
      <c r="V226" s="211" t="s">
        <v>139</v>
      </c>
      <c r="W226" s="207" t="str">
        <f t="shared" si="234"/>
        <v>20</v>
      </c>
      <c r="X226" s="211" t="s">
        <v>139</v>
      </c>
      <c r="Y226" s="207" t="str">
        <f t="shared" si="235"/>
        <v>20</v>
      </c>
      <c r="Z226" s="211" t="s">
        <v>139</v>
      </c>
      <c r="AA226" s="207" t="str">
        <f t="shared" si="236"/>
        <v>30</v>
      </c>
      <c r="AB226" s="211">
        <f t="shared" si="237"/>
        <v>100</v>
      </c>
      <c r="AC226" s="211" t="s">
        <v>605</v>
      </c>
      <c r="AD226" s="207">
        <f t="shared" si="238"/>
        <v>2</v>
      </c>
      <c r="AE226" s="207">
        <f t="shared" si="239"/>
        <v>0</v>
      </c>
      <c r="AF226" s="211">
        <f t="shared" ref="AF226:AG226" si="249">SUM(AD226)</f>
        <v>2</v>
      </c>
      <c r="AG226" s="211">
        <f t="shared" si="249"/>
        <v>0</v>
      </c>
      <c r="AH226" s="185"/>
      <c r="AI226" s="185"/>
      <c r="AJ226" s="172"/>
      <c r="AK226" s="172"/>
      <c r="AL226" s="172"/>
      <c r="AM226" s="186"/>
      <c r="AN226" s="272" t="s">
        <v>1966</v>
      </c>
      <c r="AO226" s="418"/>
      <c r="AP226" s="273" t="s">
        <v>1967</v>
      </c>
      <c r="AQ226" s="212" t="s">
        <v>684</v>
      </c>
      <c r="AR226" s="213"/>
      <c r="AS226" s="213"/>
      <c r="AT226" s="199"/>
      <c r="AU226" s="189">
        <v>43565</v>
      </c>
      <c r="AV226" s="183" t="s">
        <v>2218</v>
      </c>
      <c r="AW226" s="192">
        <v>0.3</v>
      </c>
      <c r="AX226" s="208"/>
      <c r="AY226" s="208"/>
      <c r="AZ226" s="357"/>
      <c r="BA226" s="358"/>
      <c r="BB226" s="359"/>
      <c r="BC226" s="231"/>
      <c r="BD226" s="253"/>
      <c r="BE226" s="555"/>
      <c r="BF226" s="253"/>
      <c r="BG226" s="253"/>
      <c r="BH226" s="253"/>
      <c r="BI226" s="208"/>
      <c r="BJ226" s="253"/>
      <c r="BK226" s="148"/>
      <c r="BL226" s="148"/>
      <c r="BM226" s="149"/>
      <c r="BN226" s="149"/>
      <c r="BO226" s="149"/>
      <c r="BP226" s="149"/>
    </row>
    <row r="227" spans="1:68" ht="69.95" customHeight="1" x14ac:dyDescent="0.2">
      <c r="A227" s="271">
        <v>31</v>
      </c>
      <c r="B227" s="271" t="s">
        <v>93</v>
      </c>
      <c r="C227" s="271" t="str">
        <f>IFERROR(+VLOOKUP(B227,'Tablas de apoyo'!$C10:$D22,2,0),"")</f>
        <v xml:space="preserve">Planificar e implementar estrategias de manejo  que permitan tener un sistema de Parques efectivamente gestionado. </v>
      </c>
      <c r="D227" s="271" t="s">
        <v>572</v>
      </c>
      <c r="E227" s="273" t="s">
        <v>1969</v>
      </c>
      <c r="F227" s="272" t="s">
        <v>1970</v>
      </c>
      <c r="G227" s="272" t="s">
        <v>1971</v>
      </c>
      <c r="H227" s="273" t="s">
        <v>1972</v>
      </c>
      <c r="I227" s="271" t="s">
        <v>14</v>
      </c>
      <c r="J227" s="232" t="s">
        <v>2194</v>
      </c>
      <c r="K227" s="171">
        <v>3</v>
      </c>
      <c r="L227" s="171">
        <v>5</v>
      </c>
      <c r="M227" s="172">
        <f>IF(K227&gt;=1,(K227*L227)," ")</f>
        <v>15</v>
      </c>
      <c r="N227" s="172" t="str">
        <f>+CONCATENATE(K227,L227)</f>
        <v>35</v>
      </c>
      <c r="O227" s="172" t="str">
        <f>+IF(D227="Institucional",VLOOKUP(N227,'Conveciones Riesgo Ajustada'!$D$10:$F$25,2,0),VLOOKUP(N227,'Conveciones Riesgo Ajustada'!$D$10:$F$25,3,0))</f>
        <v>RI - Alta</v>
      </c>
      <c r="P227" s="174" t="s">
        <v>1973</v>
      </c>
      <c r="Q227" s="171" t="s">
        <v>599</v>
      </c>
      <c r="R227" s="184" t="s">
        <v>139</v>
      </c>
      <c r="S227" s="185" t="str">
        <f t="shared" si="232"/>
        <v>15</v>
      </c>
      <c r="T227" s="184" t="s">
        <v>139</v>
      </c>
      <c r="U227" s="185" t="str">
        <f t="shared" si="233"/>
        <v>15</v>
      </c>
      <c r="V227" s="184" t="s">
        <v>139</v>
      </c>
      <c r="W227" s="185" t="str">
        <f t="shared" si="234"/>
        <v>20</v>
      </c>
      <c r="X227" s="184" t="s">
        <v>139</v>
      </c>
      <c r="Y227" s="185" t="str">
        <f t="shared" si="235"/>
        <v>20</v>
      </c>
      <c r="Z227" s="184" t="s">
        <v>139</v>
      </c>
      <c r="AA227" s="185" t="str">
        <f t="shared" si="236"/>
        <v>30</v>
      </c>
      <c r="AB227" s="184">
        <f t="shared" si="237"/>
        <v>100</v>
      </c>
      <c r="AC227" s="184" t="s">
        <v>605</v>
      </c>
      <c r="AD227" s="185">
        <f t="shared" si="238"/>
        <v>2</v>
      </c>
      <c r="AE227" s="185">
        <f t="shared" si="239"/>
        <v>0</v>
      </c>
      <c r="AF227" s="184">
        <f t="shared" ref="AF227:AG227" si="250">SUM(AD227:AD229)</f>
        <v>6</v>
      </c>
      <c r="AG227" s="184">
        <f t="shared" si="250"/>
        <v>0</v>
      </c>
      <c r="AH227" s="185">
        <f>IF(K227-AF227&lt;=1,1,K227-AF227)</f>
        <v>1</v>
      </c>
      <c r="AI227" s="185">
        <f>IF(L227-AG227&lt;=3,3,L227-AG227)</f>
        <v>5</v>
      </c>
      <c r="AJ227" s="172">
        <f>IFERROR(IF(M227&gt;=1,(AH227*AI227)," ")," ")</f>
        <v>5</v>
      </c>
      <c r="AK227" s="172" t="str">
        <f>+CONCATENATE(AH227,AI227)</f>
        <v>15</v>
      </c>
      <c r="AL227" s="172" t="str">
        <f>+IF(D227="Institucional",VLOOKUP(AK227,'Conveciones Riesgo Ajustada'!$D$10:$F$25,2,0),VLOOKUP(AK227,'Conveciones Riesgo Ajustada'!$D$10:$F$25,3,0))</f>
        <v>RI - Baja</v>
      </c>
      <c r="AM227" s="186" t="str">
        <f>+VLOOKUP(AL227,'Conveciones Riesgo Ajustada'!$C$29:$D$36,2,0)</f>
        <v>Reducir el riesgo</v>
      </c>
      <c r="AN227" s="272" t="s">
        <v>1974</v>
      </c>
      <c r="AO227" s="418">
        <v>0.6</v>
      </c>
      <c r="AP227" s="272" t="s">
        <v>1975</v>
      </c>
      <c r="AQ227" s="174" t="s">
        <v>684</v>
      </c>
      <c r="AR227" s="188">
        <v>43497</v>
      </c>
      <c r="AS227" s="188">
        <v>43829</v>
      </c>
      <c r="AT227" s="174" t="s">
        <v>1976</v>
      </c>
      <c r="AU227" s="203">
        <v>43567</v>
      </c>
      <c r="AV227" s="183" t="s">
        <v>2219</v>
      </c>
      <c r="AW227" s="205">
        <v>0.2</v>
      </c>
      <c r="AX227" s="248">
        <v>43591</v>
      </c>
      <c r="AY227" s="247" t="s">
        <v>2431</v>
      </c>
      <c r="AZ227" s="306">
        <v>43698</v>
      </c>
      <c r="BA227" s="168" t="s">
        <v>2624</v>
      </c>
      <c r="BB227" s="283">
        <v>0.4</v>
      </c>
      <c r="BC227" s="248">
        <v>43717</v>
      </c>
      <c r="BD227" s="247" t="s">
        <v>2431</v>
      </c>
      <c r="BE227" s="554">
        <v>43771</v>
      </c>
      <c r="BF227" s="168" t="s">
        <v>2823</v>
      </c>
      <c r="BG227" s="579">
        <v>0.4</v>
      </c>
      <c r="BH227" s="421">
        <v>1</v>
      </c>
      <c r="BI227" s="248">
        <v>43815</v>
      </c>
      <c r="BJ227" s="247" t="s">
        <v>2431</v>
      </c>
      <c r="BK227" s="148"/>
      <c r="BL227" s="148"/>
      <c r="BM227" s="149"/>
      <c r="BN227" s="149"/>
      <c r="BO227" s="149"/>
      <c r="BP227" s="149"/>
    </row>
    <row r="228" spans="1:68" ht="69.95" customHeight="1" x14ac:dyDescent="0.2">
      <c r="A228" s="271">
        <v>31</v>
      </c>
      <c r="B228" s="271" t="s">
        <v>93</v>
      </c>
      <c r="C228" s="271" t="str">
        <f>IFERROR(+VLOOKUP(B228,'Tablas de apoyo'!$C10:$D22,2,0),"")</f>
        <v xml:space="preserve">Planificar e implementar estrategias de manejo  que permitan tener un sistema de Parques efectivamente gestionado. </v>
      </c>
      <c r="D228" s="271" t="s">
        <v>572</v>
      </c>
      <c r="E228" s="273" t="s">
        <v>1969</v>
      </c>
      <c r="F228" s="272" t="s">
        <v>1970</v>
      </c>
      <c r="G228" s="273" t="s">
        <v>1977</v>
      </c>
      <c r="H228" s="273" t="s">
        <v>1972</v>
      </c>
      <c r="I228" s="271" t="s">
        <v>14</v>
      </c>
      <c r="J228" s="232" t="s">
        <v>2194</v>
      </c>
      <c r="K228" s="171"/>
      <c r="L228" s="171"/>
      <c r="M228" s="172"/>
      <c r="N228" s="172"/>
      <c r="O228" s="172"/>
      <c r="P228" s="174" t="s">
        <v>1978</v>
      </c>
      <c r="Q228" s="171" t="s">
        <v>599</v>
      </c>
      <c r="R228" s="184" t="s">
        <v>139</v>
      </c>
      <c r="S228" s="185" t="str">
        <f t="shared" si="232"/>
        <v>15</v>
      </c>
      <c r="T228" s="184" t="s">
        <v>139</v>
      </c>
      <c r="U228" s="185" t="str">
        <f t="shared" si="233"/>
        <v>15</v>
      </c>
      <c r="V228" s="184" t="s">
        <v>139</v>
      </c>
      <c r="W228" s="185" t="str">
        <f t="shared" si="234"/>
        <v>20</v>
      </c>
      <c r="X228" s="184" t="s">
        <v>139</v>
      </c>
      <c r="Y228" s="185" t="str">
        <f t="shared" si="235"/>
        <v>20</v>
      </c>
      <c r="Z228" s="184" t="s">
        <v>139</v>
      </c>
      <c r="AA228" s="185" t="str">
        <f t="shared" si="236"/>
        <v>30</v>
      </c>
      <c r="AB228" s="184">
        <f t="shared" si="237"/>
        <v>100</v>
      </c>
      <c r="AC228" s="184" t="s">
        <v>605</v>
      </c>
      <c r="AD228" s="185">
        <f t="shared" si="238"/>
        <v>2</v>
      </c>
      <c r="AE228" s="185">
        <f t="shared" si="239"/>
        <v>0</v>
      </c>
      <c r="AF228" s="184"/>
      <c r="AG228" s="184"/>
      <c r="AH228" s="185"/>
      <c r="AI228" s="185"/>
      <c r="AJ228" s="172"/>
      <c r="AK228" s="172"/>
      <c r="AL228" s="172"/>
      <c r="AM228" s="186"/>
      <c r="AN228" s="272" t="s">
        <v>1979</v>
      </c>
      <c r="AO228" s="418">
        <v>0.4</v>
      </c>
      <c r="AP228" s="273" t="s">
        <v>1980</v>
      </c>
      <c r="AQ228" s="193" t="s">
        <v>684</v>
      </c>
      <c r="AR228" s="213">
        <v>43497</v>
      </c>
      <c r="AS228" s="213">
        <v>43829</v>
      </c>
      <c r="AT228" s="174" t="s">
        <v>1976</v>
      </c>
      <c r="AU228" s="203">
        <v>43567</v>
      </c>
      <c r="AV228" s="183" t="s">
        <v>2220</v>
      </c>
      <c r="AW228" s="205">
        <v>0.1</v>
      </c>
      <c r="AX228" s="248">
        <v>43591</v>
      </c>
      <c r="AY228" s="247" t="s">
        <v>2431</v>
      </c>
      <c r="AZ228" s="306">
        <v>43698</v>
      </c>
      <c r="BA228" s="168" t="s">
        <v>2625</v>
      </c>
      <c r="BB228" s="328">
        <v>0.3</v>
      </c>
      <c r="BC228" s="248">
        <v>43717</v>
      </c>
      <c r="BD228" s="536" t="s">
        <v>2430</v>
      </c>
      <c r="BE228" s="554">
        <v>43771</v>
      </c>
      <c r="BF228" s="336" t="s">
        <v>2824</v>
      </c>
      <c r="BG228" s="433">
        <v>0.6</v>
      </c>
      <c r="BH228" s="421">
        <v>1</v>
      </c>
      <c r="BI228" s="248">
        <v>43815</v>
      </c>
      <c r="BJ228" s="247" t="s">
        <v>2431</v>
      </c>
      <c r="BK228" s="148"/>
      <c r="BL228" s="148"/>
      <c r="BM228" s="149"/>
      <c r="BN228" s="149"/>
      <c r="BO228" s="149"/>
      <c r="BP228" s="149"/>
    </row>
    <row r="229" spans="1:68" ht="69.95" customHeight="1" x14ac:dyDescent="0.2">
      <c r="A229" s="271">
        <v>31</v>
      </c>
      <c r="B229" s="271" t="s">
        <v>93</v>
      </c>
      <c r="C229" s="271" t="str">
        <f>IFERROR(+VLOOKUP(B229,'Tablas de apoyo'!$C10:$D22,2,0),"")</f>
        <v xml:space="preserve">Planificar e implementar estrategias de manejo  que permitan tener un sistema de Parques efectivamente gestionado. </v>
      </c>
      <c r="D229" s="271" t="s">
        <v>572</v>
      </c>
      <c r="E229" s="273" t="s">
        <v>1969</v>
      </c>
      <c r="F229" s="272" t="s">
        <v>1970</v>
      </c>
      <c r="G229" s="273" t="s">
        <v>1977</v>
      </c>
      <c r="H229" s="273" t="s">
        <v>1972</v>
      </c>
      <c r="I229" s="271" t="s">
        <v>14</v>
      </c>
      <c r="J229" s="232" t="s">
        <v>2194</v>
      </c>
      <c r="K229" s="171"/>
      <c r="L229" s="171"/>
      <c r="M229" s="172"/>
      <c r="N229" s="172"/>
      <c r="O229" s="172"/>
      <c r="P229" s="199" t="s">
        <v>1981</v>
      </c>
      <c r="Q229" s="171" t="s">
        <v>599</v>
      </c>
      <c r="R229" s="184" t="s">
        <v>139</v>
      </c>
      <c r="S229" s="185" t="str">
        <f t="shared" si="232"/>
        <v>15</v>
      </c>
      <c r="T229" s="184" t="s">
        <v>139</v>
      </c>
      <c r="U229" s="185" t="str">
        <f t="shared" si="233"/>
        <v>15</v>
      </c>
      <c r="V229" s="184" t="s">
        <v>139</v>
      </c>
      <c r="W229" s="185" t="str">
        <f t="shared" si="234"/>
        <v>20</v>
      </c>
      <c r="X229" s="184" t="s">
        <v>139</v>
      </c>
      <c r="Y229" s="185" t="str">
        <f t="shared" si="235"/>
        <v>20</v>
      </c>
      <c r="Z229" s="184" t="s">
        <v>139</v>
      </c>
      <c r="AA229" s="185" t="str">
        <f t="shared" si="236"/>
        <v>30</v>
      </c>
      <c r="AB229" s="184">
        <f t="shared" si="237"/>
        <v>100</v>
      </c>
      <c r="AC229" s="184" t="s">
        <v>605</v>
      </c>
      <c r="AD229" s="185">
        <f t="shared" si="238"/>
        <v>2</v>
      </c>
      <c r="AE229" s="185">
        <f t="shared" si="239"/>
        <v>0</v>
      </c>
      <c r="AF229" s="184"/>
      <c r="AG229" s="184"/>
      <c r="AH229" s="185"/>
      <c r="AI229" s="185"/>
      <c r="AJ229" s="172"/>
      <c r="AK229" s="172"/>
      <c r="AL229" s="172"/>
      <c r="AM229" s="186"/>
      <c r="AN229" s="272" t="s">
        <v>1979</v>
      </c>
      <c r="AO229" s="418"/>
      <c r="AP229" s="273" t="s">
        <v>1980</v>
      </c>
      <c r="AQ229" s="193" t="s">
        <v>684</v>
      </c>
      <c r="AR229" s="213"/>
      <c r="AS229" s="213"/>
      <c r="AT229" s="174"/>
      <c r="AU229" s="203">
        <v>43567</v>
      </c>
      <c r="AV229" s="183" t="s">
        <v>2220</v>
      </c>
      <c r="AW229" s="205">
        <v>0.1</v>
      </c>
      <c r="AX229" s="208"/>
      <c r="AY229" s="208"/>
      <c r="AZ229" s="357"/>
      <c r="BA229" s="358"/>
      <c r="BB229" s="359"/>
      <c r="BC229" s="231"/>
      <c r="BD229" s="253"/>
      <c r="BE229" s="555"/>
      <c r="BF229" s="253"/>
      <c r="BG229" s="253"/>
      <c r="BH229" s="253"/>
      <c r="BI229" s="208"/>
      <c r="BJ229" s="253"/>
      <c r="BK229" s="148"/>
      <c r="BL229" s="148"/>
      <c r="BM229" s="149"/>
      <c r="BN229" s="149"/>
      <c r="BO229" s="149"/>
      <c r="BP229" s="149"/>
    </row>
    <row r="230" spans="1:68" ht="69.95" customHeight="1" x14ac:dyDescent="0.2">
      <c r="A230" s="271">
        <v>31</v>
      </c>
      <c r="B230" s="271" t="s">
        <v>93</v>
      </c>
      <c r="C230" s="271" t="str">
        <f>IFERROR(+VLOOKUP(B230,'Tablas de apoyo'!$C10:$D22,2,0),"")</f>
        <v xml:space="preserve">Planificar e implementar estrategias de manejo  que permitan tener un sistema de Parques efectivamente gestionado. </v>
      </c>
      <c r="D230" s="271" t="s">
        <v>572</v>
      </c>
      <c r="E230" s="273" t="s">
        <v>1969</v>
      </c>
      <c r="F230" s="274" t="s">
        <v>1982</v>
      </c>
      <c r="G230" s="272" t="s">
        <v>1983</v>
      </c>
      <c r="H230" s="273" t="s">
        <v>1984</v>
      </c>
      <c r="I230" s="271" t="s">
        <v>14</v>
      </c>
      <c r="J230" s="276" t="s">
        <v>869</v>
      </c>
      <c r="K230" s="171">
        <v>3</v>
      </c>
      <c r="L230" s="171">
        <v>4</v>
      </c>
      <c r="M230" s="172">
        <f>IF(K230&gt;=1,(K230*L230)," ")</f>
        <v>12</v>
      </c>
      <c r="N230" s="172" t="str">
        <f>+CONCATENATE(K230,L230)</f>
        <v>34</v>
      </c>
      <c r="O230" s="172" t="str">
        <f>+IF(D230="Institucional",VLOOKUP(N230,'Conveciones Riesgo Ajustada'!$D$10:$F$25,2,0),VLOOKUP(N230,'Conveciones Riesgo Ajustada'!$D$10:$F$25,3,0))</f>
        <v>RI - Moderada</v>
      </c>
      <c r="P230" s="183" t="s">
        <v>1981</v>
      </c>
      <c r="Q230" s="171" t="s">
        <v>599</v>
      </c>
      <c r="R230" s="184" t="s">
        <v>139</v>
      </c>
      <c r="S230" s="185" t="str">
        <f t="shared" si="232"/>
        <v>15</v>
      </c>
      <c r="T230" s="184" t="s">
        <v>139</v>
      </c>
      <c r="U230" s="185" t="str">
        <f t="shared" si="233"/>
        <v>15</v>
      </c>
      <c r="V230" s="184" t="s">
        <v>139</v>
      </c>
      <c r="W230" s="185" t="str">
        <f t="shared" si="234"/>
        <v>20</v>
      </c>
      <c r="X230" s="184" t="s">
        <v>139</v>
      </c>
      <c r="Y230" s="185" t="str">
        <f t="shared" si="235"/>
        <v>20</v>
      </c>
      <c r="Z230" s="184" t="s">
        <v>139</v>
      </c>
      <c r="AA230" s="185" t="str">
        <f t="shared" si="236"/>
        <v>30</v>
      </c>
      <c r="AB230" s="184">
        <f t="shared" si="237"/>
        <v>100</v>
      </c>
      <c r="AC230" s="184" t="s">
        <v>605</v>
      </c>
      <c r="AD230" s="185">
        <f t="shared" si="238"/>
        <v>2</v>
      </c>
      <c r="AE230" s="185">
        <f t="shared" si="239"/>
        <v>0</v>
      </c>
      <c r="AF230" s="211">
        <f t="shared" ref="AF230:AG230" si="251">SUM(AD230:AD231)</f>
        <v>4</v>
      </c>
      <c r="AG230" s="211">
        <f t="shared" si="251"/>
        <v>0</v>
      </c>
      <c r="AH230" s="185">
        <f>IF(K230-AF230&lt;=1,1,K230-AF230)</f>
        <v>1</v>
      </c>
      <c r="AI230" s="185">
        <f>IF(L230-AG230&lt;=3,3,L230-AG230)</f>
        <v>4</v>
      </c>
      <c r="AJ230" s="172">
        <f>IFERROR(IF(M230&gt;=1,(AH230*AI230)," ")," ")</f>
        <v>4</v>
      </c>
      <c r="AK230" s="172" t="str">
        <f>+CONCATENATE(AH230,AI230)</f>
        <v>14</v>
      </c>
      <c r="AL230" s="172" t="str">
        <f>+IF(D230="Institucional",VLOOKUP(AK230,'Conveciones Riesgo Ajustada'!$D$10:$F$25,2,0),VLOOKUP(AK230,'Conveciones Riesgo Ajustada'!$D$10:$F$25,3,0))</f>
        <v>RI - Muy baja</v>
      </c>
      <c r="AM230" s="186" t="str">
        <f>+VLOOKUP(AL230,'Conveciones Riesgo Ajustada'!$C$29:$D$36,2,0)</f>
        <v>Asumir el riesgo</v>
      </c>
      <c r="AN230" s="272" t="s">
        <v>1985</v>
      </c>
      <c r="AO230" s="421">
        <v>1</v>
      </c>
      <c r="AP230" s="273" t="s">
        <v>1986</v>
      </c>
      <c r="AQ230" s="193" t="s">
        <v>684</v>
      </c>
      <c r="AR230" s="240">
        <v>43468</v>
      </c>
      <c r="AS230" s="240">
        <v>43829</v>
      </c>
      <c r="AT230" s="183" t="s">
        <v>1987</v>
      </c>
      <c r="AU230" s="189">
        <v>43565</v>
      </c>
      <c r="AV230" s="183" t="s">
        <v>2221</v>
      </c>
      <c r="AW230" s="197">
        <v>0.33</v>
      </c>
      <c r="AX230" s="248">
        <v>43591</v>
      </c>
      <c r="AY230" s="247" t="s">
        <v>2431</v>
      </c>
      <c r="AZ230" s="306">
        <v>43698</v>
      </c>
      <c r="BA230" s="345" t="s">
        <v>2626</v>
      </c>
      <c r="BB230" s="290">
        <v>0.66</v>
      </c>
      <c r="BC230" s="248">
        <v>43717</v>
      </c>
      <c r="BD230" s="247" t="s">
        <v>2431</v>
      </c>
      <c r="BE230" s="231" t="s">
        <v>2808</v>
      </c>
      <c r="BF230" s="345" t="s">
        <v>2825</v>
      </c>
      <c r="BG230" s="223">
        <v>0.75</v>
      </c>
      <c r="BH230" s="420"/>
      <c r="BI230" s="248">
        <v>43815</v>
      </c>
      <c r="BJ230" s="247" t="s">
        <v>2431</v>
      </c>
      <c r="BK230" s="148"/>
      <c r="BL230" s="148"/>
      <c r="BM230" s="149"/>
      <c r="BN230" s="149"/>
      <c r="BO230" s="149"/>
      <c r="BP230" s="149"/>
    </row>
    <row r="231" spans="1:68" ht="69.95" customHeight="1" x14ac:dyDescent="0.2">
      <c r="A231" s="271">
        <v>31</v>
      </c>
      <c r="B231" s="271" t="s">
        <v>93</v>
      </c>
      <c r="C231" s="271" t="str">
        <f>IFERROR(+VLOOKUP(B231,'Tablas de apoyo'!$C10:$D22,2,0),"")</f>
        <v xml:space="preserve">Planificar e implementar estrategias de manejo  que permitan tener un sistema de Parques efectivamente gestionado. </v>
      </c>
      <c r="D231" s="271" t="s">
        <v>572</v>
      </c>
      <c r="E231" s="273" t="s">
        <v>1969</v>
      </c>
      <c r="F231" s="274" t="s">
        <v>1982</v>
      </c>
      <c r="G231" s="272" t="s">
        <v>1983</v>
      </c>
      <c r="H231" s="273" t="s">
        <v>1984</v>
      </c>
      <c r="I231" s="271" t="s">
        <v>14</v>
      </c>
      <c r="J231" s="276" t="s">
        <v>869</v>
      </c>
      <c r="K231" s="171"/>
      <c r="L231" s="171"/>
      <c r="M231" s="172"/>
      <c r="N231" s="172"/>
      <c r="O231" s="172"/>
      <c r="P231" s="183" t="s">
        <v>1988</v>
      </c>
      <c r="Q231" s="171" t="s">
        <v>599</v>
      </c>
      <c r="R231" s="184" t="s">
        <v>139</v>
      </c>
      <c r="S231" s="185" t="str">
        <f t="shared" si="232"/>
        <v>15</v>
      </c>
      <c r="T231" s="184" t="s">
        <v>139</v>
      </c>
      <c r="U231" s="185" t="str">
        <f t="shared" si="233"/>
        <v>15</v>
      </c>
      <c r="V231" s="184" t="s">
        <v>139</v>
      </c>
      <c r="W231" s="185" t="str">
        <f t="shared" si="234"/>
        <v>20</v>
      </c>
      <c r="X231" s="184" t="s">
        <v>139</v>
      </c>
      <c r="Y231" s="185" t="str">
        <f t="shared" si="235"/>
        <v>20</v>
      </c>
      <c r="Z231" s="184" t="s">
        <v>139</v>
      </c>
      <c r="AA231" s="185" t="str">
        <f t="shared" si="236"/>
        <v>30</v>
      </c>
      <c r="AB231" s="184">
        <f t="shared" si="237"/>
        <v>100</v>
      </c>
      <c r="AC231" s="184" t="s">
        <v>605</v>
      </c>
      <c r="AD231" s="185">
        <f t="shared" si="238"/>
        <v>2</v>
      </c>
      <c r="AE231" s="185">
        <f t="shared" si="239"/>
        <v>0</v>
      </c>
      <c r="AF231" s="211"/>
      <c r="AG231" s="211"/>
      <c r="AH231" s="185"/>
      <c r="AI231" s="185"/>
      <c r="AJ231" s="172"/>
      <c r="AK231" s="172"/>
      <c r="AL231" s="172"/>
      <c r="AM231" s="186"/>
      <c r="AN231" s="272" t="s">
        <v>1985</v>
      </c>
      <c r="AO231" s="421"/>
      <c r="AP231" s="273" t="s">
        <v>1986</v>
      </c>
      <c r="AQ231" s="193" t="s">
        <v>684</v>
      </c>
      <c r="AR231" s="240"/>
      <c r="AS231" s="240"/>
      <c r="AT231" s="199"/>
      <c r="AU231" s="189">
        <v>43565</v>
      </c>
      <c r="AV231" s="183" t="s">
        <v>2221</v>
      </c>
      <c r="AW231" s="197">
        <v>0.33</v>
      </c>
      <c r="AX231" s="231"/>
      <c r="AY231" s="253"/>
      <c r="AZ231" s="357"/>
      <c r="BA231" s="358"/>
      <c r="BB231" s="359"/>
      <c r="BC231" s="231"/>
      <c r="BD231" s="253"/>
      <c r="BE231" s="555"/>
      <c r="BF231" s="253"/>
      <c r="BG231" s="329"/>
      <c r="BH231" s="329"/>
      <c r="BI231" s="208"/>
      <c r="BJ231" s="253"/>
      <c r="BK231" s="148"/>
      <c r="BL231" s="148"/>
      <c r="BM231" s="149"/>
      <c r="BN231" s="149"/>
      <c r="BO231" s="149"/>
      <c r="BP231" s="149"/>
    </row>
    <row r="232" spans="1:68" ht="69.95" customHeight="1" x14ac:dyDescent="0.2">
      <c r="A232" s="271">
        <v>32</v>
      </c>
      <c r="B232" s="271" t="s">
        <v>80</v>
      </c>
      <c r="C232" s="271" t="str">
        <f>IFERROR(+VLOOKUP(B232,'Tablas de apoyo'!$C10:$D22,2,0),"")</f>
        <v>Formular e implementar  lineamientos, metodologías y estrategias de planeación,  seguimiento y evaluación dirigidos al cumplimiento  de la misión y objetivos  institucionales.</v>
      </c>
      <c r="D232" s="271" t="s">
        <v>572</v>
      </c>
      <c r="E232" s="273" t="s">
        <v>1989</v>
      </c>
      <c r="F232" s="272" t="s">
        <v>1990</v>
      </c>
      <c r="G232" s="272" t="s">
        <v>1991</v>
      </c>
      <c r="H232" s="273" t="s">
        <v>1992</v>
      </c>
      <c r="I232" s="271" t="s">
        <v>14</v>
      </c>
      <c r="J232" s="276" t="s">
        <v>1011</v>
      </c>
      <c r="K232" s="171">
        <v>4</v>
      </c>
      <c r="L232" s="171">
        <v>5</v>
      </c>
      <c r="M232" s="172">
        <f>IF(K232&gt;=1,(K232*L232)," ")</f>
        <v>20</v>
      </c>
      <c r="N232" s="172" t="str">
        <f>+CONCATENATE(K232,L232)</f>
        <v>45</v>
      </c>
      <c r="O232" s="172" t="str">
        <f>+IF(D232="Institucional",VLOOKUP(N232,'Conveciones Riesgo Ajustada'!$D$10:$F$25,2,0),VLOOKUP(N232,'Conveciones Riesgo Ajustada'!$D$10:$F$25,3,0))</f>
        <v>RI - Alta</v>
      </c>
      <c r="P232" s="241" t="s">
        <v>1993</v>
      </c>
      <c r="Q232" s="171" t="s">
        <v>599</v>
      </c>
      <c r="R232" s="184" t="s">
        <v>422</v>
      </c>
      <c r="S232" s="185">
        <f t="shared" si="232"/>
        <v>0</v>
      </c>
      <c r="T232" s="184" t="s">
        <v>139</v>
      </c>
      <c r="U232" s="185" t="str">
        <f t="shared" si="233"/>
        <v>15</v>
      </c>
      <c r="V232" s="184" t="s">
        <v>422</v>
      </c>
      <c r="W232" s="185">
        <f t="shared" si="234"/>
        <v>0</v>
      </c>
      <c r="X232" s="184" t="s">
        <v>139</v>
      </c>
      <c r="Y232" s="185" t="str">
        <f t="shared" si="235"/>
        <v>20</v>
      </c>
      <c r="Z232" s="184" t="s">
        <v>422</v>
      </c>
      <c r="AA232" s="185">
        <f t="shared" si="236"/>
        <v>0</v>
      </c>
      <c r="AB232" s="184">
        <f t="shared" si="237"/>
        <v>35</v>
      </c>
      <c r="AC232" s="184" t="s">
        <v>605</v>
      </c>
      <c r="AD232" s="185">
        <f t="shared" si="238"/>
        <v>0</v>
      </c>
      <c r="AE232" s="185">
        <f t="shared" si="239"/>
        <v>0</v>
      </c>
      <c r="AF232" s="184">
        <f t="shared" ref="AF232:AG232" si="252">SUM(AD232:AD234)</f>
        <v>2</v>
      </c>
      <c r="AG232" s="184">
        <f t="shared" si="252"/>
        <v>0</v>
      </c>
      <c r="AH232" s="185">
        <f>IF(K232-AF232&lt;=1,1,K232-AF232)</f>
        <v>2</v>
      </c>
      <c r="AI232" s="185">
        <f>IF(L232-AG232&lt;=3,3,L232-AG232)</f>
        <v>5</v>
      </c>
      <c r="AJ232" s="172">
        <f>IFERROR(IF(M232&gt;=1,(AH232*AI232)," ")," ")</f>
        <v>10</v>
      </c>
      <c r="AK232" s="172" t="str">
        <f>+CONCATENATE(AH232,AI232)</f>
        <v>25</v>
      </c>
      <c r="AL232" s="172" t="str">
        <f>+IF(D232="Institucional",VLOOKUP(AK232,'Conveciones Riesgo Ajustada'!$D$10:$F$25,2,0),VLOOKUP(AK232,'Conveciones Riesgo Ajustada'!$D$10:$F$25,3,0))</f>
        <v>RI - Moderada</v>
      </c>
      <c r="AM232" s="186" t="str">
        <f>+VLOOKUP(AL232,'Conveciones Riesgo Ajustada'!$C$29:$D$36,2,0)</f>
        <v>Reducir el riesgo</v>
      </c>
      <c r="AN232" s="272" t="s">
        <v>1994</v>
      </c>
      <c r="AO232" s="418">
        <v>0.35</v>
      </c>
      <c r="AP232" s="426" t="s">
        <v>1995</v>
      </c>
      <c r="AQ232" s="174" t="s">
        <v>1996</v>
      </c>
      <c r="AR232" s="188">
        <v>43497</v>
      </c>
      <c r="AS232" s="188">
        <v>43829</v>
      </c>
      <c r="AT232" s="174" t="s">
        <v>1929</v>
      </c>
      <c r="AU232" s="189">
        <v>43568</v>
      </c>
      <c r="AV232" s="183" t="s">
        <v>2348</v>
      </c>
      <c r="AW232" s="197">
        <v>1</v>
      </c>
      <c r="AX232" s="248">
        <v>43591</v>
      </c>
      <c r="AY232" s="247" t="s">
        <v>2431</v>
      </c>
      <c r="AZ232" s="306">
        <v>43699</v>
      </c>
      <c r="BA232" s="168" t="s">
        <v>2694</v>
      </c>
      <c r="BB232" s="283">
        <v>0.35</v>
      </c>
      <c r="BC232" s="248">
        <v>43717</v>
      </c>
      <c r="BD232" s="247" t="s">
        <v>2431</v>
      </c>
      <c r="BE232" s="560">
        <v>43797</v>
      </c>
      <c r="BF232" s="168" t="s">
        <v>2694</v>
      </c>
      <c r="BG232" s="420">
        <v>0.35</v>
      </c>
      <c r="BH232" s="420">
        <v>1</v>
      </c>
      <c r="BI232" s="248">
        <v>43815</v>
      </c>
      <c r="BJ232" s="247" t="s">
        <v>2431</v>
      </c>
      <c r="BK232" s="148"/>
      <c r="BL232" s="148"/>
      <c r="BM232" s="149"/>
      <c r="BN232" s="149"/>
      <c r="BO232" s="149"/>
      <c r="BP232" s="149"/>
    </row>
    <row r="233" spans="1:68" ht="69.95" customHeight="1" x14ac:dyDescent="0.2">
      <c r="A233" s="271">
        <v>32</v>
      </c>
      <c r="B233" s="271" t="s">
        <v>80</v>
      </c>
      <c r="C233" s="271" t="str">
        <f>IFERROR(+VLOOKUP(B233,'Tablas de apoyo'!$C10:$D22,2,0),"")</f>
        <v>Formular e implementar  lineamientos, metodologías y estrategias de planeación,  seguimiento y evaluación dirigidos al cumplimiento  de la misión y objetivos  institucionales.</v>
      </c>
      <c r="D233" s="271" t="s">
        <v>572</v>
      </c>
      <c r="E233" s="273" t="s">
        <v>1989</v>
      </c>
      <c r="F233" s="272" t="s">
        <v>1990</v>
      </c>
      <c r="G233" s="272" t="s">
        <v>1997</v>
      </c>
      <c r="H233" s="273" t="s">
        <v>1992</v>
      </c>
      <c r="I233" s="271" t="s">
        <v>14</v>
      </c>
      <c r="J233" s="276" t="s">
        <v>1011</v>
      </c>
      <c r="K233" s="171"/>
      <c r="L233" s="171"/>
      <c r="M233" s="172"/>
      <c r="N233" s="172"/>
      <c r="O233" s="172"/>
      <c r="P233" s="241" t="s">
        <v>1998</v>
      </c>
      <c r="Q233" s="171" t="s">
        <v>599</v>
      </c>
      <c r="R233" s="184" t="s">
        <v>139</v>
      </c>
      <c r="S233" s="185" t="str">
        <f t="shared" si="232"/>
        <v>15</v>
      </c>
      <c r="T233" s="184" t="s">
        <v>139</v>
      </c>
      <c r="U233" s="185" t="str">
        <f t="shared" si="233"/>
        <v>15</v>
      </c>
      <c r="V233" s="184" t="s">
        <v>422</v>
      </c>
      <c r="W233" s="185">
        <f t="shared" si="234"/>
        <v>0</v>
      </c>
      <c r="X233" s="184" t="s">
        <v>139</v>
      </c>
      <c r="Y233" s="185" t="str">
        <f t="shared" si="235"/>
        <v>20</v>
      </c>
      <c r="Z233" s="184" t="s">
        <v>422</v>
      </c>
      <c r="AA233" s="185">
        <f t="shared" si="236"/>
        <v>0</v>
      </c>
      <c r="AB233" s="184">
        <f t="shared" si="237"/>
        <v>50</v>
      </c>
      <c r="AC233" s="184" t="s">
        <v>605</v>
      </c>
      <c r="AD233" s="185">
        <f t="shared" si="238"/>
        <v>0</v>
      </c>
      <c r="AE233" s="185">
        <f t="shared" si="239"/>
        <v>0</v>
      </c>
      <c r="AF233" s="184"/>
      <c r="AG233" s="184"/>
      <c r="AH233" s="185"/>
      <c r="AI233" s="185"/>
      <c r="AJ233" s="172"/>
      <c r="AK233" s="172"/>
      <c r="AL233" s="172"/>
      <c r="AM233" s="186"/>
      <c r="AN233" s="272" t="s">
        <v>1999</v>
      </c>
      <c r="AO233" s="418">
        <v>0.35</v>
      </c>
      <c r="AP233" s="426" t="s">
        <v>2000</v>
      </c>
      <c r="AQ233" s="174" t="s">
        <v>1996</v>
      </c>
      <c r="AR233" s="188">
        <v>43497</v>
      </c>
      <c r="AS233" s="188">
        <v>43829</v>
      </c>
      <c r="AT233" s="174" t="s">
        <v>1929</v>
      </c>
      <c r="AU233" s="189">
        <v>43568</v>
      </c>
      <c r="AV233" s="183" t="s">
        <v>2349</v>
      </c>
      <c r="AW233" s="197">
        <v>0.5</v>
      </c>
      <c r="AX233" s="248">
        <v>43591</v>
      </c>
      <c r="AY233" s="247" t="s">
        <v>2431</v>
      </c>
      <c r="AZ233" s="306">
        <v>43699</v>
      </c>
      <c r="BA233" s="168" t="s">
        <v>2695</v>
      </c>
      <c r="BB233" s="283">
        <v>0.1</v>
      </c>
      <c r="BC233" s="248">
        <v>43717</v>
      </c>
      <c r="BD233" s="247" t="s">
        <v>2431</v>
      </c>
      <c r="BE233" s="560">
        <v>43797</v>
      </c>
      <c r="BF233" s="272" t="s">
        <v>2923</v>
      </c>
      <c r="BG233" s="420">
        <v>0.15</v>
      </c>
      <c r="BH233" s="420">
        <v>1</v>
      </c>
      <c r="BI233" s="248">
        <v>43815</v>
      </c>
      <c r="BJ233" s="247" t="s">
        <v>2431</v>
      </c>
      <c r="BK233" s="148"/>
      <c r="BL233" s="148"/>
      <c r="BM233" s="149"/>
      <c r="BN233" s="149"/>
      <c r="BO233" s="149"/>
      <c r="BP233" s="149"/>
    </row>
    <row r="234" spans="1:68" ht="69.95" customHeight="1" x14ac:dyDescent="0.2">
      <c r="A234" s="271">
        <v>32</v>
      </c>
      <c r="B234" s="271" t="s">
        <v>80</v>
      </c>
      <c r="C234" s="271" t="str">
        <f>IFERROR(+VLOOKUP(B234,'Tablas de apoyo'!$C10:$D22,2,0),"")</f>
        <v>Formular e implementar  lineamientos, metodologías y estrategias de planeación,  seguimiento y evaluación dirigidos al cumplimiento  de la misión y objetivos  institucionales.</v>
      </c>
      <c r="D234" s="271" t="s">
        <v>572</v>
      </c>
      <c r="E234" s="273" t="s">
        <v>1989</v>
      </c>
      <c r="F234" s="272" t="s">
        <v>1990</v>
      </c>
      <c r="G234" s="272" t="s">
        <v>2001</v>
      </c>
      <c r="H234" s="273" t="s">
        <v>1992</v>
      </c>
      <c r="I234" s="271" t="s">
        <v>14</v>
      </c>
      <c r="J234" s="276" t="s">
        <v>1011</v>
      </c>
      <c r="K234" s="171"/>
      <c r="L234" s="171"/>
      <c r="M234" s="172"/>
      <c r="N234" s="172"/>
      <c r="O234" s="172"/>
      <c r="P234" s="241" t="s">
        <v>2002</v>
      </c>
      <c r="Q234" s="171" t="s">
        <v>599</v>
      </c>
      <c r="R234" s="184" t="s">
        <v>139</v>
      </c>
      <c r="S234" s="185" t="str">
        <f t="shared" si="232"/>
        <v>15</v>
      </c>
      <c r="T234" s="184" t="s">
        <v>139</v>
      </c>
      <c r="U234" s="185" t="str">
        <f t="shared" si="233"/>
        <v>15</v>
      </c>
      <c r="V234" s="184" t="s">
        <v>139</v>
      </c>
      <c r="W234" s="185" t="str">
        <f t="shared" si="234"/>
        <v>20</v>
      </c>
      <c r="X234" s="184" t="s">
        <v>139</v>
      </c>
      <c r="Y234" s="185" t="str">
        <f t="shared" si="235"/>
        <v>20</v>
      </c>
      <c r="Z234" s="184" t="s">
        <v>139</v>
      </c>
      <c r="AA234" s="185" t="str">
        <f t="shared" si="236"/>
        <v>30</v>
      </c>
      <c r="AB234" s="184">
        <f t="shared" si="237"/>
        <v>100</v>
      </c>
      <c r="AC234" s="184" t="s">
        <v>605</v>
      </c>
      <c r="AD234" s="185">
        <f t="shared" si="238"/>
        <v>2</v>
      </c>
      <c r="AE234" s="185">
        <f t="shared" si="239"/>
        <v>0</v>
      </c>
      <c r="AF234" s="184"/>
      <c r="AG234" s="184"/>
      <c r="AH234" s="185"/>
      <c r="AI234" s="185"/>
      <c r="AJ234" s="172"/>
      <c r="AK234" s="172"/>
      <c r="AL234" s="172"/>
      <c r="AM234" s="186"/>
      <c r="AN234" s="272" t="s">
        <v>2003</v>
      </c>
      <c r="AO234" s="418">
        <v>0.3</v>
      </c>
      <c r="AP234" s="272" t="s">
        <v>2004</v>
      </c>
      <c r="AQ234" s="174" t="s">
        <v>1996</v>
      </c>
      <c r="AR234" s="188">
        <v>43497</v>
      </c>
      <c r="AS234" s="188">
        <v>43829</v>
      </c>
      <c r="AT234" s="174" t="s">
        <v>1929</v>
      </c>
      <c r="AU234" s="189">
        <v>43568</v>
      </c>
      <c r="AV234" s="183" t="s">
        <v>2350</v>
      </c>
      <c r="AW234" s="197">
        <v>0.6</v>
      </c>
      <c r="AX234" s="248">
        <v>43591</v>
      </c>
      <c r="AY234" s="247" t="s">
        <v>2431</v>
      </c>
      <c r="AZ234" s="306">
        <v>43699</v>
      </c>
      <c r="BA234" s="250" t="s">
        <v>2696</v>
      </c>
      <c r="BB234" s="283">
        <v>0.1</v>
      </c>
      <c r="BC234" s="248">
        <v>43717</v>
      </c>
      <c r="BD234" s="247" t="s">
        <v>2431</v>
      </c>
      <c r="BE234" s="560">
        <v>43797</v>
      </c>
      <c r="BF234" s="272" t="s">
        <v>2924</v>
      </c>
      <c r="BG234" s="420">
        <v>0.1</v>
      </c>
      <c r="BH234" s="420">
        <v>1</v>
      </c>
      <c r="BI234" s="248">
        <v>43815</v>
      </c>
      <c r="BJ234" s="247" t="s">
        <v>2431</v>
      </c>
      <c r="BK234" s="148"/>
      <c r="BL234" s="148"/>
      <c r="BM234" s="149"/>
      <c r="BN234" s="149"/>
      <c r="BO234" s="149"/>
      <c r="BP234" s="149"/>
    </row>
    <row r="235" spans="1:68" ht="69.95" customHeight="1" x14ac:dyDescent="0.2">
      <c r="A235" s="271">
        <v>33</v>
      </c>
      <c r="B235" s="271" t="s">
        <v>93</v>
      </c>
      <c r="C235" s="271" t="str">
        <f>IFERROR(+VLOOKUP(B235,'Tablas de apoyo'!$C10:$D22,2,0),"")</f>
        <v xml:space="preserve">Planificar e implementar estrategias de manejo  que permitan tener un sistema de Parques efectivamente gestionado. </v>
      </c>
      <c r="D235" s="271" t="s">
        <v>572</v>
      </c>
      <c r="E235" s="273" t="s">
        <v>2005</v>
      </c>
      <c r="F235" s="272" t="s">
        <v>2006</v>
      </c>
      <c r="G235" s="272" t="s">
        <v>2007</v>
      </c>
      <c r="H235" s="273" t="s">
        <v>2008</v>
      </c>
      <c r="I235" s="271" t="s">
        <v>14</v>
      </c>
      <c r="J235" s="276" t="s">
        <v>1651</v>
      </c>
      <c r="K235" s="171">
        <v>5</v>
      </c>
      <c r="L235" s="171">
        <v>4</v>
      </c>
      <c r="M235" s="172">
        <f>IF(K235&gt;=1,(K235*L235)," ")</f>
        <v>20</v>
      </c>
      <c r="N235" s="172" t="str">
        <f>+CONCATENATE(K235,L235)</f>
        <v>54</v>
      </c>
      <c r="O235" s="172" t="str">
        <f>+IF(D235="Institucional",VLOOKUP(N235,'Conveciones Riesgo Ajustada'!$D$10:$F$25,2,0),VLOOKUP(N235,'Conveciones Riesgo Ajustada'!$D$10:$F$25,3,0))</f>
        <v>RI - Moderada</v>
      </c>
      <c r="P235" s="174" t="s">
        <v>2009</v>
      </c>
      <c r="Q235" s="171" t="s">
        <v>599</v>
      </c>
      <c r="R235" s="184" t="s">
        <v>422</v>
      </c>
      <c r="S235" s="185">
        <f t="shared" si="232"/>
        <v>0</v>
      </c>
      <c r="T235" s="184" t="s">
        <v>139</v>
      </c>
      <c r="U235" s="185" t="str">
        <f t="shared" si="233"/>
        <v>15</v>
      </c>
      <c r="V235" s="184" t="s">
        <v>139</v>
      </c>
      <c r="W235" s="185" t="str">
        <f t="shared" si="234"/>
        <v>20</v>
      </c>
      <c r="X235" s="184" t="s">
        <v>139</v>
      </c>
      <c r="Y235" s="185" t="str">
        <f t="shared" si="235"/>
        <v>20</v>
      </c>
      <c r="Z235" s="184" t="s">
        <v>139</v>
      </c>
      <c r="AA235" s="185" t="str">
        <f t="shared" si="236"/>
        <v>30</v>
      </c>
      <c r="AB235" s="184">
        <f t="shared" si="237"/>
        <v>85</v>
      </c>
      <c r="AC235" s="184" t="s">
        <v>605</v>
      </c>
      <c r="AD235" s="185">
        <f t="shared" si="238"/>
        <v>2</v>
      </c>
      <c r="AE235" s="185">
        <f t="shared" si="239"/>
        <v>0</v>
      </c>
      <c r="AF235" s="184">
        <f t="shared" ref="AF235:AG235" si="253">SUM(AD235:AD237)</f>
        <v>4</v>
      </c>
      <c r="AG235" s="184">
        <f t="shared" si="253"/>
        <v>0</v>
      </c>
      <c r="AH235" s="185">
        <f>IF(K235-AF235&lt;=1,1,K235-AF235)</f>
        <v>1</v>
      </c>
      <c r="AI235" s="185">
        <f>IF(L235-AG235&lt;=3,3,L235-AG235)</f>
        <v>4</v>
      </c>
      <c r="AJ235" s="172">
        <f>IFERROR(IF(M235&gt;=1,(AH235*AI235)," ")," ")</f>
        <v>4</v>
      </c>
      <c r="AK235" s="172" t="str">
        <f>+CONCATENATE(AH235,AI235)</f>
        <v>14</v>
      </c>
      <c r="AL235" s="172" t="str">
        <f>+IF(D235="Institucional",VLOOKUP(AK235,'Conveciones Riesgo Ajustada'!$D$10:$F$25,2,0),VLOOKUP(AK235,'Conveciones Riesgo Ajustada'!$D$10:$F$25,3,0))</f>
        <v>RI - Muy baja</v>
      </c>
      <c r="AM235" s="186" t="str">
        <f>+VLOOKUP(AL235,'Conveciones Riesgo Ajustada'!$C$29:$D$36,2,0)</f>
        <v>Asumir el riesgo</v>
      </c>
      <c r="AN235" s="272" t="s">
        <v>2010</v>
      </c>
      <c r="AO235" s="418">
        <v>0.5</v>
      </c>
      <c r="AP235" s="272" t="s">
        <v>2011</v>
      </c>
      <c r="AQ235" s="174" t="s">
        <v>684</v>
      </c>
      <c r="AR235" s="188">
        <v>43497</v>
      </c>
      <c r="AS235" s="188">
        <v>43829</v>
      </c>
      <c r="AT235" s="174" t="s">
        <v>2012</v>
      </c>
      <c r="AU235" s="201">
        <v>43570</v>
      </c>
      <c r="AV235" s="216" t="s">
        <v>2291</v>
      </c>
      <c r="AW235" s="142">
        <v>0.18</v>
      </c>
      <c r="AX235" s="248">
        <v>43591</v>
      </c>
      <c r="AY235" s="247" t="s">
        <v>2431</v>
      </c>
      <c r="AZ235" s="306">
        <v>43700</v>
      </c>
      <c r="BA235" s="168" t="s">
        <v>2666</v>
      </c>
      <c r="BB235" s="283">
        <v>0.36</v>
      </c>
      <c r="BC235" s="248">
        <v>43717</v>
      </c>
      <c r="BD235" s="247" t="s">
        <v>2431</v>
      </c>
      <c r="BE235" s="560">
        <v>43798</v>
      </c>
      <c r="BF235" s="250" t="s">
        <v>2848</v>
      </c>
      <c r="BG235" s="420">
        <v>0.14000000000000001</v>
      </c>
      <c r="BH235" s="420">
        <v>0.5</v>
      </c>
      <c r="BI235" s="248">
        <v>43815</v>
      </c>
      <c r="BJ235" s="247" t="s">
        <v>2431</v>
      </c>
      <c r="BK235" s="148"/>
      <c r="BL235" s="148"/>
      <c r="BM235" s="149"/>
      <c r="BN235" s="149"/>
      <c r="BO235" s="149"/>
      <c r="BP235" s="149"/>
    </row>
    <row r="236" spans="1:68" ht="69.95" customHeight="1" x14ac:dyDescent="0.2">
      <c r="A236" s="271">
        <v>33</v>
      </c>
      <c r="B236" s="271" t="s">
        <v>93</v>
      </c>
      <c r="C236" s="271" t="str">
        <f>IFERROR(+VLOOKUP(B236,'Tablas de apoyo'!$C10:$D22,2,0),"")</f>
        <v xml:space="preserve">Planificar e implementar estrategias de manejo  que permitan tener un sistema de Parques efectivamente gestionado. </v>
      </c>
      <c r="D236" s="271" t="s">
        <v>572</v>
      </c>
      <c r="E236" s="273" t="s">
        <v>2005</v>
      </c>
      <c r="F236" s="272" t="s">
        <v>2006</v>
      </c>
      <c r="G236" s="273" t="s">
        <v>2013</v>
      </c>
      <c r="H236" s="273" t="s">
        <v>2008</v>
      </c>
      <c r="I236" s="271" t="s">
        <v>14</v>
      </c>
      <c r="J236" s="276" t="s">
        <v>1651</v>
      </c>
      <c r="K236" s="171"/>
      <c r="L236" s="171"/>
      <c r="M236" s="172"/>
      <c r="N236" s="172"/>
      <c r="O236" s="172"/>
      <c r="P236" s="174" t="s">
        <v>2014</v>
      </c>
      <c r="Q236" s="171" t="s">
        <v>599</v>
      </c>
      <c r="R236" s="184" t="s">
        <v>139</v>
      </c>
      <c r="S236" s="185" t="str">
        <f t="shared" si="232"/>
        <v>15</v>
      </c>
      <c r="T236" s="184" t="s">
        <v>139</v>
      </c>
      <c r="U236" s="185" t="str">
        <f t="shared" si="233"/>
        <v>15</v>
      </c>
      <c r="V236" s="184" t="s">
        <v>139</v>
      </c>
      <c r="W236" s="185" t="str">
        <f t="shared" si="234"/>
        <v>20</v>
      </c>
      <c r="X236" s="184" t="s">
        <v>139</v>
      </c>
      <c r="Y236" s="185" t="str">
        <f t="shared" si="235"/>
        <v>20</v>
      </c>
      <c r="Z236" s="184" t="s">
        <v>139</v>
      </c>
      <c r="AA236" s="185" t="str">
        <f t="shared" si="236"/>
        <v>30</v>
      </c>
      <c r="AB236" s="184">
        <f t="shared" si="237"/>
        <v>100</v>
      </c>
      <c r="AC236" s="184" t="s">
        <v>605</v>
      </c>
      <c r="AD236" s="185">
        <f t="shared" si="238"/>
        <v>2</v>
      </c>
      <c r="AE236" s="185">
        <f t="shared" si="239"/>
        <v>0</v>
      </c>
      <c r="AF236" s="184"/>
      <c r="AG236" s="184"/>
      <c r="AH236" s="185"/>
      <c r="AI236" s="185"/>
      <c r="AJ236" s="172"/>
      <c r="AK236" s="172"/>
      <c r="AL236" s="172"/>
      <c r="AM236" s="186"/>
      <c r="AN236" s="272" t="s">
        <v>2015</v>
      </c>
      <c r="AO236" s="418">
        <v>0.5</v>
      </c>
      <c r="AP236" s="273" t="s">
        <v>2016</v>
      </c>
      <c r="AQ236" s="193" t="s">
        <v>684</v>
      </c>
      <c r="AR236" s="213">
        <v>43497</v>
      </c>
      <c r="AS236" s="213">
        <v>43829</v>
      </c>
      <c r="AT236" s="174" t="s">
        <v>2012</v>
      </c>
      <c r="AU236" s="201">
        <v>43570</v>
      </c>
      <c r="AV236" s="216" t="s">
        <v>2292</v>
      </c>
      <c r="AW236" s="142">
        <v>0.18</v>
      </c>
      <c r="AX236" s="248">
        <v>43591</v>
      </c>
      <c r="AY236" s="247" t="s">
        <v>2431</v>
      </c>
      <c r="AZ236" s="306">
        <v>43700</v>
      </c>
      <c r="BA236" s="168" t="s">
        <v>2667</v>
      </c>
      <c r="BB236" s="283">
        <v>0.36</v>
      </c>
      <c r="BC236" s="248">
        <v>43717</v>
      </c>
      <c r="BD236" s="247" t="s">
        <v>2431</v>
      </c>
      <c r="BE236" s="560">
        <v>43798</v>
      </c>
      <c r="BF236" s="250" t="s">
        <v>2849</v>
      </c>
      <c r="BG236" s="420">
        <v>0.14000000000000001</v>
      </c>
      <c r="BH236" s="420">
        <v>0.5</v>
      </c>
      <c r="BI236" s="248">
        <v>43815</v>
      </c>
      <c r="BJ236" s="247" t="s">
        <v>2431</v>
      </c>
      <c r="BK236" s="148"/>
      <c r="BL236" s="148"/>
      <c r="BM236" s="149"/>
      <c r="BN236" s="149"/>
      <c r="BO236" s="149"/>
      <c r="BP236" s="149"/>
    </row>
    <row r="237" spans="1:68" ht="69.95" customHeight="1" x14ac:dyDescent="0.2">
      <c r="A237" s="271">
        <v>33</v>
      </c>
      <c r="B237" s="271" t="s">
        <v>93</v>
      </c>
      <c r="C237" s="271" t="str">
        <f>IFERROR(+VLOOKUP(B237,'Tablas de apoyo'!$C10:$D22,2,0),"")</f>
        <v xml:space="preserve">Planificar e implementar estrategias de manejo  que permitan tener un sistema de Parques efectivamente gestionado. </v>
      </c>
      <c r="D237" s="271" t="s">
        <v>572</v>
      </c>
      <c r="E237" s="273" t="s">
        <v>2005</v>
      </c>
      <c r="F237" s="272" t="s">
        <v>2006</v>
      </c>
      <c r="G237" s="273" t="s">
        <v>2013</v>
      </c>
      <c r="H237" s="273" t="s">
        <v>2008</v>
      </c>
      <c r="I237" s="271" t="s">
        <v>14</v>
      </c>
      <c r="J237" s="276" t="s">
        <v>1651</v>
      </c>
      <c r="K237" s="171"/>
      <c r="L237" s="171"/>
      <c r="M237" s="172"/>
      <c r="N237" s="172"/>
      <c r="O237" s="172"/>
      <c r="P237" s="174" t="s">
        <v>2014</v>
      </c>
      <c r="Q237" s="171"/>
      <c r="R237" s="184"/>
      <c r="S237" s="185"/>
      <c r="T237" s="184"/>
      <c r="U237" s="185"/>
      <c r="V237" s="184"/>
      <c r="W237" s="185"/>
      <c r="X237" s="184"/>
      <c r="Y237" s="185"/>
      <c r="Z237" s="184"/>
      <c r="AA237" s="185"/>
      <c r="AB237" s="184"/>
      <c r="AC237" s="184" t="s">
        <v>605</v>
      </c>
      <c r="AD237" s="185">
        <f t="shared" si="238"/>
        <v>0</v>
      </c>
      <c r="AE237" s="185">
        <f t="shared" si="239"/>
        <v>0</v>
      </c>
      <c r="AF237" s="184"/>
      <c r="AG237" s="184"/>
      <c r="AH237" s="185"/>
      <c r="AI237" s="185"/>
      <c r="AJ237" s="172"/>
      <c r="AK237" s="172"/>
      <c r="AL237" s="172"/>
      <c r="AM237" s="186"/>
      <c r="AN237" s="272" t="s">
        <v>2015</v>
      </c>
      <c r="AO237" s="418"/>
      <c r="AP237" s="273" t="s">
        <v>2016</v>
      </c>
      <c r="AQ237" s="193" t="s">
        <v>684</v>
      </c>
      <c r="AR237" s="213"/>
      <c r="AS237" s="213"/>
      <c r="AT237" s="174"/>
      <c r="AU237" s="201">
        <v>43570</v>
      </c>
      <c r="AV237" s="216" t="s">
        <v>2292</v>
      </c>
      <c r="AW237" s="142">
        <v>0.18</v>
      </c>
      <c r="AX237" s="231"/>
      <c r="AY237" s="253"/>
      <c r="AZ237" s="306">
        <v>43700</v>
      </c>
      <c r="BA237" s="168" t="s">
        <v>2667</v>
      </c>
      <c r="BB237" s="283"/>
      <c r="BC237" s="231"/>
      <c r="BD237" s="253"/>
      <c r="BE237" s="555"/>
      <c r="BF237" s="253"/>
      <c r="BG237" s="253"/>
      <c r="BH237" s="253"/>
      <c r="BI237" s="208"/>
      <c r="BJ237" s="253"/>
      <c r="BK237" s="148"/>
      <c r="BL237" s="148"/>
      <c r="BM237" s="149"/>
      <c r="BN237" s="149"/>
      <c r="BO237" s="149"/>
      <c r="BP237" s="149"/>
    </row>
    <row r="238" spans="1:68" ht="69.95" customHeight="1" x14ac:dyDescent="0.2">
      <c r="A238" s="271">
        <v>34</v>
      </c>
      <c r="B238" s="271" t="s">
        <v>103</v>
      </c>
      <c r="C238" s="271" t="str">
        <f>IFERROR(+VLOOKUP(B238,'Tablas de apoyo'!$C10:$D22,2,0),"")</f>
        <v>Gestionar y  administrar los recursos financieros asignados a la Entidad para contribuir al control de los mismos y contar con información financiera veraz y oportuna para la toma de decisiones</v>
      </c>
      <c r="D238" s="271" t="s">
        <v>572</v>
      </c>
      <c r="E238" s="273" t="s">
        <v>2017</v>
      </c>
      <c r="F238" s="272" t="s">
        <v>2018</v>
      </c>
      <c r="G238" s="272" t="s">
        <v>2019</v>
      </c>
      <c r="H238" s="273" t="s">
        <v>2020</v>
      </c>
      <c r="I238" s="271" t="s">
        <v>49</v>
      </c>
      <c r="J238" s="276" t="s">
        <v>2021</v>
      </c>
      <c r="K238" s="171">
        <v>5</v>
      </c>
      <c r="L238" s="171">
        <v>5</v>
      </c>
      <c r="M238" s="172">
        <f>IF(K238&gt;=1,(K238*L238)," ")</f>
        <v>25</v>
      </c>
      <c r="N238" s="172" t="str">
        <f>+CONCATENATE(K238,L238)</f>
        <v>55</v>
      </c>
      <c r="O238" s="172" t="str">
        <f>+IF(D238="Institucional",VLOOKUP(N238,'Conveciones Riesgo Ajustada'!$D$10:$F$25,2,0),VLOOKUP(N238,'Conveciones Riesgo Ajustada'!$D$10:$F$25,3,0))</f>
        <v>RI - Alta</v>
      </c>
      <c r="P238" s="174" t="s">
        <v>2022</v>
      </c>
      <c r="Q238" s="171" t="s">
        <v>1122</v>
      </c>
      <c r="R238" s="184" t="s">
        <v>422</v>
      </c>
      <c r="S238" s="185">
        <f t="shared" ref="S238:S239" si="254">IF(R238= "SI","15",0)</f>
        <v>0</v>
      </c>
      <c r="T238" s="184" t="s">
        <v>139</v>
      </c>
      <c r="U238" s="185" t="str">
        <f t="shared" ref="U238:U239" si="255">IF(T238= "SI","15",0)</f>
        <v>15</v>
      </c>
      <c r="V238" s="184" t="s">
        <v>139</v>
      </c>
      <c r="W238" s="185" t="str">
        <f t="shared" ref="W238:W239" si="256">IF(V238= "SI","20",0)</f>
        <v>20</v>
      </c>
      <c r="X238" s="184" t="s">
        <v>139</v>
      </c>
      <c r="Y238" s="185" t="str">
        <f t="shared" ref="Y238:Y239" si="257">IF(X238= "SI","20",0)</f>
        <v>20</v>
      </c>
      <c r="Z238" s="184" t="s">
        <v>422</v>
      </c>
      <c r="AA238" s="185">
        <f t="shared" ref="AA238:AA239" si="258">IF(Z238= "SI","30",0)</f>
        <v>0</v>
      </c>
      <c r="AB238" s="184">
        <f t="shared" ref="AB238:AB239" si="259">+$S238+$U238+$W238+$Y238+$AA238</f>
        <v>55</v>
      </c>
      <c r="AC238" s="184" t="s">
        <v>1156</v>
      </c>
      <c r="AD238" s="185">
        <f t="shared" si="238"/>
        <v>0</v>
      </c>
      <c r="AE238" s="185">
        <f t="shared" si="239"/>
        <v>1</v>
      </c>
      <c r="AF238" s="184">
        <f t="shared" ref="AF238:AG238" si="260">SUM(AD238:AD242)</f>
        <v>0</v>
      </c>
      <c r="AG238" s="184">
        <f t="shared" si="260"/>
        <v>3</v>
      </c>
      <c r="AH238" s="185">
        <f>IF(K238-AF238&lt;=1,1,K238-AF238)</f>
        <v>5</v>
      </c>
      <c r="AI238" s="185">
        <f>IF(L238-AG238&lt;=3,3,L238-AG238)</f>
        <v>3</v>
      </c>
      <c r="AJ238" s="172">
        <f>IFERROR(IF(M238&gt;=1,(AH238*AI238)," ")," ")</f>
        <v>15</v>
      </c>
      <c r="AK238" s="172" t="str">
        <f>+CONCATENATE(AH238,AI238)</f>
        <v>53</v>
      </c>
      <c r="AL238" s="172" t="str">
        <f>+IF(D238="Institucional",VLOOKUP(AK238,'Conveciones Riesgo Ajustada'!$D$10:$F$25,2,0),VLOOKUP(AK238,'Conveciones Riesgo Ajustada'!$D$10:$F$25,3,0))</f>
        <v>RI - Baja</v>
      </c>
      <c r="AM238" s="186" t="str">
        <f>+VLOOKUP(AL238,'Conveciones Riesgo Ajustada'!$C$29:$D$36,2,0)</f>
        <v>Reducir el riesgo</v>
      </c>
      <c r="AN238" s="272" t="s">
        <v>2023</v>
      </c>
      <c r="AO238" s="418">
        <v>0.2</v>
      </c>
      <c r="AP238" s="272" t="s">
        <v>2024</v>
      </c>
      <c r="AQ238" s="187" t="s">
        <v>2025</v>
      </c>
      <c r="AR238" s="188">
        <v>43497</v>
      </c>
      <c r="AS238" s="188">
        <v>43829</v>
      </c>
      <c r="AT238" s="174" t="s">
        <v>2026</v>
      </c>
      <c r="AU238" s="201">
        <v>43567</v>
      </c>
      <c r="AV238" s="216" t="s">
        <v>2313</v>
      </c>
      <c r="AW238" s="142">
        <v>0.2</v>
      </c>
      <c r="AX238" s="248">
        <v>43591</v>
      </c>
      <c r="AY238" s="247" t="s">
        <v>2431</v>
      </c>
      <c r="AZ238" s="306">
        <v>43710</v>
      </c>
      <c r="BA238" s="284" t="s">
        <v>2504</v>
      </c>
      <c r="BB238" s="283">
        <v>0.2</v>
      </c>
      <c r="BC238" s="248">
        <v>43717</v>
      </c>
      <c r="BD238" s="536" t="s">
        <v>2430</v>
      </c>
      <c r="BE238" s="560"/>
      <c r="BF238" s="601"/>
      <c r="BG238" s="420"/>
      <c r="BH238" s="420"/>
      <c r="BI238" s="248">
        <v>43815</v>
      </c>
      <c r="BJ238" s="533" t="s">
        <v>3198</v>
      </c>
      <c r="BK238" s="148"/>
      <c r="BL238" s="148"/>
      <c r="BM238" s="149"/>
      <c r="BN238" s="149"/>
      <c r="BO238" s="149"/>
      <c r="BP238" s="149"/>
    </row>
    <row r="239" spans="1:68" ht="69.95" customHeight="1" x14ac:dyDescent="0.2">
      <c r="A239" s="271">
        <v>34</v>
      </c>
      <c r="B239" s="271" t="s">
        <v>103</v>
      </c>
      <c r="C239" s="271" t="str">
        <f>IFERROR(+VLOOKUP(B239,'Tablas de apoyo'!$C11:$D23,2,0),"")</f>
        <v>Gestionar y  administrar los recursos financieros asignados a la Entidad para contribuir al control de los mismos y contar con información financiera veraz y oportuna para la toma de decisiones</v>
      </c>
      <c r="D239" s="271" t="s">
        <v>572</v>
      </c>
      <c r="E239" s="273" t="s">
        <v>2017</v>
      </c>
      <c r="F239" s="272" t="s">
        <v>2018</v>
      </c>
      <c r="G239" s="272" t="s">
        <v>2019</v>
      </c>
      <c r="H239" s="273" t="s">
        <v>2020</v>
      </c>
      <c r="I239" s="271" t="s">
        <v>49</v>
      </c>
      <c r="J239" s="276" t="s">
        <v>2021</v>
      </c>
      <c r="K239" s="171"/>
      <c r="L239" s="171"/>
      <c r="M239" s="172"/>
      <c r="N239" s="172"/>
      <c r="O239" s="172"/>
      <c r="P239" s="193" t="s">
        <v>2027</v>
      </c>
      <c r="Q239" s="209" t="s">
        <v>1122</v>
      </c>
      <c r="R239" s="184" t="s">
        <v>139</v>
      </c>
      <c r="S239" s="185" t="str">
        <f t="shared" si="254"/>
        <v>15</v>
      </c>
      <c r="T239" s="184" t="s">
        <v>139</v>
      </c>
      <c r="U239" s="185" t="str">
        <f t="shared" si="255"/>
        <v>15</v>
      </c>
      <c r="V239" s="184" t="s">
        <v>139</v>
      </c>
      <c r="W239" s="185" t="str">
        <f t="shared" si="256"/>
        <v>20</v>
      </c>
      <c r="X239" s="184" t="s">
        <v>139</v>
      </c>
      <c r="Y239" s="185" t="str">
        <f t="shared" si="257"/>
        <v>20</v>
      </c>
      <c r="Z239" s="184" t="s">
        <v>139</v>
      </c>
      <c r="AA239" s="185" t="str">
        <f t="shared" si="258"/>
        <v>30</v>
      </c>
      <c r="AB239" s="184">
        <f t="shared" si="259"/>
        <v>100</v>
      </c>
      <c r="AC239" s="184" t="s">
        <v>1156</v>
      </c>
      <c r="AD239" s="185">
        <f t="shared" si="238"/>
        <v>0</v>
      </c>
      <c r="AE239" s="185">
        <f t="shared" si="239"/>
        <v>2</v>
      </c>
      <c r="AF239" s="184"/>
      <c r="AG239" s="184"/>
      <c r="AH239" s="185"/>
      <c r="AI239" s="185"/>
      <c r="AJ239" s="172"/>
      <c r="AK239" s="172"/>
      <c r="AL239" s="172"/>
      <c r="AM239" s="186"/>
      <c r="AN239" s="272" t="s">
        <v>2028</v>
      </c>
      <c r="AO239" s="418">
        <v>0.2</v>
      </c>
      <c r="AP239" s="272" t="s">
        <v>2481</v>
      </c>
      <c r="AQ239" s="187" t="s">
        <v>2029</v>
      </c>
      <c r="AR239" s="188">
        <v>43497</v>
      </c>
      <c r="AS239" s="188">
        <v>43829</v>
      </c>
      <c r="AT239" s="174" t="s">
        <v>2026</v>
      </c>
      <c r="AU239" s="242" t="s">
        <v>2314</v>
      </c>
      <c r="AV239" s="163" t="s">
        <v>2315</v>
      </c>
      <c r="AW239" s="228" t="s">
        <v>2316</v>
      </c>
      <c r="AX239" s="248">
        <v>43591</v>
      </c>
      <c r="AY239" s="544" t="s">
        <v>2434</v>
      </c>
      <c r="AZ239" s="306">
        <v>43710</v>
      </c>
      <c r="BA239" s="284" t="s">
        <v>2768</v>
      </c>
      <c r="BB239" s="364" t="s">
        <v>2769</v>
      </c>
      <c r="BC239" s="248">
        <v>43717</v>
      </c>
      <c r="BD239" s="536" t="s">
        <v>2430</v>
      </c>
      <c r="BE239" s="584">
        <v>43805</v>
      </c>
      <c r="BF239" s="602" t="s">
        <v>2945</v>
      </c>
      <c r="BG239" s="569" t="s">
        <v>2946</v>
      </c>
      <c r="BH239" s="569" t="s">
        <v>2947</v>
      </c>
      <c r="BI239" s="248">
        <v>43815</v>
      </c>
      <c r="BJ239" s="247" t="s">
        <v>2431</v>
      </c>
      <c r="BK239" s="148"/>
      <c r="BL239" s="148"/>
      <c r="BM239" s="149"/>
      <c r="BN239" s="149"/>
      <c r="BO239" s="149"/>
      <c r="BP239" s="149"/>
    </row>
    <row r="240" spans="1:68" ht="69.95" customHeight="1" x14ac:dyDescent="0.2">
      <c r="A240" s="271">
        <v>34</v>
      </c>
      <c r="B240" s="271" t="s">
        <v>103</v>
      </c>
      <c r="C240" s="271" t="str">
        <f>IFERROR(+VLOOKUP(B240,'Tablas de apoyo'!$C12:$D24,2,0),"")</f>
        <v>Gestionar y  administrar los recursos financieros asignados a la Entidad para contribuir al control de los mismos y contar con información financiera veraz y oportuna para la toma de decisiones</v>
      </c>
      <c r="D240" s="271" t="s">
        <v>572</v>
      </c>
      <c r="E240" s="273" t="s">
        <v>2017</v>
      </c>
      <c r="F240" s="272" t="s">
        <v>2018</v>
      </c>
      <c r="G240" s="272" t="s">
        <v>2019</v>
      </c>
      <c r="H240" s="273" t="s">
        <v>2020</v>
      </c>
      <c r="I240" s="271" t="s">
        <v>49</v>
      </c>
      <c r="J240" s="276" t="s">
        <v>2021</v>
      </c>
      <c r="K240" s="171"/>
      <c r="L240" s="171"/>
      <c r="M240" s="172"/>
      <c r="N240" s="172"/>
      <c r="O240" s="172"/>
      <c r="P240" s="174"/>
      <c r="Q240" s="171"/>
      <c r="R240" s="184"/>
      <c r="S240" s="185"/>
      <c r="T240" s="184"/>
      <c r="U240" s="185"/>
      <c r="V240" s="184"/>
      <c r="W240" s="185"/>
      <c r="X240" s="184"/>
      <c r="Y240" s="185"/>
      <c r="Z240" s="184"/>
      <c r="AA240" s="185"/>
      <c r="AB240" s="184"/>
      <c r="AC240" s="184"/>
      <c r="AD240" s="185"/>
      <c r="AE240" s="185"/>
      <c r="AF240" s="184"/>
      <c r="AG240" s="184"/>
      <c r="AH240" s="185"/>
      <c r="AI240" s="185"/>
      <c r="AJ240" s="172"/>
      <c r="AK240" s="172"/>
      <c r="AL240" s="172"/>
      <c r="AM240" s="186"/>
      <c r="AN240" s="272" t="s">
        <v>2482</v>
      </c>
      <c r="AO240" s="418">
        <v>0.2</v>
      </c>
      <c r="AP240" s="272" t="s">
        <v>2483</v>
      </c>
      <c r="AQ240" s="187" t="s">
        <v>2030</v>
      </c>
      <c r="AR240" s="188">
        <v>43497</v>
      </c>
      <c r="AS240" s="188">
        <v>43829</v>
      </c>
      <c r="AT240" s="174" t="s">
        <v>2026</v>
      </c>
      <c r="AU240" s="242" t="s">
        <v>2317</v>
      </c>
      <c r="AV240" s="243" t="s">
        <v>2318</v>
      </c>
      <c r="AW240" s="228" t="s">
        <v>2319</v>
      </c>
      <c r="AX240" s="248">
        <v>43591</v>
      </c>
      <c r="AY240" s="247" t="s">
        <v>2431</v>
      </c>
      <c r="AZ240" s="220">
        <v>43706</v>
      </c>
      <c r="BA240" s="369" t="s">
        <v>2757</v>
      </c>
      <c r="BB240" s="364" t="s">
        <v>2505</v>
      </c>
      <c r="BC240" s="248">
        <v>43717</v>
      </c>
      <c r="BD240" s="534" t="s">
        <v>2433</v>
      </c>
      <c r="BE240" s="584">
        <v>43805</v>
      </c>
      <c r="BF240" s="602" t="s">
        <v>2948</v>
      </c>
      <c r="BG240" s="569" t="s">
        <v>2949</v>
      </c>
      <c r="BH240" s="569" t="s">
        <v>2950</v>
      </c>
      <c r="BI240" s="248">
        <v>43815</v>
      </c>
      <c r="BJ240" s="247" t="s">
        <v>2431</v>
      </c>
      <c r="BK240" s="148"/>
      <c r="BL240" s="148"/>
      <c r="BM240" s="149"/>
      <c r="BN240" s="149"/>
      <c r="BO240" s="149"/>
      <c r="BP240" s="149"/>
    </row>
    <row r="241" spans="1:68" ht="69.95" customHeight="1" x14ac:dyDescent="0.2">
      <c r="A241" s="271">
        <v>34</v>
      </c>
      <c r="B241" s="271" t="s">
        <v>103</v>
      </c>
      <c r="C241" s="271" t="str">
        <f>IFERROR(+VLOOKUP(B241,'Tablas de apoyo'!$C13:$D25,2,0),"")</f>
        <v>Gestionar y  administrar los recursos financieros asignados a la Entidad para contribuir al control de los mismos y contar con información financiera veraz y oportuna para la toma de decisiones</v>
      </c>
      <c r="D241" s="271" t="s">
        <v>572</v>
      </c>
      <c r="E241" s="273" t="s">
        <v>2017</v>
      </c>
      <c r="F241" s="272" t="s">
        <v>2018</v>
      </c>
      <c r="G241" s="272" t="s">
        <v>2019</v>
      </c>
      <c r="H241" s="273" t="s">
        <v>2020</v>
      </c>
      <c r="I241" s="271" t="s">
        <v>49</v>
      </c>
      <c r="J241" s="276" t="s">
        <v>2021</v>
      </c>
      <c r="K241" s="171"/>
      <c r="L241" s="171"/>
      <c r="M241" s="172"/>
      <c r="N241" s="172"/>
      <c r="O241" s="172"/>
      <c r="P241" s="174"/>
      <c r="Q241" s="171"/>
      <c r="R241" s="184"/>
      <c r="S241" s="185"/>
      <c r="T241" s="184"/>
      <c r="U241" s="185"/>
      <c r="V241" s="184"/>
      <c r="W241" s="185"/>
      <c r="X241" s="184"/>
      <c r="Y241" s="185"/>
      <c r="Z241" s="184"/>
      <c r="AA241" s="185"/>
      <c r="AB241" s="184"/>
      <c r="AC241" s="184"/>
      <c r="AD241" s="185"/>
      <c r="AE241" s="185"/>
      <c r="AF241" s="184"/>
      <c r="AG241" s="184"/>
      <c r="AH241" s="185"/>
      <c r="AI241" s="185"/>
      <c r="AJ241" s="172"/>
      <c r="AK241" s="172"/>
      <c r="AL241" s="172"/>
      <c r="AM241" s="186"/>
      <c r="AN241" s="272" t="s">
        <v>2031</v>
      </c>
      <c r="AO241" s="418">
        <v>0.2</v>
      </c>
      <c r="AP241" s="272" t="s">
        <v>2032</v>
      </c>
      <c r="AQ241" s="187" t="s">
        <v>2033</v>
      </c>
      <c r="AR241" s="188">
        <v>43497</v>
      </c>
      <c r="AS241" s="188">
        <v>43829</v>
      </c>
      <c r="AT241" s="174" t="s">
        <v>2026</v>
      </c>
      <c r="AU241" s="201">
        <v>43580</v>
      </c>
      <c r="AV241" s="216" t="s">
        <v>2320</v>
      </c>
      <c r="AW241" s="228" t="s">
        <v>2321</v>
      </c>
      <c r="AX241" s="248">
        <v>43591</v>
      </c>
      <c r="AY241" s="247" t="s">
        <v>2431</v>
      </c>
      <c r="AZ241" s="306">
        <v>43708</v>
      </c>
      <c r="BA241" s="284" t="s">
        <v>2506</v>
      </c>
      <c r="BB241" s="283">
        <v>0.1333</v>
      </c>
      <c r="BC241" s="248">
        <v>43717</v>
      </c>
      <c r="BD241" s="247" t="s">
        <v>2431</v>
      </c>
      <c r="BE241" s="560"/>
      <c r="BF241" s="232"/>
      <c r="BG241" s="420"/>
      <c r="BH241" s="420"/>
      <c r="BI241" s="248">
        <v>43815</v>
      </c>
      <c r="BJ241" s="533" t="s">
        <v>3198</v>
      </c>
      <c r="BK241" s="148"/>
      <c r="BL241" s="148"/>
      <c r="BM241" s="149"/>
      <c r="BN241" s="149"/>
      <c r="BO241" s="149"/>
      <c r="BP241" s="149"/>
    </row>
    <row r="242" spans="1:68" ht="69.95" customHeight="1" x14ac:dyDescent="0.2">
      <c r="A242" s="271">
        <v>34</v>
      </c>
      <c r="B242" s="271" t="s">
        <v>103</v>
      </c>
      <c r="C242" s="271" t="str">
        <f>IFERROR(+VLOOKUP(B242,'Tablas de apoyo'!$C10:$D22,2,0),"")</f>
        <v>Gestionar y  administrar los recursos financieros asignados a la Entidad para contribuir al control de los mismos y contar con información financiera veraz y oportuna para la toma de decisiones</v>
      </c>
      <c r="D242" s="271" t="s">
        <v>572</v>
      </c>
      <c r="E242" s="273" t="s">
        <v>2017</v>
      </c>
      <c r="F242" s="272" t="s">
        <v>2018</v>
      </c>
      <c r="G242" s="272" t="s">
        <v>2019</v>
      </c>
      <c r="H242" s="273" t="s">
        <v>2020</v>
      </c>
      <c r="I242" s="271" t="s">
        <v>49</v>
      </c>
      <c r="J242" s="276" t="s">
        <v>2021</v>
      </c>
      <c r="K242" s="171"/>
      <c r="L242" s="171"/>
      <c r="M242" s="172"/>
      <c r="N242" s="172"/>
      <c r="O242" s="172"/>
      <c r="P242" s="193"/>
      <c r="Q242" s="209"/>
      <c r="R242" s="184"/>
      <c r="S242" s="185"/>
      <c r="T242" s="184"/>
      <c r="U242" s="185"/>
      <c r="V242" s="184"/>
      <c r="W242" s="185"/>
      <c r="X242" s="184"/>
      <c r="Y242" s="185"/>
      <c r="Z242" s="184"/>
      <c r="AA242" s="185"/>
      <c r="AB242" s="184"/>
      <c r="AC242" s="184"/>
      <c r="AD242" s="185"/>
      <c r="AE242" s="185"/>
      <c r="AF242" s="184"/>
      <c r="AG242" s="184"/>
      <c r="AH242" s="185"/>
      <c r="AI242" s="185"/>
      <c r="AJ242" s="172"/>
      <c r="AK242" s="172"/>
      <c r="AL242" s="172"/>
      <c r="AM242" s="186"/>
      <c r="AN242" s="272" t="s">
        <v>2034</v>
      </c>
      <c r="AO242" s="418">
        <v>0.1</v>
      </c>
      <c r="AP242" s="272" t="s">
        <v>2035</v>
      </c>
      <c r="AQ242" s="187" t="s">
        <v>2036</v>
      </c>
      <c r="AR242" s="188">
        <v>43497</v>
      </c>
      <c r="AS242" s="213">
        <v>43829</v>
      </c>
      <c r="AT242" s="174" t="s">
        <v>2026</v>
      </c>
      <c r="AU242" s="201">
        <v>43577</v>
      </c>
      <c r="AV242" s="216" t="s">
        <v>2322</v>
      </c>
      <c r="AW242" s="228" t="s">
        <v>2323</v>
      </c>
      <c r="AX242" s="248">
        <v>43591</v>
      </c>
      <c r="AY242" s="247" t="s">
        <v>2431</v>
      </c>
      <c r="AZ242" s="306">
        <v>43708</v>
      </c>
      <c r="BA242" s="284" t="s">
        <v>2770</v>
      </c>
      <c r="BB242" s="365" t="s">
        <v>2507</v>
      </c>
      <c r="BC242" s="248">
        <v>43717</v>
      </c>
      <c r="BD242" s="247" t="s">
        <v>2431</v>
      </c>
      <c r="BE242" s="584">
        <v>43805</v>
      </c>
      <c r="BF242" s="569" t="s">
        <v>2951</v>
      </c>
      <c r="BG242" s="569" t="s">
        <v>2952</v>
      </c>
      <c r="BH242" s="569" t="s">
        <v>2953</v>
      </c>
      <c r="BI242" s="248">
        <v>43815</v>
      </c>
      <c r="BJ242" s="247" t="s">
        <v>2431</v>
      </c>
      <c r="BK242" s="148"/>
      <c r="BL242" s="148"/>
      <c r="BM242" s="149"/>
      <c r="BN242" s="149"/>
      <c r="BO242" s="149"/>
      <c r="BP242" s="149"/>
    </row>
    <row r="243" spans="1:68" ht="69.95" customHeight="1" x14ac:dyDescent="0.2">
      <c r="A243" s="271">
        <v>34</v>
      </c>
      <c r="B243" s="271" t="s">
        <v>103</v>
      </c>
      <c r="C243" s="271" t="str">
        <f>IFERROR(+VLOOKUP(B243,'Tablas de apoyo'!$C11:$D23,2,0),"")</f>
        <v>Gestionar y  administrar los recursos financieros asignados a la Entidad para contribuir al control de los mismos y contar con información financiera veraz y oportuna para la toma de decisiones</v>
      </c>
      <c r="D243" s="271" t="s">
        <v>572</v>
      </c>
      <c r="E243" s="273" t="s">
        <v>2017</v>
      </c>
      <c r="F243" s="272" t="s">
        <v>2018</v>
      </c>
      <c r="G243" s="272" t="s">
        <v>2037</v>
      </c>
      <c r="H243" s="273" t="s">
        <v>2020</v>
      </c>
      <c r="I243" s="271" t="s">
        <v>49</v>
      </c>
      <c r="J243" s="276" t="s">
        <v>2021</v>
      </c>
      <c r="K243" s="171"/>
      <c r="L243" s="171"/>
      <c r="M243" s="172"/>
      <c r="N243" s="172"/>
      <c r="O243" s="172"/>
      <c r="P243" s="193"/>
      <c r="Q243" s="209"/>
      <c r="R243" s="184"/>
      <c r="S243" s="185"/>
      <c r="T243" s="184"/>
      <c r="U243" s="185"/>
      <c r="V243" s="184"/>
      <c r="W243" s="185"/>
      <c r="X243" s="184"/>
      <c r="Y243" s="185"/>
      <c r="Z243" s="184"/>
      <c r="AA243" s="185"/>
      <c r="AB243" s="184"/>
      <c r="AC243" s="184"/>
      <c r="AD243" s="185"/>
      <c r="AE243" s="185"/>
      <c r="AF243" s="184"/>
      <c r="AG243" s="184"/>
      <c r="AH243" s="185"/>
      <c r="AI243" s="185"/>
      <c r="AJ243" s="172"/>
      <c r="AK243" s="172"/>
      <c r="AL243" s="172"/>
      <c r="AM243" s="186"/>
      <c r="AN243" s="272" t="s">
        <v>2038</v>
      </c>
      <c r="AO243" s="418">
        <v>0.1</v>
      </c>
      <c r="AP243" s="272" t="s">
        <v>2039</v>
      </c>
      <c r="AQ243" s="187" t="s">
        <v>1025</v>
      </c>
      <c r="AR243" s="188">
        <v>43497</v>
      </c>
      <c r="AS243" s="188">
        <v>43829</v>
      </c>
      <c r="AT243" s="174" t="s">
        <v>2026</v>
      </c>
      <c r="AU243" s="201">
        <v>43577</v>
      </c>
      <c r="AV243" s="216" t="s">
        <v>2324</v>
      </c>
      <c r="AW243" s="144">
        <v>0.03</v>
      </c>
      <c r="AX243" s="248">
        <v>43591</v>
      </c>
      <c r="AY243" s="247" t="s">
        <v>2431</v>
      </c>
      <c r="AZ243" s="306">
        <v>43708</v>
      </c>
      <c r="BA243" s="284" t="s">
        <v>2508</v>
      </c>
      <c r="BB243" s="283">
        <v>0.06</v>
      </c>
      <c r="BC243" s="248">
        <v>43717</v>
      </c>
      <c r="BD243" s="536" t="s">
        <v>2430</v>
      </c>
      <c r="BE243" s="560"/>
      <c r="BF243" s="603"/>
      <c r="BG243" s="420"/>
      <c r="BH243" s="420"/>
      <c r="BI243" s="248">
        <v>43815</v>
      </c>
      <c r="BJ243" s="533" t="s">
        <v>3198</v>
      </c>
      <c r="BK243" s="148"/>
      <c r="BL243" s="148"/>
      <c r="BM243" s="149"/>
      <c r="BN243" s="149"/>
      <c r="BO243" s="149"/>
      <c r="BP243" s="149"/>
    </row>
    <row r="244" spans="1:68" ht="69.95" customHeight="1" x14ac:dyDescent="0.2">
      <c r="A244" s="271">
        <v>35</v>
      </c>
      <c r="B244" s="271" t="s">
        <v>103</v>
      </c>
      <c r="C244" s="271" t="str">
        <f>IFERROR(+VLOOKUP(B244,'Tablas de apoyo'!$C13:$D25,2,0),"")</f>
        <v>Gestionar y  administrar los recursos financieros asignados a la Entidad para contribuir al control de los mismos y contar con información financiera veraz y oportuna para la toma de decisiones</v>
      </c>
      <c r="D244" s="271" t="s">
        <v>572</v>
      </c>
      <c r="E244" s="273" t="s">
        <v>2040</v>
      </c>
      <c r="F244" s="272" t="s">
        <v>2041</v>
      </c>
      <c r="G244" s="272" t="s">
        <v>2484</v>
      </c>
      <c r="H244" s="273" t="s">
        <v>2042</v>
      </c>
      <c r="I244" s="271" t="s">
        <v>45</v>
      </c>
      <c r="J244" s="276" t="s">
        <v>2043</v>
      </c>
      <c r="K244" s="171"/>
      <c r="L244" s="171"/>
      <c r="M244" s="172"/>
      <c r="N244" s="172"/>
      <c r="O244" s="172"/>
      <c r="P244" s="174" t="s">
        <v>2046</v>
      </c>
      <c r="Q244" s="171" t="s">
        <v>599</v>
      </c>
      <c r="R244" s="184" t="s">
        <v>139</v>
      </c>
      <c r="S244" s="185" t="str">
        <f t="shared" ref="S244" si="261">IF(R244= "SI","15",0)</f>
        <v>15</v>
      </c>
      <c r="T244" s="184" t="s">
        <v>139</v>
      </c>
      <c r="U244" s="185" t="str">
        <f t="shared" ref="U244" si="262">IF(T244= "SI","15",0)</f>
        <v>15</v>
      </c>
      <c r="V244" s="184" t="s">
        <v>422</v>
      </c>
      <c r="W244" s="185">
        <f t="shared" ref="W244" si="263">IF(V244= "SI","20",0)</f>
        <v>0</v>
      </c>
      <c r="X244" s="184" t="s">
        <v>139</v>
      </c>
      <c r="Y244" s="185" t="str">
        <f t="shared" ref="Y244" si="264">IF(X244= "SI","20",0)</f>
        <v>20</v>
      </c>
      <c r="Z244" s="184" t="s">
        <v>422</v>
      </c>
      <c r="AA244" s="185">
        <f t="shared" ref="AA244" si="265">IF(Z244= "SI","30",0)</f>
        <v>0</v>
      </c>
      <c r="AB244" s="184">
        <f t="shared" ref="AB244" si="266">+$S244+$U244+$W244+$Y244+$AA244</f>
        <v>50</v>
      </c>
      <c r="AC244" s="184" t="s">
        <v>605</v>
      </c>
      <c r="AD244" s="185">
        <f t="shared" ref="AD244" si="267">IF(AC244="PROBABILIDAD ",1,0)*IF(AB244&lt;=50,0,IF(AB244&lt;75,1,2))</f>
        <v>0</v>
      </c>
      <c r="AE244" s="185">
        <f t="shared" ref="AE244" si="268">IF(AC244="IMPACTO ",1,0)*IF(AB244&lt;=50,0,IF(AB244&lt;75,1,2))</f>
        <v>0</v>
      </c>
      <c r="AF244" s="184"/>
      <c r="AG244" s="184"/>
      <c r="AH244" s="185"/>
      <c r="AI244" s="185"/>
      <c r="AJ244" s="172"/>
      <c r="AK244" s="172"/>
      <c r="AL244" s="172"/>
      <c r="AM244" s="186"/>
      <c r="AN244" s="272" t="s">
        <v>2485</v>
      </c>
      <c r="AO244" s="422">
        <v>0.5</v>
      </c>
      <c r="AP244" s="272" t="s">
        <v>2047</v>
      </c>
      <c r="AQ244" s="187" t="s">
        <v>2048</v>
      </c>
      <c r="AR244" s="188">
        <v>43497</v>
      </c>
      <c r="AS244" s="188">
        <v>43829</v>
      </c>
      <c r="AT244" s="174" t="s">
        <v>2044</v>
      </c>
      <c r="AU244" s="244">
        <v>43577</v>
      </c>
      <c r="AV244" s="243" t="s">
        <v>2325</v>
      </c>
      <c r="AW244" s="234" t="s">
        <v>2326</v>
      </c>
      <c r="AX244" s="248">
        <v>43591</v>
      </c>
      <c r="AY244" s="247" t="s">
        <v>2431</v>
      </c>
      <c r="AZ244" s="220">
        <v>43706</v>
      </c>
      <c r="BA244" s="284" t="s">
        <v>2509</v>
      </c>
      <c r="BB244" s="364" t="s">
        <v>2510</v>
      </c>
      <c r="BC244" s="248">
        <v>43717</v>
      </c>
      <c r="BD244" s="247" t="s">
        <v>2431</v>
      </c>
      <c r="BE244" s="584">
        <v>43805</v>
      </c>
      <c r="BF244" s="602" t="s">
        <v>2954</v>
      </c>
      <c r="BG244" s="569" t="s">
        <v>2955</v>
      </c>
      <c r="BH244" s="569" t="s">
        <v>2956</v>
      </c>
      <c r="BI244" s="248">
        <v>43815</v>
      </c>
      <c r="BJ244" s="247" t="s">
        <v>2431</v>
      </c>
      <c r="BK244" s="148"/>
      <c r="BL244" s="148"/>
      <c r="BM244" s="149"/>
      <c r="BN244" s="149"/>
      <c r="BO244" s="149"/>
      <c r="BP244" s="149"/>
    </row>
    <row r="245" spans="1:68" ht="69.95" customHeight="1" x14ac:dyDescent="0.2">
      <c r="A245" s="271">
        <v>35</v>
      </c>
      <c r="B245" s="271" t="s">
        <v>103</v>
      </c>
      <c r="C245" s="271" t="str">
        <f>IFERROR(+VLOOKUP(B245,'Tablas de apoyo'!$C14:$D26,2,0),"")</f>
        <v>Gestionar y  administrar los recursos financieros asignados a la Entidad para contribuir al control de los mismos y contar con información financiera veraz y oportuna para la toma de decisiones</v>
      </c>
      <c r="D245" s="271" t="s">
        <v>572</v>
      </c>
      <c r="E245" s="273" t="s">
        <v>2040</v>
      </c>
      <c r="F245" s="272" t="s">
        <v>2041</v>
      </c>
      <c r="G245" s="272" t="s">
        <v>2484</v>
      </c>
      <c r="H245" s="273" t="s">
        <v>2042</v>
      </c>
      <c r="I245" s="271" t="s">
        <v>45</v>
      </c>
      <c r="J245" s="281" t="s">
        <v>1803</v>
      </c>
      <c r="K245" s="171"/>
      <c r="L245" s="171"/>
      <c r="M245" s="172"/>
      <c r="N245" s="172"/>
      <c r="O245" s="172"/>
      <c r="P245" s="174"/>
      <c r="Q245" s="171"/>
      <c r="R245" s="184"/>
      <c r="S245" s="185"/>
      <c r="T245" s="184"/>
      <c r="U245" s="185"/>
      <c r="V245" s="184"/>
      <c r="W245" s="185"/>
      <c r="X245" s="184"/>
      <c r="Y245" s="185"/>
      <c r="Z245" s="184"/>
      <c r="AA245" s="185"/>
      <c r="AB245" s="184"/>
      <c r="AC245" s="184"/>
      <c r="AD245" s="185"/>
      <c r="AE245" s="185"/>
      <c r="AF245" s="184"/>
      <c r="AG245" s="184"/>
      <c r="AH245" s="185"/>
      <c r="AI245" s="185"/>
      <c r="AJ245" s="172"/>
      <c r="AK245" s="172"/>
      <c r="AL245" s="172"/>
      <c r="AM245" s="186"/>
      <c r="AN245" s="272" t="s">
        <v>2486</v>
      </c>
      <c r="AO245" s="418">
        <v>0.5</v>
      </c>
      <c r="AP245" s="272" t="s">
        <v>2049</v>
      </c>
      <c r="AQ245" s="187" t="s">
        <v>1803</v>
      </c>
      <c r="AR245" s="188">
        <v>43497</v>
      </c>
      <c r="AS245" s="188">
        <v>43829</v>
      </c>
      <c r="AT245" s="174" t="s">
        <v>2044</v>
      </c>
      <c r="AU245" s="201">
        <v>43577</v>
      </c>
      <c r="AV245" s="243" t="s">
        <v>2327</v>
      </c>
      <c r="AW245" s="228" t="s">
        <v>2328</v>
      </c>
      <c r="AX245" s="248">
        <v>43591</v>
      </c>
      <c r="AY245" s="247" t="s">
        <v>2431</v>
      </c>
      <c r="AZ245" s="220">
        <v>43706</v>
      </c>
      <c r="BA245" s="284" t="s">
        <v>2511</v>
      </c>
      <c r="BB245" s="364" t="s">
        <v>2512</v>
      </c>
      <c r="BC245" s="248">
        <v>43717</v>
      </c>
      <c r="BD245" s="247" t="s">
        <v>2431</v>
      </c>
      <c r="BE245" s="584">
        <v>43805</v>
      </c>
      <c r="BF245" s="586" t="s">
        <v>2957</v>
      </c>
      <c r="BG245" s="569" t="s">
        <v>2955</v>
      </c>
      <c r="BH245" s="569" t="s">
        <v>2956</v>
      </c>
      <c r="BI245" s="248">
        <v>43815</v>
      </c>
      <c r="BJ245" s="247" t="s">
        <v>2431</v>
      </c>
      <c r="BK245" s="148"/>
      <c r="BL245" s="148"/>
      <c r="BM245" s="149"/>
      <c r="BN245" s="149"/>
      <c r="BO245" s="149"/>
      <c r="BP245" s="149"/>
    </row>
    <row r="246" spans="1:68" ht="80.25" customHeight="1" x14ac:dyDescent="0.2">
      <c r="A246" s="271">
        <v>36</v>
      </c>
      <c r="B246" s="271" t="s">
        <v>103</v>
      </c>
      <c r="C246" s="271" t="str">
        <f>IFERROR(+VLOOKUP(B246,'Tablas de apoyo'!$C10:$D22,2,0),"")</f>
        <v>Gestionar y  administrar los recursos financieros asignados a la Entidad para contribuir al control de los mismos y contar con información financiera veraz y oportuna para la toma de decisiones</v>
      </c>
      <c r="D246" s="271" t="s">
        <v>1702</v>
      </c>
      <c r="E246" s="273" t="s">
        <v>2050</v>
      </c>
      <c r="F246" s="272" t="s">
        <v>2051</v>
      </c>
      <c r="G246" s="273" t="s">
        <v>2052</v>
      </c>
      <c r="H246" s="273" t="s">
        <v>2053</v>
      </c>
      <c r="I246" s="271" t="s">
        <v>57</v>
      </c>
      <c r="J246" s="281" t="s">
        <v>2054</v>
      </c>
      <c r="K246" s="171">
        <v>1</v>
      </c>
      <c r="L246" s="171">
        <v>5</v>
      </c>
      <c r="M246" s="172">
        <f>IF(K246&gt;=1,(K246*L246)," ")</f>
        <v>5</v>
      </c>
      <c r="N246" s="172" t="str">
        <f>+CONCATENATE(K246,L246)</f>
        <v>15</v>
      </c>
      <c r="O246" s="172" t="str">
        <f>+IF(D246="Institucional",VLOOKUP(N246,'Conveciones Riesgo Ajustada'!$D$10:$F$25,2,0),VLOOKUP(N246,'Conveciones Riesgo Ajustada'!$D$10:$F$25,3,0))</f>
        <v>RC - Moderada</v>
      </c>
      <c r="P246" s="193" t="s">
        <v>2055</v>
      </c>
      <c r="Q246" s="209" t="s">
        <v>599</v>
      </c>
      <c r="R246" s="184" t="s">
        <v>139</v>
      </c>
      <c r="S246" s="185" t="str">
        <f>IF(R246= "SI","15",0)</f>
        <v>15</v>
      </c>
      <c r="T246" s="184" t="s">
        <v>139</v>
      </c>
      <c r="U246" s="185" t="str">
        <f>IF(T246= "SI","15",0)</f>
        <v>15</v>
      </c>
      <c r="V246" s="184" t="s">
        <v>139</v>
      </c>
      <c r="W246" s="185" t="str">
        <f>IF(V246= "SI","20",0)</f>
        <v>20</v>
      </c>
      <c r="X246" s="184" t="s">
        <v>139</v>
      </c>
      <c r="Y246" s="185" t="str">
        <f>IF(X246= "SI","20",0)</f>
        <v>20</v>
      </c>
      <c r="Z246" s="184" t="s">
        <v>139</v>
      </c>
      <c r="AA246" s="185" t="str">
        <f>IF(Z246= "SI","30",0)</f>
        <v>30</v>
      </c>
      <c r="AB246" s="184">
        <f>+$S246+$U246+$W246+$Y246+$AA246</f>
        <v>100</v>
      </c>
      <c r="AC246" s="184" t="s">
        <v>605</v>
      </c>
      <c r="AD246" s="207">
        <f>IF(AC246="PROBABILIDAD ",1,0)*IF(AB246&lt;=50,0,IF(AB246&lt;75,1,2))</f>
        <v>2</v>
      </c>
      <c r="AE246" s="207">
        <f>IF(AC246="IMPACTO ",1,0)*IF(AB246&lt;=50,0,IF(AB246&lt;75,1,2))</f>
        <v>0</v>
      </c>
      <c r="AF246" s="184">
        <f t="shared" ref="AF246:AG246" si="269">SUM(AD246)</f>
        <v>2</v>
      </c>
      <c r="AG246" s="184">
        <f t="shared" si="269"/>
        <v>0</v>
      </c>
      <c r="AH246" s="185">
        <f>IF(K246-AF246&lt;=1,1,K246-AF246)</f>
        <v>1</v>
      </c>
      <c r="AI246" s="185">
        <f>IF(L246-AG246&lt;=3,3,L246-AG246)</f>
        <v>5</v>
      </c>
      <c r="AJ246" s="172">
        <f>IFERROR(IF(M246&gt;=1,(AH246*AI246)," ")," ")</f>
        <v>5</v>
      </c>
      <c r="AK246" s="172" t="str">
        <f>+CONCATENATE(AH246,AI246)</f>
        <v>15</v>
      </c>
      <c r="AL246" s="172" t="str">
        <f>+IF(D246="Institucional",VLOOKUP(AK246,'Conveciones Riesgo Ajustada'!$D$10:$F$25,2,0),VLOOKUP(AK246,'Conveciones Riesgo Ajustada'!$D$10:$F$25,3,0))</f>
        <v>RC - Moderada</v>
      </c>
      <c r="AM246" s="186" t="str">
        <f>+VLOOKUP(AL246,'Conveciones Riesgo Ajustada'!$C$29:$D$36,2,0)</f>
        <v>Reducir el riesgo</v>
      </c>
      <c r="AN246" s="272" t="s">
        <v>2487</v>
      </c>
      <c r="AO246" s="418">
        <v>0.5</v>
      </c>
      <c r="AP246" s="272" t="s">
        <v>2056</v>
      </c>
      <c r="AQ246" s="187" t="s">
        <v>2054</v>
      </c>
      <c r="AR246" s="188">
        <v>43497</v>
      </c>
      <c r="AS246" s="188">
        <v>43829</v>
      </c>
      <c r="AT246" s="174" t="s">
        <v>2057</v>
      </c>
      <c r="AU246" s="201">
        <v>43577</v>
      </c>
      <c r="AV246" s="163" t="s">
        <v>2329</v>
      </c>
      <c r="AW246" s="228" t="s">
        <v>2330</v>
      </c>
      <c r="AX246" s="248">
        <v>43591</v>
      </c>
      <c r="AY246" s="247" t="s">
        <v>2431</v>
      </c>
      <c r="AZ246" s="306">
        <v>43706</v>
      </c>
      <c r="BA246" s="370" t="s">
        <v>2513</v>
      </c>
      <c r="BB246" s="365" t="s">
        <v>2514</v>
      </c>
      <c r="BC246" s="248">
        <v>43717</v>
      </c>
      <c r="BD246" s="536" t="s">
        <v>2430</v>
      </c>
      <c r="BE246" s="584">
        <v>43805</v>
      </c>
      <c r="BF246" s="602" t="s">
        <v>2958</v>
      </c>
      <c r="BG246" s="569" t="s">
        <v>2959</v>
      </c>
      <c r="BH246" s="569" t="s">
        <v>2960</v>
      </c>
      <c r="BI246" s="248">
        <v>43815</v>
      </c>
      <c r="BJ246" s="247" t="s">
        <v>2431</v>
      </c>
      <c r="BK246" s="148"/>
      <c r="BL246" s="148"/>
      <c r="BM246" s="149"/>
      <c r="BN246" s="149"/>
      <c r="BO246" s="149"/>
      <c r="BP246" s="149"/>
    </row>
    <row r="247" spans="1:68" ht="69.95" customHeight="1" x14ac:dyDescent="0.2">
      <c r="A247" s="271">
        <v>36</v>
      </c>
      <c r="B247" s="271" t="s">
        <v>103</v>
      </c>
      <c r="C247" s="271" t="str">
        <f>IFERROR(+VLOOKUP(B247,'Tablas de apoyo'!$C11:$D23,2,0),"")</f>
        <v>Gestionar y  administrar los recursos financieros asignados a la Entidad para contribuir al control de los mismos y contar con información financiera veraz y oportuna para la toma de decisiones</v>
      </c>
      <c r="D247" s="271" t="s">
        <v>1702</v>
      </c>
      <c r="E247" s="273" t="s">
        <v>2050</v>
      </c>
      <c r="F247" s="272" t="s">
        <v>2051</v>
      </c>
      <c r="G247" s="273" t="s">
        <v>2058</v>
      </c>
      <c r="H247" s="273" t="s">
        <v>2053</v>
      </c>
      <c r="I247" s="271" t="s">
        <v>57</v>
      </c>
      <c r="J247" s="281" t="s">
        <v>1025</v>
      </c>
      <c r="K247" s="171"/>
      <c r="L247" s="171"/>
      <c r="M247" s="172"/>
      <c r="N247" s="172"/>
      <c r="O247" s="172"/>
      <c r="P247" s="193"/>
      <c r="Q247" s="209"/>
      <c r="R247" s="211"/>
      <c r="S247" s="207"/>
      <c r="T247" s="211"/>
      <c r="U247" s="207"/>
      <c r="V247" s="211"/>
      <c r="W247" s="207"/>
      <c r="X247" s="211"/>
      <c r="Y247" s="207"/>
      <c r="Z247" s="211"/>
      <c r="AA247" s="207"/>
      <c r="AB247" s="211"/>
      <c r="AC247" s="211"/>
      <c r="AD247" s="185"/>
      <c r="AE247" s="185"/>
      <c r="AF247" s="184"/>
      <c r="AG247" s="184"/>
      <c r="AH247" s="185"/>
      <c r="AI247" s="185"/>
      <c r="AJ247" s="172"/>
      <c r="AK247" s="172"/>
      <c r="AL247" s="172"/>
      <c r="AM247" s="186"/>
      <c r="AN247" s="272" t="s">
        <v>2059</v>
      </c>
      <c r="AO247" s="418">
        <v>0.25</v>
      </c>
      <c r="AP247" s="272" t="s">
        <v>2060</v>
      </c>
      <c r="AQ247" s="187" t="s">
        <v>1025</v>
      </c>
      <c r="AR247" s="188">
        <v>43497</v>
      </c>
      <c r="AS247" s="188">
        <v>43829</v>
      </c>
      <c r="AT247" s="174" t="s">
        <v>2057</v>
      </c>
      <c r="AU247" s="242"/>
      <c r="AV247" s="245" t="s">
        <v>2331</v>
      </c>
      <c r="AW247" s="142">
        <v>0</v>
      </c>
      <c r="AX247" s="248">
        <v>43588</v>
      </c>
      <c r="AY247" s="538" t="s">
        <v>2432</v>
      </c>
      <c r="AZ247" s="306">
        <v>43708</v>
      </c>
      <c r="BA247" s="284" t="s">
        <v>2515</v>
      </c>
      <c r="BB247" s="283">
        <v>0.15</v>
      </c>
      <c r="BC247" s="248">
        <v>43717</v>
      </c>
      <c r="BD247" s="247" t="s">
        <v>2431</v>
      </c>
      <c r="BE247" s="560"/>
      <c r="BF247" s="232"/>
      <c r="BG247" s="420"/>
      <c r="BH247" s="421"/>
      <c r="BI247" s="248">
        <v>43815</v>
      </c>
      <c r="BJ247" s="533" t="s">
        <v>3198</v>
      </c>
      <c r="BK247" s="148"/>
      <c r="BL247" s="148"/>
      <c r="BM247" s="149"/>
      <c r="BN247" s="149"/>
      <c r="BO247" s="149"/>
      <c r="BP247" s="149"/>
    </row>
    <row r="248" spans="1:68" ht="69.95" customHeight="1" x14ac:dyDescent="0.2">
      <c r="A248" s="271">
        <v>36</v>
      </c>
      <c r="B248" s="271" t="s">
        <v>103</v>
      </c>
      <c r="C248" s="271" t="str">
        <f>IFERROR(+VLOOKUP(B248,'Tablas de apoyo'!$C12:$D24,2,0),"")</f>
        <v>Gestionar y  administrar los recursos financieros asignados a la Entidad para contribuir al control de los mismos y contar con información financiera veraz y oportuna para la toma de decisiones</v>
      </c>
      <c r="D248" s="271" t="s">
        <v>1702</v>
      </c>
      <c r="E248" s="273" t="s">
        <v>2050</v>
      </c>
      <c r="F248" s="272" t="s">
        <v>2051</v>
      </c>
      <c r="G248" s="273" t="s">
        <v>2061</v>
      </c>
      <c r="H248" s="273" t="s">
        <v>2053</v>
      </c>
      <c r="I248" s="271" t="s">
        <v>57</v>
      </c>
      <c r="J248" s="281" t="s">
        <v>1025</v>
      </c>
      <c r="K248" s="171"/>
      <c r="L248" s="171"/>
      <c r="M248" s="172"/>
      <c r="N248" s="172"/>
      <c r="O248" s="172"/>
      <c r="P248" s="193"/>
      <c r="Q248" s="209"/>
      <c r="R248" s="211"/>
      <c r="S248" s="207"/>
      <c r="T248" s="211"/>
      <c r="U248" s="207"/>
      <c r="V248" s="211"/>
      <c r="W248" s="207"/>
      <c r="X248" s="211"/>
      <c r="Y248" s="207"/>
      <c r="Z248" s="211"/>
      <c r="AA248" s="207"/>
      <c r="AB248" s="211"/>
      <c r="AC248" s="211"/>
      <c r="AD248" s="185"/>
      <c r="AE248" s="185"/>
      <c r="AF248" s="184"/>
      <c r="AG248" s="184"/>
      <c r="AH248" s="185"/>
      <c r="AI248" s="185"/>
      <c r="AJ248" s="172"/>
      <c r="AK248" s="172"/>
      <c r="AL248" s="172"/>
      <c r="AM248" s="186"/>
      <c r="AN248" s="272" t="s">
        <v>2062</v>
      </c>
      <c r="AO248" s="418">
        <v>0.25</v>
      </c>
      <c r="AP248" s="272" t="s">
        <v>2063</v>
      </c>
      <c r="AQ248" s="187" t="s">
        <v>1025</v>
      </c>
      <c r="AR248" s="188">
        <v>43497</v>
      </c>
      <c r="AS248" s="188">
        <v>43829</v>
      </c>
      <c r="AT248" s="174" t="s">
        <v>2057</v>
      </c>
      <c r="AU248" s="201">
        <v>43577</v>
      </c>
      <c r="AV248" s="216" t="s">
        <v>2332</v>
      </c>
      <c r="AW248" s="142">
        <v>0</v>
      </c>
      <c r="AX248" s="248">
        <v>43588</v>
      </c>
      <c r="AY248" s="538" t="s">
        <v>2432</v>
      </c>
      <c r="AZ248" s="306">
        <v>43708</v>
      </c>
      <c r="BA248" s="284" t="s">
        <v>2516</v>
      </c>
      <c r="BB248" s="283">
        <v>0.16</v>
      </c>
      <c r="BC248" s="248">
        <v>43717</v>
      </c>
      <c r="BD248" s="536" t="s">
        <v>2430</v>
      </c>
      <c r="BE248" s="560"/>
      <c r="BF248" s="232"/>
      <c r="BG248" s="420"/>
      <c r="BH248" s="421"/>
      <c r="BI248" s="248">
        <v>43815</v>
      </c>
      <c r="BJ248" s="533" t="s">
        <v>3198</v>
      </c>
      <c r="BK248" s="148"/>
      <c r="BL248" s="148"/>
      <c r="BM248" s="149"/>
      <c r="BN248" s="149"/>
      <c r="BO248" s="149"/>
      <c r="BP248" s="149"/>
    </row>
    <row r="249" spans="1:68" ht="69.95" customHeight="1" x14ac:dyDescent="0.2">
      <c r="A249" s="271">
        <v>37</v>
      </c>
      <c r="B249" s="271" t="s">
        <v>103</v>
      </c>
      <c r="C249" s="271" t="str">
        <f>IFERROR(+VLOOKUP(B249,'Tablas de apoyo'!$C10:$D22,2,0),"")</f>
        <v>Gestionar y  administrar los recursos financieros asignados a la Entidad para contribuir al control de los mismos y contar con información financiera veraz y oportuna para la toma de decisiones</v>
      </c>
      <c r="D249" s="271" t="s">
        <v>572</v>
      </c>
      <c r="E249" s="273" t="s">
        <v>2064</v>
      </c>
      <c r="F249" s="272" t="s">
        <v>2065</v>
      </c>
      <c r="G249" s="273" t="s">
        <v>2066</v>
      </c>
      <c r="H249" s="273" t="s">
        <v>2067</v>
      </c>
      <c r="I249" s="271" t="s">
        <v>45</v>
      </c>
      <c r="J249" s="272" t="s">
        <v>1025</v>
      </c>
      <c r="K249" s="171">
        <v>3</v>
      </c>
      <c r="L249" s="171">
        <v>4</v>
      </c>
      <c r="M249" s="172">
        <f>IF(K249&gt;=1,(K249*L249)," ")</f>
        <v>12</v>
      </c>
      <c r="N249" s="173" t="str">
        <f>+CONCATENATE(K249,L249)</f>
        <v>34</v>
      </c>
      <c r="O249" s="172" t="str">
        <f>+IF(D249="Institucional",VLOOKUP(N249,'Conveciones Riesgo Ajustada'!$D$10:$F$25,2,0),VLOOKUP(N249,'Conveciones Riesgo Ajustada'!$D$10:$F$25,3,0))</f>
        <v>RI - Moderada</v>
      </c>
      <c r="P249" s="193" t="s">
        <v>2068</v>
      </c>
      <c r="Q249" s="209" t="s">
        <v>599</v>
      </c>
      <c r="R249" s="184" t="s">
        <v>139</v>
      </c>
      <c r="S249" s="185" t="str">
        <f>IF(R249= "SI","15",0)</f>
        <v>15</v>
      </c>
      <c r="T249" s="184" t="s">
        <v>139</v>
      </c>
      <c r="U249" s="185" t="str">
        <f>IF(T249= "SI","15",0)</f>
        <v>15</v>
      </c>
      <c r="V249" s="184" t="s">
        <v>139</v>
      </c>
      <c r="W249" s="185" t="str">
        <f>IF(V249= "SI","20",0)</f>
        <v>20</v>
      </c>
      <c r="X249" s="184" t="s">
        <v>139</v>
      </c>
      <c r="Y249" s="185" t="str">
        <f>IF(X249= "SI","20",0)</f>
        <v>20</v>
      </c>
      <c r="Z249" s="184" t="s">
        <v>139</v>
      </c>
      <c r="AA249" s="185" t="str">
        <f>IF(Z249= "SI","30",0)</f>
        <v>30</v>
      </c>
      <c r="AB249" s="184">
        <f>+$S249+$U249+$W249+$Y249+$AA249</f>
        <v>100</v>
      </c>
      <c r="AC249" s="184" t="s">
        <v>605</v>
      </c>
      <c r="AD249" s="185">
        <f>IF(AC249="PROBABILIDAD ",1,0)*IF(AB249&lt;=50,0,IF(AB249&lt;75,1,2))</f>
        <v>2</v>
      </c>
      <c r="AE249" s="185">
        <f>IF(AC249="IMPACTO ",1,0)*IF(AB249&lt;=50,0,IF(AB249&lt;75,1,2))</f>
        <v>0</v>
      </c>
      <c r="AF249" s="184">
        <f t="shared" ref="AF249:AG249" si="270">SUM(AD249:AD250)</f>
        <v>2</v>
      </c>
      <c r="AG249" s="184">
        <f t="shared" si="270"/>
        <v>0</v>
      </c>
      <c r="AH249" s="185">
        <f>IF(K249-AF249&lt;=1,1,K249-AF249)</f>
        <v>1</v>
      </c>
      <c r="AI249" s="185">
        <f>IF(L249-AG249&lt;=3,3,L249-AG249)</f>
        <v>4</v>
      </c>
      <c r="AJ249" s="172">
        <f>IFERROR(IF(M249&gt;=1,(AH249*AI249)," ")," ")</f>
        <v>4</v>
      </c>
      <c r="AK249" s="172" t="str">
        <f>+CONCATENATE(AH249,AI249)</f>
        <v>14</v>
      </c>
      <c r="AL249" s="172" t="str">
        <f>+IF(D249="Institucional",VLOOKUP(AK249,'Conveciones Riesgo Ajustada'!$D$10:$F$25,2,0),VLOOKUP(AK249,'Conveciones Riesgo Ajustada'!$D$10:$F$25,3,0))</f>
        <v>RI - Muy baja</v>
      </c>
      <c r="AM249" s="186" t="str">
        <f>+VLOOKUP(AL249,'Conveciones Riesgo Ajustada'!$C$29:$D$36,2,0)</f>
        <v>Asumir el riesgo</v>
      </c>
      <c r="AN249" s="272" t="s">
        <v>2069</v>
      </c>
      <c r="AO249" s="418">
        <v>0.5</v>
      </c>
      <c r="AP249" s="272" t="s">
        <v>2070</v>
      </c>
      <c r="AQ249" s="199" t="s">
        <v>1025</v>
      </c>
      <c r="AR249" s="188">
        <v>43497</v>
      </c>
      <c r="AS249" s="188">
        <v>43829</v>
      </c>
      <c r="AT249" s="174" t="s">
        <v>2057</v>
      </c>
      <c r="AU249" s="201">
        <v>43577</v>
      </c>
      <c r="AV249" s="216" t="s">
        <v>2333</v>
      </c>
      <c r="AW249" s="142">
        <v>0.17</v>
      </c>
      <c r="AX249" s="248">
        <v>43591</v>
      </c>
      <c r="AY249" s="247" t="s">
        <v>2431</v>
      </c>
      <c r="AZ249" s="363">
        <v>43706</v>
      </c>
      <c r="BA249" s="262" t="s">
        <v>2771</v>
      </c>
      <c r="BB249" s="283">
        <v>0.34</v>
      </c>
      <c r="BC249" s="248">
        <v>43717</v>
      </c>
      <c r="BD249" s="247" t="s">
        <v>2431</v>
      </c>
      <c r="BE249" s="560"/>
      <c r="BF249" s="232"/>
      <c r="BG249" s="420">
        <v>0</v>
      </c>
      <c r="BH249" s="420"/>
      <c r="BI249" s="248">
        <v>43815</v>
      </c>
      <c r="BJ249" s="533" t="s">
        <v>3198</v>
      </c>
      <c r="BK249" s="148"/>
      <c r="BL249" s="148"/>
      <c r="BM249" s="149"/>
      <c r="BN249" s="149"/>
      <c r="BO249" s="149"/>
      <c r="BP249" s="149"/>
    </row>
    <row r="250" spans="1:68" ht="64.5" customHeight="1" x14ac:dyDescent="0.2">
      <c r="A250" s="271">
        <v>37</v>
      </c>
      <c r="B250" s="271" t="s">
        <v>103</v>
      </c>
      <c r="C250" s="271" t="str">
        <f>IFERROR(+VLOOKUP(B250,'Tablas de apoyo'!$C10:$D22,2,0),"")</f>
        <v>Gestionar y  administrar los recursos financieros asignados a la Entidad para contribuir al control de los mismos y contar con información financiera veraz y oportuna para la toma de decisiones</v>
      </c>
      <c r="D250" s="271" t="s">
        <v>572</v>
      </c>
      <c r="E250" s="273" t="s">
        <v>2064</v>
      </c>
      <c r="F250" s="272" t="s">
        <v>2065</v>
      </c>
      <c r="G250" s="273" t="s">
        <v>2066</v>
      </c>
      <c r="H250" s="273" t="s">
        <v>2067</v>
      </c>
      <c r="I250" s="271" t="s">
        <v>45</v>
      </c>
      <c r="J250" s="272" t="s">
        <v>2045</v>
      </c>
      <c r="K250" s="171"/>
      <c r="L250" s="171"/>
      <c r="M250" s="172"/>
      <c r="N250" s="173"/>
      <c r="O250" s="172"/>
      <c r="P250" s="193" t="s">
        <v>2068</v>
      </c>
      <c r="Q250" s="209"/>
      <c r="R250" s="211"/>
      <c r="S250" s="207"/>
      <c r="T250" s="211"/>
      <c r="U250" s="207"/>
      <c r="V250" s="211"/>
      <c r="W250" s="207"/>
      <c r="X250" s="211"/>
      <c r="Y250" s="207"/>
      <c r="Z250" s="211"/>
      <c r="AA250" s="207"/>
      <c r="AB250" s="211"/>
      <c r="AC250" s="211"/>
      <c r="AD250" s="207"/>
      <c r="AE250" s="207"/>
      <c r="AF250" s="184"/>
      <c r="AG250" s="184"/>
      <c r="AH250" s="185"/>
      <c r="AI250" s="185"/>
      <c r="AJ250" s="172"/>
      <c r="AK250" s="172"/>
      <c r="AL250" s="172"/>
      <c r="AM250" s="186"/>
      <c r="AN250" s="272" t="s">
        <v>2071</v>
      </c>
      <c r="AO250" s="418">
        <v>0.5</v>
      </c>
      <c r="AP250" s="272" t="s">
        <v>2488</v>
      </c>
      <c r="AQ250" s="199" t="s">
        <v>2045</v>
      </c>
      <c r="AR250" s="188">
        <v>43497</v>
      </c>
      <c r="AS250" s="188">
        <v>43829</v>
      </c>
      <c r="AT250" s="174" t="s">
        <v>2057</v>
      </c>
      <c r="AU250" s="201">
        <v>43577</v>
      </c>
      <c r="AV250" s="163" t="s">
        <v>2334</v>
      </c>
      <c r="AW250" s="228" t="s">
        <v>2335</v>
      </c>
      <c r="AX250" s="248">
        <v>43591</v>
      </c>
      <c r="AY250" s="247" t="s">
        <v>2431</v>
      </c>
      <c r="AZ250" s="363">
        <v>43706</v>
      </c>
      <c r="BA250" s="262" t="s">
        <v>2772</v>
      </c>
      <c r="BB250" s="263" t="s">
        <v>2773</v>
      </c>
      <c r="BC250" s="248">
        <v>43717</v>
      </c>
      <c r="BD250" s="536" t="s">
        <v>2430</v>
      </c>
      <c r="BE250" s="584">
        <v>43805</v>
      </c>
      <c r="BF250" s="586" t="s">
        <v>2961</v>
      </c>
      <c r="BG250" s="569" t="s">
        <v>2962</v>
      </c>
      <c r="BH250" s="569" t="s">
        <v>2963</v>
      </c>
      <c r="BI250" s="248">
        <v>43815</v>
      </c>
      <c r="BJ250" s="247" t="s">
        <v>2431</v>
      </c>
      <c r="BK250" s="148"/>
      <c r="BL250" s="148"/>
      <c r="BM250" s="149"/>
      <c r="BN250" s="149"/>
      <c r="BO250" s="149"/>
      <c r="BP250" s="149"/>
    </row>
    <row r="251" spans="1:68" ht="69.95" customHeight="1" x14ac:dyDescent="0.2">
      <c r="A251" s="271">
        <v>38</v>
      </c>
      <c r="B251" s="271" t="s">
        <v>103</v>
      </c>
      <c r="C251" s="271" t="str">
        <f>IFERROR(+VLOOKUP(B251,'Tablas de apoyo'!$C10:$D22,2,0),"")</f>
        <v>Gestionar y  administrar los recursos financieros asignados a la Entidad para contribuir al control de los mismos y contar con información financiera veraz y oportuna para la toma de decisiones</v>
      </c>
      <c r="D251" s="271" t="s">
        <v>572</v>
      </c>
      <c r="E251" s="273" t="s">
        <v>2072</v>
      </c>
      <c r="F251" s="232" t="s">
        <v>2073</v>
      </c>
      <c r="G251" s="273" t="s">
        <v>2074</v>
      </c>
      <c r="H251" s="273" t="s">
        <v>2075</v>
      </c>
      <c r="I251" s="271" t="s">
        <v>45</v>
      </c>
      <c r="J251" s="271" t="s">
        <v>1025</v>
      </c>
      <c r="K251" s="171">
        <v>2</v>
      </c>
      <c r="L251" s="171">
        <v>4</v>
      </c>
      <c r="M251" s="172">
        <f>IF(K251&gt;=1,(K251*L251)," ")</f>
        <v>8</v>
      </c>
      <c r="N251" s="172" t="str">
        <f>+CONCATENATE(K251,L251)</f>
        <v>24</v>
      </c>
      <c r="O251" s="172" t="str">
        <f>+IF(D251="Institucional",VLOOKUP(N251,'Conveciones Riesgo Ajustada'!$D$10:$F$25,2,0),VLOOKUP(N251,'Conveciones Riesgo Ajustada'!$D$10:$F$25,3,0))</f>
        <v>RI - Baja</v>
      </c>
      <c r="P251" s="193" t="s">
        <v>2076</v>
      </c>
      <c r="Q251" s="209" t="s">
        <v>599</v>
      </c>
      <c r="R251" s="184" t="s">
        <v>422</v>
      </c>
      <c r="S251" s="185">
        <f>IF(R251= "SI","15",0)</f>
        <v>0</v>
      </c>
      <c r="T251" s="184" t="s">
        <v>139</v>
      </c>
      <c r="U251" s="185" t="str">
        <f>IF(T251= "SI","15",0)</f>
        <v>15</v>
      </c>
      <c r="V251" s="184" t="s">
        <v>139</v>
      </c>
      <c r="W251" s="185" t="str">
        <f>IF(V251= "SI","20",0)</f>
        <v>20</v>
      </c>
      <c r="X251" s="184" t="s">
        <v>422</v>
      </c>
      <c r="Y251" s="185">
        <f>IF(X251= "SI","20",0)</f>
        <v>0</v>
      </c>
      <c r="Z251" s="184" t="s">
        <v>139</v>
      </c>
      <c r="AA251" s="185" t="str">
        <f>IF(Z251= "SI","30",0)</f>
        <v>30</v>
      </c>
      <c r="AB251" s="184">
        <f>+$S251+$U251+$W251+$Y251+$AA251</f>
        <v>65</v>
      </c>
      <c r="AC251" s="184" t="s">
        <v>605</v>
      </c>
      <c r="AD251" s="185">
        <f>IF(AC251="PROBABILIDAD ",1,0)*IF(AB251&lt;=50,0,IF(AB251&lt;75,1,2))</f>
        <v>1</v>
      </c>
      <c r="AE251" s="185">
        <f>IF(AC251="IMPACTO ",1,0)*IF(AB251&lt;=50,0,IF(AB251&lt;75,1,2))</f>
        <v>0</v>
      </c>
      <c r="AF251" s="184">
        <f t="shared" ref="AF251:AG251" si="271">SUM(AD251)</f>
        <v>1</v>
      </c>
      <c r="AG251" s="184">
        <f t="shared" si="271"/>
        <v>0</v>
      </c>
      <c r="AH251" s="185">
        <f>IF(K251-AF251&lt;=1,1,K251-AF251)</f>
        <v>1</v>
      </c>
      <c r="AI251" s="185">
        <f>IF(L251-AG251&lt;=3,3,L251-AG251)</f>
        <v>4</v>
      </c>
      <c r="AJ251" s="172">
        <f>IFERROR(IF(M251&gt;=1,(AH251*AI251)," ")," ")</f>
        <v>4</v>
      </c>
      <c r="AK251" s="172" t="str">
        <f>+CONCATENATE(AH251,AI251)</f>
        <v>14</v>
      </c>
      <c r="AL251" s="172" t="str">
        <f>+IF(D251="Institucional",VLOOKUP(AK251,'Conveciones Riesgo Ajustada'!$D$10:$F$25,2,0),VLOOKUP(AK251,'Conveciones Riesgo Ajustada'!$D$10:$F$25,3,0))</f>
        <v>RI - Muy baja</v>
      </c>
      <c r="AM251" s="186" t="str">
        <f>+VLOOKUP(AL251,'Conveciones Riesgo Ajustada'!$C$29:$D$36,2,0)</f>
        <v>Asumir el riesgo</v>
      </c>
      <c r="AN251" s="553" t="s">
        <v>2489</v>
      </c>
      <c r="AO251" s="418">
        <v>1</v>
      </c>
      <c r="AP251" s="250" t="s">
        <v>2078</v>
      </c>
      <c r="AQ251" s="212" t="s">
        <v>1025</v>
      </c>
      <c r="AR251" s="188">
        <v>43497</v>
      </c>
      <c r="AS251" s="188">
        <v>43829</v>
      </c>
      <c r="AT251" s="174" t="s">
        <v>2077</v>
      </c>
      <c r="AU251" s="201">
        <v>43577</v>
      </c>
      <c r="AV251" s="216" t="s">
        <v>2336</v>
      </c>
      <c r="AW251" s="142">
        <v>0.25</v>
      </c>
      <c r="AX251" s="248">
        <v>43591</v>
      </c>
      <c r="AY251" s="247" t="s">
        <v>2431</v>
      </c>
      <c r="AZ251" s="363">
        <v>43707</v>
      </c>
      <c r="BA251" s="369" t="s">
        <v>2517</v>
      </c>
      <c r="BB251" s="143">
        <v>0.8</v>
      </c>
      <c r="BC251" s="248">
        <v>43717</v>
      </c>
      <c r="BD251" s="536" t="s">
        <v>2430</v>
      </c>
      <c r="BE251" s="560"/>
      <c r="BF251" s="601"/>
      <c r="BG251" s="420"/>
      <c r="BH251" s="420"/>
      <c r="BI251" s="248">
        <v>43815</v>
      </c>
      <c r="BJ251" s="533" t="s">
        <v>3198</v>
      </c>
      <c r="BK251" s="148"/>
      <c r="BL251" s="148"/>
      <c r="BM251" s="149"/>
      <c r="BN251" s="149"/>
      <c r="BO251" s="149"/>
      <c r="BP251" s="149"/>
    </row>
    <row r="252" spans="1:68" ht="69.95" customHeight="1" x14ac:dyDescent="0.2">
      <c r="A252" s="271">
        <v>38</v>
      </c>
      <c r="B252" s="271" t="s">
        <v>103</v>
      </c>
      <c r="C252" s="271" t="str">
        <f>IFERROR(+VLOOKUP(#REF!,'Tablas de apoyo'!#REF!,2,0),"")</f>
        <v/>
      </c>
      <c r="D252" s="271" t="s">
        <v>572</v>
      </c>
      <c r="E252" s="273" t="s">
        <v>2072</v>
      </c>
      <c r="F252" s="232" t="s">
        <v>2073</v>
      </c>
      <c r="G252" s="273" t="s">
        <v>2074</v>
      </c>
      <c r="H252" s="273" t="s">
        <v>2075</v>
      </c>
      <c r="I252" s="271" t="s">
        <v>45</v>
      </c>
      <c r="J252" s="271" t="s">
        <v>1025</v>
      </c>
      <c r="K252" s="171"/>
      <c r="L252" s="171"/>
      <c r="M252" s="172"/>
      <c r="N252" s="172"/>
      <c r="O252" s="172"/>
      <c r="P252" s="193"/>
      <c r="Q252" s="209"/>
      <c r="R252" s="184"/>
      <c r="S252" s="185"/>
      <c r="T252" s="184"/>
      <c r="U252" s="185"/>
      <c r="V252" s="184"/>
      <c r="W252" s="185"/>
      <c r="X252" s="184"/>
      <c r="Y252" s="185"/>
      <c r="Z252" s="184"/>
      <c r="AA252" s="185"/>
      <c r="AB252" s="184"/>
      <c r="AC252" s="184"/>
      <c r="AD252" s="185"/>
      <c r="AE252" s="185"/>
      <c r="AF252" s="184"/>
      <c r="AG252" s="184"/>
      <c r="AH252" s="185"/>
      <c r="AI252" s="185"/>
      <c r="AJ252" s="172"/>
      <c r="AK252" s="172"/>
      <c r="AL252" s="172"/>
      <c r="AM252" s="186"/>
      <c r="AN252" s="553" t="s">
        <v>2489</v>
      </c>
      <c r="AO252" s="418">
        <v>1</v>
      </c>
      <c r="AP252" s="250" t="s">
        <v>2078</v>
      </c>
      <c r="AQ252" s="212" t="s">
        <v>1025</v>
      </c>
      <c r="AR252" s="188">
        <v>43497</v>
      </c>
      <c r="AS252" s="188">
        <v>43829</v>
      </c>
      <c r="AT252" s="174" t="s">
        <v>2077</v>
      </c>
      <c r="AU252" s="201">
        <v>43577</v>
      </c>
      <c r="AV252" s="216" t="s">
        <v>2337</v>
      </c>
      <c r="AW252" s="142">
        <v>0.25</v>
      </c>
      <c r="AX252" s="248">
        <v>43591</v>
      </c>
      <c r="AY252" s="247" t="s">
        <v>2431</v>
      </c>
      <c r="AZ252" s="371"/>
      <c r="BA252" s="371"/>
      <c r="BB252" s="371"/>
      <c r="BC252" s="189"/>
      <c r="BD252" s="190"/>
      <c r="BE252" s="560"/>
      <c r="BF252" s="601"/>
      <c r="BG252" s="420"/>
      <c r="BH252" s="420"/>
      <c r="BI252" s="248"/>
      <c r="BJ252" s="543"/>
      <c r="BK252" s="148"/>
      <c r="BL252" s="148"/>
      <c r="BM252" s="149"/>
      <c r="BN252" s="149"/>
      <c r="BO252" s="149"/>
      <c r="BP252" s="149"/>
    </row>
    <row r="253" spans="1:68" ht="69.95" customHeight="1" x14ac:dyDescent="0.2">
      <c r="A253" s="271">
        <v>39</v>
      </c>
      <c r="B253" s="271" t="s">
        <v>93</v>
      </c>
      <c r="C253" s="271" t="str">
        <f>IFERROR(+VLOOKUP(B253,'Tablas de apoyo'!$C10:$D22,2,0),"")</f>
        <v xml:space="preserve">Planificar e implementar estrategias de manejo  que permitan tener un sistema de Parques efectivamente gestionado. </v>
      </c>
      <c r="D253" s="271" t="s">
        <v>572</v>
      </c>
      <c r="E253" s="232" t="s">
        <v>2079</v>
      </c>
      <c r="F253" s="232" t="s">
        <v>2080</v>
      </c>
      <c r="G253" s="272" t="s">
        <v>2081</v>
      </c>
      <c r="H253" s="272" t="s">
        <v>1619</v>
      </c>
      <c r="I253" s="271" t="s">
        <v>14</v>
      </c>
      <c r="J253" s="278" t="s">
        <v>2082</v>
      </c>
      <c r="K253" s="171">
        <v>3</v>
      </c>
      <c r="L253" s="171">
        <v>4</v>
      </c>
      <c r="M253" s="172">
        <f>IF(K253&gt;=1,(K253*L253)," ")</f>
        <v>12</v>
      </c>
      <c r="N253" s="172" t="str">
        <f>+CONCATENATE(K253,L253)</f>
        <v>34</v>
      </c>
      <c r="O253" s="172" t="str">
        <f>+IF(D253="Institucional",VLOOKUP(N253,'Conveciones Riesgo Ajustada'!$D$10:$F$25,2,0),VLOOKUP(N253,'Conveciones Riesgo Ajustada'!$D$10:$F$25,3,0))</f>
        <v>RI - Moderada</v>
      </c>
      <c r="P253" s="183" t="s">
        <v>2083</v>
      </c>
      <c r="Q253" s="209" t="s">
        <v>599</v>
      </c>
      <c r="R253" s="184" t="s">
        <v>422</v>
      </c>
      <c r="S253" s="185">
        <f t="shared" ref="S253:S257" si="272">IF(R253= "SI","15",0)</f>
        <v>0</v>
      </c>
      <c r="T253" s="184" t="s">
        <v>139</v>
      </c>
      <c r="U253" s="185" t="str">
        <f t="shared" ref="U253:U257" si="273">IF(T253= "SI","15",0)</f>
        <v>15</v>
      </c>
      <c r="V253" s="184" t="s">
        <v>139</v>
      </c>
      <c r="W253" s="185" t="str">
        <f t="shared" ref="W253:W257" si="274">IF(V253= "SI","20",0)</f>
        <v>20</v>
      </c>
      <c r="X253" s="184" t="s">
        <v>139</v>
      </c>
      <c r="Y253" s="185" t="str">
        <f t="shared" ref="Y253:Y257" si="275">IF(X253= "SI","20",0)</f>
        <v>20</v>
      </c>
      <c r="Z253" s="184" t="s">
        <v>139</v>
      </c>
      <c r="AA253" s="185" t="str">
        <f t="shared" ref="AA253:AA257" si="276">IF(Z253= "SI","30",0)</f>
        <v>30</v>
      </c>
      <c r="AB253" s="184">
        <f t="shared" ref="AB253:AB257" si="277">+$S253+$U253+$W253+$Y253+$AA253</f>
        <v>85</v>
      </c>
      <c r="AC253" s="184" t="s">
        <v>605</v>
      </c>
      <c r="AD253" s="185">
        <f t="shared" ref="AD253:AD256" si="278">IF(AC253="PROBABILIDAD ",1,0)*IF(AB253&lt;=50,0,IF(AB253&lt;75,1,2))</f>
        <v>2</v>
      </c>
      <c r="AE253" s="185">
        <f t="shared" ref="AE253:AE256" si="279">IF(AC253="IMPACTO ",1,0)*IF(AB253&lt;=50,0,IF(AB253&lt;75,1,2))</f>
        <v>0</v>
      </c>
      <c r="AF253" s="184">
        <f>SUM(AD253:AD255)</f>
        <v>4</v>
      </c>
      <c r="AG253" s="184">
        <f>SUM(AE253:AE254)</f>
        <v>2</v>
      </c>
      <c r="AH253" s="185">
        <f>IF(K253-AF253&lt;=1,1,K253-AF253)</f>
        <v>1</v>
      </c>
      <c r="AI253" s="185">
        <f>IF(L253-AG253&lt;=3,3,L253-AG253)</f>
        <v>3</v>
      </c>
      <c r="AJ253" s="172">
        <f>IFERROR(IF(M253&gt;=1,(AH253*AI253)," ")," ")</f>
        <v>3</v>
      </c>
      <c r="AK253" s="172" t="str">
        <f>+CONCATENATE(AH253,AI253)</f>
        <v>13</v>
      </c>
      <c r="AL253" s="172" t="str">
        <f>+IF(D253="Institucional",VLOOKUP(AK253,'Conveciones Riesgo Ajustada'!$D$10:$F$25,2,0),VLOOKUP(AK253,'Conveciones Riesgo Ajustada'!$D$10:$F$25,3,0))</f>
        <v>RI - Muy baja</v>
      </c>
      <c r="AM253" s="186" t="str">
        <f>+VLOOKUP(AL253,'Conveciones Riesgo Ajustada'!$C$29:$D$36,2,0)</f>
        <v>Asumir el riesgo</v>
      </c>
      <c r="AN253" s="272" t="s">
        <v>2084</v>
      </c>
      <c r="AO253" s="420">
        <v>0.4</v>
      </c>
      <c r="AP253" s="272" t="s">
        <v>2085</v>
      </c>
      <c r="AQ253" s="199" t="s">
        <v>684</v>
      </c>
      <c r="AR253" s="213">
        <v>43497</v>
      </c>
      <c r="AS253" s="213">
        <v>43829</v>
      </c>
      <c r="AT253" s="174" t="s">
        <v>1445</v>
      </c>
      <c r="AU253" s="150">
        <v>43578</v>
      </c>
      <c r="AV253" s="162" t="s">
        <v>2384</v>
      </c>
      <c r="AW253" s="224">
        <v>0.13</v>
      </c>
      <c r="AX253" s="248">
        <v>43591</v>
      </c>
      <c r="AY253" s="247" t="s">
        <v>2431</v>
      </c>
      <c r="AZ253" s="306">
        <v>43698</v>
      </c>
      <c r="BA253" s="284" t="s">
        <v>2551</v>
      </c>
      <c r="BB253" s="283">
        <v>0.13</v>
      </c>
      <c r="BC253" s="248">
        <v>43717</v>
      </c>
      <c r="BD253" s="532" t="s">
        <v>2440</v>
      </c>
      <c r="BE253" s="306">
        <v>43796</v>
      </c>
      <c r="BF253" s="562" t="s">
        <v>2882</v>
      </c>
      <c r="BG253" s="223">
        <v>0.27</v>
      </c>
      <c r="BH253" s="223">
        <v>0.4</v>
      </c>
      <c r="BI253" s="248">
        <v>43815</v>
      </c>
      <c r="BJ253" s="247" t="s">
        <v>2431</v>
      </c>
      <c r="BK253" s="148"/>
      <c r="BL253" s="148"/>
      <c r="BM253" s="149"/>
      <c r="BN253" s="149"/>
      <c r="BO253" s="149"/>
      <c r="BP253" s="149"/>
    </row>
    <row r="254" spans="1:68" ht="69.95" customHeight="1" x14ac:dyDescent="0.2">
      <c r="A254" s="271">
        <v>39</v>
      </c>
      <c r="B254" s="271" t="s">
        <v>93</v>
      </c>
      <c r="C254" s="271" t="str">
        <f>IFERROR(+VLOOKUP(B254,'Tablas de apoyo'!$C10:$D22,2,0),"")</f>
        <v xml:space="preserve">Planificar e implementar estrategias de manejo  que permitan tener un sistema de Parques efectivamente gestionado. </v>
      </c>
      <c r="D254" s="271" t="s">
        <v>572</v>
      </c>
      <c r="E254" s="232" t="s">
        <v>2079</v>
      </c>
      <c r="F254" s="232" t="s">
        <v>2080</v>
      </c>
      <c r="G254" s="272" t="s">
        <v>2086</v>
      </c>
      <c r="H254" s="272" t="s">
        <v>1619</v>
      </c>
      <c r="I254" s="271" t="s">
        <v>14</v>
      </c>
      <c r="J254" s="278" t="s">
        <v>2082</v>
      </c>
      <c r="K254" s="171"/>
      <c r="L254" s="171"/>
      <c r="M254" s="172"/>
      <c r="N254" s="172"/>
      <c r="O254" s="172"/>
      <c r="P254" s="183" t="s">
        <v>2087</v>
      </c>
      <c r="Q254" s="209" t="s">
        <v>1122</v>
      </c>
      <c r="R254" s="184" t="s">
        <v>139</v>
      </c>
      <c r="S254" s="185" t="str">
        <f t="shared" si="272"/>
        <v>15</v>
      </c>
      <c r="T254" s="184" t="s">
        <v>139</v>
      </c>
      <c r="U254" s="185" t="str">
        <f t="shared" si="273"/>
        <v>15</v>
      </c>
      <c r="V254" s="184" t="s">
        <v>139</v>
      </c>
      <c r="W254" s="185" t="str">
        <f t="shared" si="274"/>
        <v>20</v>
      </c>
      <c r="X254" s="184" t="s">
        <v>139</v>
      </c>
      <c r="Y254" s="185" t="str">
        <f t="shared" si="275"/>
        <v>20</v>
      </c>
      <c r="Z254" s="184" t="s">
        <v>139</v>
      </c>
      <c r="AA254" s="185" t="str">
        <f t="shared" si="276"/>
        <v>30</v>
      </c>
      <c r="AB254" s="184">
        <f t="shared" si="277"/>
        <v>100</v>
      </c>
      <c r="AC254" s="184" t="s">
        <v>1156</v>
      </c>
      <c r="AD254" s="185">
        <f t="shared" si="278"/>
        <v>0</v>
      </c>
      <c r="AE254" s="185">
        <f t="shared" si="279"/>
        <v>2</v>
      </c>
      <c r="AF254" s="184"/>
      <c r="AG254" s="184"/>
      <c r="AH254" s="185"/>
      <c r="AI254" s="185"/>
      <c r="AJ254" s="172"/>
      <c r="AK254" s="172"/>
      <c r="AL254" s="172"/>
      <c r="AM254" s="186"/>
      <c r="AN254" s="272" t="s">
        <v>3209</v>
      </c>
      <c r="AO254" s="420">
        <v>0.3</v>
      </c>
      <c r="AP254" s="272" t="s">
        <v>2088</v>
      </c>
      <c r="AQ254" s="199" t="s">
        <v>684</v>
      </c>
      <c r="AR254" s="213">
        <v>43497</v>
      </c>
      <c r="AS254" s="213">
        <v>43829</v>
      </c>
      <c r="AT254" s="174" t="s">
        <v>1445</v>
      </c>
      <c r="AU254" s="150">
        <v>43578</v>
      </c>
      <c r="AV254" s="162" t="s">
        <v>2385</v>
      </c>
      <c r="AW254" s="224">
        <v>0</v>
      </c>
      <c r="AX254" s="248">
        <v>43588</v>
      </c>
      <c r="AY254" s="538" t="s">
        <v>2432</v>
      </c>
      <c r="AZ254" s="306">
        <v>43698</v>
      </c>
      <c r="BA254" s="168" t="s">
        <v>2552</v>
      </c>
      <c r="BB254" s="283">
        <v>0.1</v>
      </c>
      <c r="BC254" s="248">
        <v>43717</v>
      </c>
      <c r="BD254" s="536" t="s">
        <v>2430</v>
      </c>
      <c r="BE254" s="306">
        <v>43796</v>
      </c>
      <c r="BF254" s="168" t="s">
        <v>2883</v>
      </c>
      <c r="BG254" s="223">
        <v>0.2</v>
      </c>
      <c r="BH254" s="223">
        <v>0.3</v>
      </c>
      <c r="BI254" s="248">
        <v>43815</v>
      </c>
      <c r="BJ254" s="247" t="s">
        <v>2431</v>
      </c>
      <c r="BK254" s="148"/>
      <c r="BL254" s="148"/>
      <c r="BM254" s="149"/>
      <c r="BN254" s="149"/>
      <c r="BO254" s="149"/>
      <c r="BP254" s="149"/>
    </row>
    <row r="255" spans="1:68" ht="69.95" customHeight="1" x14ac:dyDescent="0.2">
      <c r="A255" s="271">
        <v>39</v>
      </c>
      <c r="B255" s="271" t="s">
        <v>93</v>
      </c>
      <c r="C255" s="271" t="str">
        <f>IFERROR(+VLOOKUP(B255,'Tablas de apoyo'!$C10:$D22,2,0),"")</f>
        <v xml:space="preserve">Planificar e implementar estrategias de manejo  que permitan tener un sistema de Parques efectivamente gestionado. </v>
      </c>
      <c r="D255" s="271" t="s">
        <v>572</v>
      </c>
      <c r="E255" s="232" t="s">
        <v>2079</v>
      </c>
      <c r="F255" s="232" t="s">
        <v>2080</v>
      </c>
      <c r="G255" s="272" t="s">
        <v>2089</v>
      </c>
      <c r="H255" s="272" t="s">
        <v>1619</v>
      </c>
      <c r="I255" s="271" t="s">
        <v>14</v>
      </c>
      <c r="J255" s="278" t="s">
        <v>2082</v>
      </c>
      <c r="K255" s="171"/>
      <c r="L255" s="171"/>
      <c r="M255" s="172"/>
      <c r="N255" s="172"/>
      <c r="O255" s="172"/>
      <c r="P255" s="183" t="s">
        <v>1077</v>
      </c>
      <c r="Q255" s="209" t="s">
        <v>599</v>
      </c>
      <c r="R255" s="184" t="s">
        <v>139</v>
      </c>
      <c r="S255" s="185" t="str">
        <f t="shared" si="272"/>
        <v>15</v>
      </c>
      <c r="T255" s="184" t="s">
        <v>139</v>
      </c>
      <c r="U255" s="185" t="str">
        <f t="shared" si="273"/>
        <v>15</v>
      </c>
      <c r="V255" s="184" t="s">
        <v>139</v>
      </c>
      <c r="W255" s="185" t="str">
        <f t="shared" si="274"/>
        <v>20</v>
      </c>
      <c r="X255" s="184" t="s">
        <v>139</v>
      </c>
      <c r="Y255" s="185" t="str">
        <f t="shared" si="275"/>
        <v>20</v>
      </c>
      <c r="Z255" s="184" t="s">
        <v>139</v>
      </c>
      <c r="AA255" s="185" t="str">
        <f t="shared" si="276"/>
        <v>30</v>
      </c>
      <c r="AB255" s="184">
        <f t="shared" si="277"/>
        <v>100</v>
      </c>
      <c r="AC255" s="184" t="s">
        <v>605</v>
      </c>
      <c r="AD255" s="185">
        <f t="shared" si="278"/>
        <v>2</v>
      </c>
      <c r="AE255" s="185">
        <f t="shared" si="279"/>
        <v>0</v>
      </c>
      <c r="AF255" s="184"/>
      <c r="AG255" s="184"/>
      <c r="AH255" s="185"/>
      <c r="AI255" s="185"/>
      <c r="AJ255" s="172"/>
      <c r="AK255" s="172"/>
      <c r="AL255" s="172"/>
      <c r="AM255" s="186"/>
      <c r="AN255" s="272" t="s">
        <v>2090</v>
      </c>
      <c r="AO255" s="420">
        <v>0.3</v>
      </c>
      <c r="AP255" s="272" t="s">
        <v>2091</v>
      </c>
      <c r="AQ255" s="199" t="s">
        <v>684</v>
      </c>
      <c r="AR255" s="246">
        <v>43497</v>
      </c>
      <c r="AS255" s="246">
        <v>43829</v>
      </c>
      <c r="AT255" s="174" t="s">
        <v>1445</v>
      </c>
      <c r="AU255" s="150">
        <v>43578</v>
      </c>
      <c r="AV255" s="162" t="s">
        <v>2386</v>
      </c>
      <c r="AW255" s="224">
        <v>0.1</v>
      </c>
      <c r="AX255" s="248">
        <v>43591</v>
      </c>
      <c r="AY255" s="247" t="s">
        <v>2431</v>
      </c>
      <c r="AZ255" s="306">
        <v>43698</v>
      </c>
      <c r="BA255" s="168" t="s">
        <v>2553</v>
      </c>
      <c r="BB255" s="283">
        <v>0.2</v>
      </c>
      <c r="BC255" s="248">
        <v>43717</v>
      </c>
      <c r="BD255" s="247" t="s">
        <v>2431</v>
      </c>
      <c r="BE255" s="306">
        <v>43796</v>
      </c>
      <c r="BF255" s="168" t="s">
        <v>2884</v>
      </c>
      <c r="BG255" s="223">
        <v>0.1</v>
      </c>
      <c r="BH255" s="223">
        <v>0.3</v>
      </c>
      <c r="BI255" s="248">
        <v>43815</v>
      </c>
      <c r="BJ255" s="247" t="s">
        <v>2431</v>
      </c>
      <c r="BK255" s="148"/>
      <c r="BL255" s="148"/>
      <c r="BM255" s="149"/>
      <c r="BN255" s="149"/>
      <c r="BO255" s="149"/>
      <c r="BP255" s="149"/>
    </row>
    <row r="256" spans="1:68" ht="69.95" customHeight="1" x14ac:dyDescent="0.2">
      <c r="A256" s="271">
        <v>40</v>
      </c>
      <c r="B256" s="271" t="s">
        <v>93</v>
      </c>
      <c r="C256" s="271" t="str">
        <f>IFERROR(+VLOOKUP(B256,'Tablas de apoyo'!$C10:$D22,2,0),"")</f>
        <v xml:space="preserve">Planificar e implementar estrategias de manejo  que permitan tener un sistema de Parques efectivamente gestionado. </v>
      </c>
      <c r="D256" s="271" t="s">
        <v>572</v>
      </c>
      <c r="E256" s="232" t="s">
        <v>2092</v>
      </c>
      <c r="F256" s="232" t="s">
        <v>2093</v>
      </c>
      <c r="G256" s="272" t="s">
        <v>2094</v>
      </c>
      <c r="H256" s="272" t="s">
        <v>2095</v>
      </c>
      <c r="I256" s="271" t="s">
        <v>14</v>
      </c>
      <c r="J256" s="278" t="s">
        <v>1511</v>
      </c>
      <c r="K256" s="171">
        <v>3</v>
      </c>
      <c r="L256" s="171">
        <v>5</v>
      </c>
      <c r="M256" s="172">
        <f>IF(K256&gt;=1,(K256*L256)," ")</f>
        <v>15</v>
      </c>
      <c r="N256" s="172" t="str">
        <f>+CONCATENATE(K256,L256)</f>
        <v>35</v>
      </c>
      <c r="O256" s="172" t="str">
        <f>+IF(D256="Institucional",VLOOKUP(N256,'Conveciones Riesgo Ajustada'!$D$10:$F$25,2,0),VLOOKUP(N256,'Conveciones Riesgo Ajustada'!$D$10:$F$25,3,0))</f>
        <v>RI - Alta</v>
      </c>
      <c r="P256" s="183" t="s">
        <v>2096</v>
      </c>
      <c r="Q256" s="209" t="s">
        <v>599</v>
      </c>
      <c r="R256" s="184" t="s">
        <v>139</v>
      </c>
      <c r="S256" s="185" t="str">
        <f t="shared" si="272"/>
        <v>15</v>
      </c>
      <c r="T256" s="184" t="s">
        <v>139</v>
      </c>
      <c r="U256" s="185" t="str">
        <f t="shared" si="273"/>
        <v>15</v>
      </c>
      <c r="V256" s="184" t="s">
        <v>139</v>
      </c>
      <c r="W256" s="185" t="str">
        <f t="shared" si="274"/>
        <v>20</v>
      </c>
      <c r="X256" s="184" t="s">
        <v>139</v>
      </c>
      <c r="Y256" s="185" t="str">
        <f t="shared" si="275"/>
        <v>20</v>
      </c>
      <c r="Z256" s="184" t="s">
        <v>139</v>
      </c>
      <c r="AA256" s="185" t="str">
        <f t="shared" si="276"/>
        <v>30</v>
      </c>
      <c r="AB256" s="184">
        <f t="shared" si="277"/>
        <v>100</v>
      </c>
      <c r="AC256" s="184" t="s">
        <v>605</v>
      </c>
      <c r="AD256" s="185">
        <f t="shared" si="278"/>
        <v>2</v>
      </c>
      <c r="AE256" s="185">
        <f t="shared" si="279"/>
        <v>0</v>
      </c>
      <c r="AF256" s="184">
        <f>SUM(AD256:AD258)</f>
        <v>2</v>
      </c>
      <c r="AG256" s="184">
        <f>SUM(AE256:AE257)</f>
        <v>0</v>
      </c>
      <c r="AH256" s="185">
        <f>IF(K256-AF256&lt;=1,1,K256-AF256)</f>
        <v>1</v>
      </c>
      <c r="AI256" s="185">
        <f>IF(L256-AG256&lt;=3,3,L256-AG256)</f>
        <v>5</v>
      </c>
      <c r="AJ256" s="172">
        <f>IFERROR(IF(M256&gt;=1,(AH256*AI256)," ")," ")</f>
        <v>5</v>
      </c>
      <c r="AK256" s="172" t="str">
        <f>+CONCATENATE(AH256,AI256)</f>
        <v>15</v>
      </c>
      <c r="AL256" s="172" t="str">
        <f>+IF(D256="Institucional",VLOOKUP(AK256,'Conveciones Riesgo Ajustada'!$D$10:$F$25,2,0),VLOOKUP(AK256,'Conveciones Riesgo Ajustada'!$D$10:$F$25,3,0))</f>
        <v>RI - Baja</v>
      </c>
      <c r="AM256" s="186" t="str">
        <f>+VLOOKUP(AL256,'Conveciones Riesgo Ajustada'!$C$29:$D$36,2,0)</f>
        <v>Reducir el riesgo</v>
      </c>
      <c r="AN256" s="272" t="s">
        <v>2097</v>
      </c>
      <c r="AO256" s="420">
        <v>0.5</v>
      </c>
      <c r="AP256" s="276" t="s">
        <v>2098</v>
      </c>
      <c r="AQ256" s="199" t="s">
        <v>684</v>
      </c>
      <c r="AR256" s="246">
        <v>43497</v>
      </c>
      <c r="AS256" s="246">
        <v>43829</v>
      </c>
      <c r="AT256" s="174" t="s">
        <v>2099</v>
      </c>
      <c r="AU256" s="189">
        <v>43567</v>
      </c>
      <c r="AV256" s="183" t="s">
        <v>2222</v>
      </c>
      <c r="AW256" s="197">
        <v>0.15</v>
      </c>
      <c r="AX256" s="248">
        <v>43591</v>
      </c>
      <c r="AY256" s="247" t="s">
        <v>2431</v>
      </c>
      <c r="AZ256" s="288">
        <v>43698</v>
      </c>
      <c r="BA256" s="292" t="s">
        <v>2627</v>
      </c>
      <c r="BB256" s="303">
        <v>0.4</v>
      </c>
      <c r="BC256" s="248">
        <v>43717</v>
      </c>
      <c r="BD256" s="247" t="s">
        <v>2431</v>
      </c>
      <c r="BE256" s="231">
        <v>43796</v>
      </c>
      <c r="BF256" s="336" t="s">
        <v>2812</v>
      </c>
      <c r="BG256" s="422">
        <v>0</v>
      </c>
      <c r="BH256" s="421">
        <v>0.4</v>
      </c>
      <c r="BI256" s="248">
        <v>43815</v>
      </c>
      <c r="BJ256" s="538" t="s">
        <v>2432</v>
      </c>
      <c r="BK256" s="148"/>
      <c r="BL256" s="148"/>
      <c r="BM256" s="149"/>
      <c r="BN256" s="149"/>
      <c r="BO256" s="149"/>
      <c r="BP256" s="149"/>
    </row>
    <row r="257" spans="1:68" ht="69.95" customHeight="1" x14ac:dyDescent="0.2">
      <c r="A257" s="271">
        <v>40</v>
      </c>
      <c r="B257" s="271" t="s">
        <v>93</v>
      </c>
      <c r="C257" s="271" t="str">
        <f>IFERROR(+VLOOKUP(B257,'Tablas de apoyo'!$C10:$D22,2,0),"")</f>
        <v xml:space="preserve">Planificar e implementar estrategias de manejo  que permitan tener un sistema de Parques efectivamente gestionado. </v>
      </c>
      <c r="D257" s="271" t="s">
        <v>572</v>
      </c>
      <c r="E257" s="232" t="s">
        <v>2092</v>
      </c>
      <c r="F257" s="232" t="s">
        <v>2093</v>
      </c>
      <c r="G257" s="274" t="s">
        <v>2100</v>
      </c>
      <c r="H257" s="272" t="s">
        <v>2095</v>
      </c>
      <c r="I257" s="271" t="s">
        <v>14</v>
      </c>
      <c r="J257" s="278" t="s">
        <v>1511</v>
      </c>
      <c r="K257" s="171"/>
      <c r="L257" s="171"/>
      <c r="M257" s="172"/>
      <c r="N257" s="172"/>
      <c r="O257" s="172"/>
      <c r="P257" s="183" t="s">
        <v>2101</v>
      </c>
      <c r="Q257" s="209" t="s">
        <v>599</v>
      </c>
      <c r="R257" s="184" t="s">
        <v>139</v>
      </c>
      <c r="S257" s="185" t="str">
        <f t="shared" si="272"/>
        <v>15</v>
      </c>
      <c r="T257" s="184" t="s">
        <v>139</v>
      </c>
      <c r="U257" s="185" t="str">
        <f t="shared" si="273"/>
        <v>15</v>
      </c>
      <c r="V257" s="184" t="s">
        <v>139</v>
      </c>
      <c r="W257" s="185" t="str">
        <f t="shared" si="274"/>
        <v>20</v>
      </c>
      <c r="X257" s="184" t="s">
        <v>139</v>
      </c>
      <c r="Y257" s="185" t="str">
        <f t="shared" si="275"/>
        <v>20</v>
      </c>
      <c r="Z257" s="184" t="s">
        <v>139</v>
      </c>
      <c r="AA257" s="185" t="str">
        <f t="shared" si="276"/>
        <v>30</v>
      </c>
      <c r="AB257" s="184">
        <f t="shared" si="277"/>
        <v>100</v>
      </c>
      <c r="AC257" s="184" t="s">
        <v>605</v>
      </c>
      <c r="AD257" s="185"/>
      <c r="AE257" s="185"/>
      <c r="AF257" s="184"/>
      <c r="AG257" s="184"/>
      <c r="AH257" s="185"/>
      <c r="AI257" s="185"/>
      <c r="AJ257" s="172"/>
      <c r="AK257" s="172"/>
      <c r="AL257" s="172"/>
      <c r="AM257" s="186"/>
      <c r="AN257" s="272" t="s">
        <v>2102</v>
      </c>
      <c r="AO257" s="420">
        <v>0.5</v>
      </c>
      <c r="AP257" s="276" t="s">
        <v>2103</v>
      </c>
      <c r="AQ257" s="199" t="s">
        <v>684</v>
      </c>
      <c r="AR257" s="246">
        <v>43497</v>
      </c>
      <c r="AS257" s="246">
        <v>43829</v>
      </c>
      <c r="AT257" s="174" t="s">
        <v>2099</v>
      </c>
      <c r="AU257" s="189">
        <v>43567</v>
      </c>
      <c r="AV257" s="183" t="s">
        <v>2223</v>
      </c>
      <c r="AW257" s="197">
        <v>0.15</v>
      </c>
      <c r="AX257" s="248">
        <v>43591</v>
      </c>
      <c r="AY257" s="247" t="s">
        <v>2431</v>
      </c>
      <c r="AZ257" s="288">
        <v>43698</v>
      </c>
      <c r="BA257" s="292" t="s">
        <v>2628</v>
      </c>
      <c r="BB257" s="303">
        <v>0.3</v>
      </c>
      <c r="BC257" s="248">
        <v>43717</v>
      </c>
      <c r="BD257" s="247" t="s">
        <v>2431</v>
      </c>
      <c r="BE257" s="231">
        <v>43796</v>
      </c>
      <c r="BF257" s="336" t="s">
        <v>2812</v>
      </c>
      <c r="BG257" s="422">
        <v>0</v>
      </c>
      <c r="BH257" s="421">
        <v>0.3</v>
      </c>
      <c r="BI257" s="248">
        <v>43815</v>
      </c>
      <c r="BJ257" s="538" t="s">
        <v>2432</v>
      </c>
      <c r="BK257" s="148"/>
      <c r="BL257" s="148"/>
      <c r="BM257" s="149"/>
      <c r="BN257" s="149"/>
      <c r="BO257" s="149"/>
      <c r="BP257" s="149"/>
    </row>
    <row r="258" spans="1:68" ht="69.95" customHeight="1" x14ac:dyDescent="0.2">
      <c r="A258" s="271">
        <v>40</v>
      </c>
      <c r="B258" s="271" t="s">
        <v>93</v>
      </c>
      <c r="C258" s="271" t="str">
        <f>IFERROR(+VLOOKUP(B258,'Tablas de apoyo'!$C10:$D22,2,0),"")</f>
        <v xml:space="preserve">Planificar e implementar estrategias de manejo  que permitan tener un sistema de Parques efectivamente gestionado. </v>
      </c>
      <c r="D258" s="271" t="s">
        <v>572</v>
      </c>
      <c r="E258" s="232" t="s">
        <v>2092</v>
      </c>
      <c r="F258" s="232" t="s">
        <v>2093</v>
      </c>
      <c r="G258" s="272" t="s">
        <v>2104</v>
      </c>
      <c r="H258" s="272" t="s">
        <v>2095</v>
      </c>
      <c r="I258" s="271" t="s">
        <v>14</v>
      </c>
      <c r="J258" s="278" t="s">
        <v>1511</v>
      </c>
      <c r="K258" s="171"/>
      <c r="L258" s="171"/>
      <c r="M258" s="172"/>
      <c r="N258" s="172"/>
      <c r="O258" s="172"/>
      <c r="P258" s="183" t="s">
        <v>2101</v>
      </c>
      <c r="Q258" s="209"/>
      <c r="R258" s="184"/>
      <c r="S258" s="185"/>
      <c r="T258" s="184"/>
      <c r="U258" s="185"/>
      <c r="V258" s="184"/>
      <c r="W258" s="185"/>
      <c r="X258" s="184"/>
      <c r="Y258" s="185"/>
      <c r="Z258" s="184"/>
      <c r="AA258" s="185"/>
      <c r="AB258" s="184"/>
      <c r="AC258" s="184"/>
      <c r="AD258" s="185"/>
      <c r="AE258" s="185"/>
      <c r="AF258" s="184"/>
      <c r="AG258" s="184"/>
      <c r="AH258" s="185"/>
      <c r="AI258" s="185"/>
      <c r="AJ258" s="172"/>
      <c r="AK258" s="172"/>
      <c r="AL258" s="172"/>
      <c r="AM258" s="186"/>
      <c r="AN258" s="272" t="s">
        <v>2102</v>
      </c>
      <c r="AO258" s="420"/>
      <c r="AP258" s="232"/>
      <c r="AQ258" s="199"/>
      <c r="AR258" s="246"/>
      <c r="AS258" s="246"/>
      <c r="AT258" s="174"/>
      <c r="AU258" s="189">
        <v>43567</v>
      </c>
      <c r="AV258" s="183" t="s">
        <v>2223</v>
      </c>
      <c r="AW258" s="197">
        <v>0.15</v>
      </c>
      <c r="AX258" s="189"/>
      <c r="AY258" s="190"/>
      <c r="AZ258" s="288"/>
      <c r="BA258" s="168"/>
      <c r="BB258" s="328"/>
      <c r="BC258" s="231"/>
      <c r="BD258" s="327"/>
      <c r="BE258" s="554"/>
      <c r="BF258" s="273"/>
      <c r="BG258" s="422"/>
      <c r="BH258" s="421"/>
      <c r="BI258" s="189"/>
      <c r="BJ258" s="344"/>
      <c r="BK258" s="148"/>
      <c r="BL258" s="148"/>
      <c r="BM258" s="149"/>
      <c r="BN258" s="149"/>
      <c r="BO258" s="149"/>
      <c r="BP258" s="149"/>
    </row>
    <row r="259" spans="1:68" ht="69.95" customHeight="1" x14ac:dyDescent="0.2">
      <c r="A259" s="271">
        <v>40</v>
      </c>
      <c r="B259" s="271" t="s">
        <v>93</v>
      </c>
      <c r="C259" s="271" t="str">
        <f>IFERROR(+VLOOKUP(B259,'Tablas de apoyo'!$C13:$D25,2,0),"")</f>
        <v xml:space="preserve">Planificar e implementar estrategias de manejo  que permitan tener un sistema de Parques efectivamente gestionado. </v>
      </c>
      <c r="D259" s="271" t="s">
        <v>572</v>
      </c>
      <c r="E259" s="232" t="s">
        <v>2092</v>
      </c>
      <c r="F259" s="232" t="s">
        <v>2105</v>
      </c>
      <c r="G259" s="274" t="s">
        <v>2106</v>
      </c>
      <c r="H259" s="272" t="s">
        <v>2107</v>
      </c>
      <c r="I259" s="271" t="s">
        <v>14</v>
      </c>
      <c r="J259" s="278" t="s">
        <v>1495</v>
      </c>
      <c r="K259" s="171">
        <v>3</v>
      </c>
      <c r="L259" s="171">
        <v>5</v>
      </c>
      <c r="M259" s="172">
        <f>IF(K259&gt;=1,(K259*L259)," ")</f>
        <v>15</v>
      </c>
      <c r="N259" s="172" t="str">
        <f>+CONCATENATE(K259,L259)</f>
        <v>35</v>
      </c>
      <c r="O259" s="172" t="str">
        <f>+IF(D259="Institucional",VLOOKUP(N259,'Conveciones Riesgo Ajustada'!$D$10:$F$25,2,0),VLOOKUP(N259,'Conveciones Riesgo Ajustada'!$D$10:$F$25,3,0))</f>
        <v>RI - Alta</v>
      </c>
      <c r="P259" s="183" t="s">
        <v>2108</v>
      </c>
      <c r="Q259" s="209" t="s">
        <v>599</v>
      </c>
      <c r="R259" s="184" t="s">
        <v>139</v>
      </c>
      <c r="S259" s="185" t="str">
        <f t="shared" ref="S259:S267" si="280">IF(R259= "SI","15",0)</f>
        <v>15</v>
      </c>
      <c r="T259" s="184" t="s">
        <v>139</v>
      </c>
      <c r="U259" s="185" t="str">
        <f t="shared" ref="U259:U267" si="281">IF(T259= "SI","15",0)</f>
        <v>15</v>
      </c>
      <c r="V259" s="184" t="s">
        <v>139</v>
      </c>
      <c r="W259" s="185" t="str">
        <f t="shared" ref="W259:W267" si="282">IF(V259= "SI","20",0)</f>
        <v>20</v>
      </c>
      <c r="X259" s="184" t="s">
        <v>139</v>
      </c>
      <c r="Y259" s="185" t="str">
        <f t="shared" ref="Y259:Y267" si="283">IF(X259= "SI","20",0)</f>
        <v>20</v>
      </c>
      <c r="Z259" s="184" t="s">
        <v>139</v>
      </c>
      <c r="AA259" s="185" t="str">
        <f t="shared" ref="AA259:AA267" si="284">IF(Z259= "SI","30",0)</f>
        <v>30</v>
      </c>
      <c r="AB259" s="184">
        <f t="shared" ref="AB259:AB267" si="285">+$S259+$U259+$W259+$Y259+$AA259</f>
        <v>100</v>
      </c>
      <c r="AC259" s="184" t="s">
        <v>605</v>
      </c>
      <c r="AD259" s="185">
        <f t="shared" ref="AD259:AD267" si="286">IF(AC259="PROBABILIDAD ",1,0)*IF(AB259&lt;=50,0,IF(AB259&lt;75,1,2))</f>
        <v>2</v>
      </c>
      <c r="AE259" s="185">
        <f t="shared" ref="AE259:AE267" si="287">IF(AC259="IMPACTO ",1,0)*IF(AB259&lt;=50,0,IF(AB259&lt;75,1,2))</f>
        <v>0</v>
      </c>
      <c r="AF259" s="184">
        <f>SUM(AD259:AD261)</f>
        <v>6</v>
      </c>
      <c r="AG259" s="184">
        <f>SUM(AE259:AE260)</f>
        <v>0</v>
      </c>
      <c r="AH259" s="185">
        <f>IF(K259-AF259&lt;=1,1,K259-AF259)</f>
        <v>1</v>
      </c>
      <c r="AI259" s="185">
        <f>IF(L259-AG259&lt;=3,3,L259-AG259)</f>
        <v>5</v>
      </c>
      <c r="AJ259" s="172">
        <f>IFERROR(IF(M259&gt;=1,(AH259*AI259)," ")," ")</f>
        <v>5</v>
      </c>
      <c r="AK259" s="172" t="str">
        <f>+CONCATENATE(AH259,AI259)</f>
        <v>15</v>
      </c>
      <c r="AL259" s="172" t="str">
        <f>+IF(D259="Institucional",VLOOKUP(AK259,'Conveciones Riesgo Ajustada'!$D$10:$F$25,2,0),VLOOKUP(AK259,'Conveciones Riesgo Ajustada'!$D$10:$F$25,3,0))</f>
        <v>RI - Baja</v>
      </c>
      <c r="AM259" s="186" t="str">
        <f>+VLOOKUP(AL259,'Conveciones Riesgo Ajustada'!$C$29:$D$36,2,0)</f>
        <v>Reducir el riesgo</v>
      </c>
      <c r="AN259" s="272" t="s">
        <v>2109</v>
      </c>
      <c r="AO259" s="420">
        <v>0.3</v>
      </c>
      <c r="AP259" s="272" t="s">
        <v>2110</v>
      </c>
      <c r="AQ259" s="199" t="s">
        <v>684</v>
      </c>
      <c r="AR259" s="246">
        <v>43497</v>
      </c>
      <c r="AS259" s="246">
        <v>43829</v>
      </c>
      <c r="AT259" s="174" t="s">
        <v>2111</v>
      </c>
      <c r="AU259" s="189">
        <v>43565</v>
      </c>
      <c r="AV259" s="183" t="s">
        <v>2224</v>
      </c>
      <c r="AW259" s="197">
        <v>0.08</v>
      </c>
      <c r="AX259" s="248">
        <v>43591</v>
      </c>
      <c r="AY259" s="247" t="s">
        <v>2431</v>
      </c>
      <c r="AZ259" s="288">
        <v>43698</v>
      </c>
      <c r="BA259" s="292" t="s">
        <v>2629</v>
      </c>
      <c r="BB259" s="302" t="s">
        <v>2630</v>
      </c>
      <c r="BC259" s="248">
        <v>43717</v>
      </c>
      <c r="BD259" s="247" t="s">
        <v>2431</v>
      </c>
      <c r="BE259" s="231">
        <v>43797</v>
      </c>
      <c r="BF259" s="347" t="s">
        <v>2826</v>
      </c>
      <c r="BG259" s="434">
        <v>0.3</v>
      </c>
      <c r="BH259" s="434">
        <v>0.3</v>
      </c>
      <c r="BI259" s="248">
        <v>43815</v>
      </c>
      <c r="BJ259" s="247" t="s">
        <v>2431</v>
      </c>
      <c r="BK259" s="148"/>
      <c r="BL259" s="148"/>
      <c r="BM259" s="149"/>
      <c r="BN259" s="149"/>
      <c r="BO259" s="149"/>
      <c r="BP259" s="149"/>
    </row>
    <row r="260" spans="1:68" ht="69.95" customHeight="1" x14ac:dyDescent="0.2">
      <c r="A260" s="271">
        <v>40</v>
      </c>
      <c r="B260" s="271" t="s">
        <v>93</v>
      </c>
      <c r="C260" s="271" t="str">
        <f>IFERROR(+VLOOKUP(B260,'Tablas de apoyo'!$C13:$D25,2,0),"")</f>
        <v xml:space="preserve">Planificar e implementar estrategias de manejo  que permitan tener un sistema de Parques efectivamente gestionado. </v>
      </c>
      <c r="D260" s="271" t="s">
        <v>572</v>
      </c>
      <c r="E260" s="232" t="s">
        <v>2092</v>
      </c>
      <c r="F260" s="232" t="s">
        <v>2105</v>
      </c>
      <c r="G260" s="274" t="s">
        <v>2112</v>
      </c>
      <c r="H260" s="272" t="s">
        <v>2107</v>
      </c>
      <c r="I260" s="271" t="s">
        <v>14</v>
      </c>
      <c r="J260" s="278" t="s">
        <v>1495</v>
      </c>
      <c r="K260" s="171"/>
      <c r="L260" s="171"/>
      <c r="M260" s="172"/>
      <c r="N260" s="172"/>
      <c r="O260" s="172"/>
      <c r="P260" s="174" t="s">
        <v>2113</v>
      </c>
      <c r="Q260" s="209" t="s">
        <v>599</v>
      </c>
      <c r="R260" s="184" t="s">
        <v>139</v>
      </c>
      <c r="S260" s="185" t="str">
        <f t="shared" si="280"/>
        <v>15</v>
      </c>
      <c r="T260" s="184" t="s">
        <v>139</v>
      </c>
      <c r="U260" s="185" t="str">
        <f t="shared" si="281"/>
        <v>15</v>
      </c>
      <c r="V260" s="184" t="s">
        <v>139</v>
      </c>
      <c r="W260" s="185" t="str">
        <f t="shared" si="282"/>
        <v>20</v>
      </c>
      <c r="X260" s="184" t="s">
        <v>139</v>
      </c>
      <c r="Y260" s="185" t="str">
        <f t="shared" si="283"/>
        <v>20</v>
      </c>
      <c r="Z260" s="184" t="s">
        <v>139</v>
      </c>
      <c r="AA260" s="185" t="str">
        <f t="shared" si="284"/>
        <v>30</v>
      </c>
      <c r="AB260" s="184">
        <f t="shared" si="285"/>
        <v>100</v>
      </c>
      <c r="AC260" s="184" t="s">
        <v>605</v>
      </c>
      <c r="AD260" s="185">
        <f t="shared" si="286"/>
        <v>2</v>
      </c>
      <c r="AE260" s="185">
        <f t="shared" si="287"/>
        <v>0</v>
      </c>
      <c r="AF260" s="184"/>
      <c r="AG260" s="184"/>
      <c r="AH260" s="185"/>
      <c r="AI260" s="185"/>
      <c r="AJ260" s="172"/>
      <c r="AK260" s="172"/>
      <c r="AL260" s="172"/>
      <c r="AM260" s="186"/>
      <c r="AN260" s="272" t="s">
        <v>2114</v>
      </c>
      <c r="AO260" s="420">
        <v>0.3</v>
      </c>
      <c r="AP260" s="272" t="s">
        <v>2115</v>
      </c>
      <c r="AQ260" s="199" t="s">
        <v>684</v>
      </c>
      <c r="AR260" s="246">
        <v>43497</v>
      </c>
      <c r="AS260" s="246">
        <v>43829</v>
      </c>
      <c r="AT260" s="174" t="s">
        <v>2111</v>
      </c>
      <c r="AU260" s="189">
        <v>43565</v>
      </c>
      <c r="AV260" s="183" t="s">
        <v>2225</v>
      </c>
      <c r="AW260" s="197">
        <v>0.08</v>
      </c>
      <c r="AX260" s="248">
        <v>43591</v>
      </c>
      <c r="AY260" s="247" t="s">
        <v>2431</v>
      </c>
      <c r="AZ260" s="306">
        <v>43698</v>
      </c>
      <c r="BA260" s="292" t="s">
        <v>2631</v>
      </c>
      <c r="BB260" s="293" t="s">
        <v>2630</v>
      </c>
      <c r="BC260" s="248">
        <v>43717</v>
      </c>
      <c r="BD260" s="536" t="s">
        <v>2430</v>
      </c>
      <c r="BE260" s="231">
        <v>43797</v>
      </c>
      <c r="BF260" s="347" t="s">
        <v>2827</v>
      </c>
      <c r="BG260" s="434">
        <v>0.3</v>
      </c>
      <c r="BH260" s="434">
        <v>0.3</v>
      </c>
      <c r="BI260" s="248">
        <v>43815</v>
      </c>
      <c r="BJ260" s="247" t="s">
        <v>2431</v>
      </c>
      <c r="BK260" s="148"/>
      <c r="BL260" s="148"/>
      <c r="BM260" s="149"/>
      <c r="BN260" s="149"/>
      <c r="BO260" s="149"/>
      <c r="BP260" s="149"/>
    </row>
    <row r="261" spans="1:68" ht="69.95" customHeight="1" x14ac:dyDescent="0.2">
      <c r="A261" s="271">
        <v>40</v>
      </c>
      <c r="B261" s="271" t="s">
        <v>93</v>
      </c>
      <c r="C261" s="271" t="str">
        <f>IFERROR(+VLOOKUP(B261,'Tablas de apoyo'!$C10:$D22,2,0),"")</f>
        <v xml:space="preserve">Planificar e implementar estrategias de manejo  que permitan tener un sistema de Parques efectivamente gestionado. </v>
      </c>
      <c r="D261" s="271" t="s">
        <v>572</v>
      </c>
      <c r="E261" s="232" t="s">
        <v>2092</v>
      </c>
      <c r="F261" s="232" t="s">
        <v>2105</v>
      </c>
      <c r="G261" s="272" t="s">
        <v>2116</v>
      </c>
      <c r="H261" s="272" t="s">
        <v>2107</v>
      </c>
      <c r="I261" s="271" t="s">
        <v>14</v>
      </c>
      <c r="J261" s="278" t="s">
        <v>1495</v>
      </c>
      <c r="K261" s="171"/>
      <c r="L261" s="171"/>
      <c r="M261" s="172"/>
      <c r="N261" s="172"/>
      <c r="O261" s="172"/>
      <c r="P261" s="183" t="s">
        <v>2117</v>
      </c>
      <c r="Q261" s="209" t="s">
        <v>599</v>
      </c>
      <c r="R261" s="184" t="s">
        <v>139</v>
      </c>
      <c r="S261" s="185" t="str">
        <f t="shared" si="280"/>
        <v>15</v>
      </c>
      <c r="T261" s="184" t="s">
        <v>139</v>
      </c>
      <c r="U261" s="185" t="str">
        <f t="shared" si="281"/>
        <v>15</v>
      </c>
      <c r="V261" s="184" t="s">
        <v>139</v>
      </c>
      <c r="W261" s="185" t="str">
        <f t="shared" si="282"/>
        <v>20</v>
      </c>
      <c r="X261" s="184" t="s">
        <v>139</v>
      </c>
      <c r="Y261" s="185" t="str">
        <f t="shared" si="283"/>
        <v>20</v>
      </c>
      <c r="Z261" s="184" t="s">
        <v>139</v>
      </c>
      <c r="AA261" s="185" t="str">
        <f t="shared" si="284"/>
        <v>30</v>
      </c>
      <c r="AB261" s="184">
        <f t="shared" si="285"/>
        <v>100</v>
      </c>
      <c r="AC261" s="184" t="s">
        <v>605</v>
      </c>
      <c r="AD261" s="185">
        <f t="shared" si="286"/>
        <v>2</v>
      </c>
      <c r="AE261" s="185">
        <f t="shared" si="287"/>
        <v>0</v>
      </c>
      <c r="AF261" s="184"/>
      <c r="AG261" s="184"/>
      <c r="AH261" s="185"/>
      <c r="AI261" s="185"/>
      <c r="AJ261" s="172"/>
      <c r="AK261" s="172"/>
      <c r="AL261" s="172"/>
      <c r="AM261" s="186"/>
      <c r="AN261" s="272" t="s">
        <v>2118</v>
      </c>
      <c r="AO261" s="420">
        <v>0.4</v>
      </c>
      <c r="AP261" s="281" t="s">
        <v>2119</v>
      </c>
      <c r="AQ261" s="199" t="s">
        <v>684</v>
      </c>
      <c r="AR261" s="246">
        <v>43497</v>
      </c>
      <c r="AS261" s="246">
        <v>43829</v>
      </c>
      <c r="AT261" s="174" t="s">
        <v>2111</v>
      </c>
      <c r="AU261" s="189">
        <v>43565</v>
      </c>
      <c r="AV261" s="183" t="s">
        <v>2226</v>
      </c>
      <c r="AW261" s="197">
        <v>0.05</v>
      </c>
      <c r="AX261" s="248">
        <v>43591</v>
      </c>
      <c r="AY261" s="247" t="s">
        <v>2431</v>
      </c>
      <c r="AZ261" s="306">
        <v>43698</v>
      </c>
      <c r="BA261" s="292" t="s">
        <v>2632</v>
      </c>
      <c r="BB261" s="293" t="s">
        <v>2630</v>
      </c>
      <c r="BC261" s="248">
        <v>43717</v>
      </c>
      <c r="BD261" s="247" t="s">
        <v>2431</v>
      </c>
      <c r="BE261" s="231">
        <v>43797</v>
      </c>
      <c r="BF261" s="347" t="s">
        <v>2828</v>
      </c>
      <c r="BG261" s="434">
        <v>0.4</v>
      </c>
      <c r="BH261" s="434">
        <v>0.4</v>
      </c>
      <c r="BI261" s="248">
        <v>43815</v>
      </c>
      <c r="BJ261" s="247" t="s">
        <v>2431</v>
      </c>
      <c r="BK261" s="148"/>
      <c r="BL261" s="148"/>
      <c r="BM261" s="149"/>
      <c r="BN261" s="149"/>
      <c r="BO261" s="149"/>
      <c r="BP261" s="149"/>
    </row>
    <row r="262" spans="1:68" ht="69.95" customHeight="1" x14ac:dyDescent="0.2">
      <c r="A262" s="271">
        <v>40</v>
      </c>
      <c r="B262" s="271" t="s">
        <v>93</v>
      </c>
      <c r="C262" s="271" t="str">
        <f>IFERROR(+VLOOKUP(B262,'Tablas de apoyo'!$C10:$D22,2,0),"")</f>
        <v xml:space="preserve">Planificar e implementar estrategias de manejo  que permitan tener un sistema de Parques efectivamente gestionado. </v>
      </c>
      <c r="D262" s="271" t="s">
        <v>572</v>
      </c>
      <c r="E262" s="232" t="s">
        <v>2092</v>
      </c>
      <c r="F262" s="232" t="s">
        <v>2120</v>
      </c>
      <c r="G262" s="274" t="s">
        <v>2121</v>
      </c>
      <c r="H262" s="272" t="s">
        <v>2107</v>
      </c>
      <c r="I262" s="271" t="s">
        <v>14</v>
      </c>
      <c r="J262" s="278" t="s">
        <v>2122</v>
      </c>
      <c r="K262" s="171">
        <v>3</v>
      </c>
      <c r="L262" s="171">
        <v>5</v>
      </c>
      <c r="M262" s="172">
        <f>IF(K262&gt;=1,(K262*L262)," ")</f>
        <v>15</v>
      </c>
      <c r="N262" s="172" t="str">
        <f>+CONCATENATE(K262,L262)</f>
        <v>35</v>
      </c>
      <c r="O262" s="172" t="str">
        <f>+IF(D262="Institucional",VLOOKUP(N262,'Conveciones Riesgo Ajustada'!$D$10:$F$25,2,0),VLOOKUP(N262,'Conveciones Riesgo Ajustada'!$D$10:$F$25,3,0))</f>
        <v>RI - Alta</v>
      </c>
      <c r="P262" s="183" t="s">
        <v>2108</v>
      </c>
      <c r="Q262" s="209" t="s">
        <v>599</v>
      </c>
      <c r="R262" s="184" t="s">
        <v>139</v>
      </c>
      <c r="S262" s="185" t="str">
        <f t="shared" si="280"/>
        <v>15</v>
      </c>
      <c r="T262" s="184" t="s">
        <v>139</v>
      </c>
      <c r="U262" s="185" t="str">
        <f t="shared" si="281"/>
        <v>15</v>
      </c>
      <c r="V262" s="184" t="s">
        <v>139</v>
      </c>
      <c r="W262" s="185" t="str">
        <f t="shared" si="282"/>
        <v>20</v>
      </c>
      <c r="X262" s="184" t="s">
        <v>139</v>
      </c>
      <c r="Y262" s="185" t="str">
        <f t="shared" si="283"/>
        <v>20</v>
      </c>
      <c r="Z262" s="184" t="s">
        <v>139</v>
      </c>
      <c r="AA262" s="185" t="str">
        <f t="shared" si="284"/>
        <v>30</v>
      </c>
      <c r="AB262" s="184">
        <f t="shared" si="285"/>
        <v>100</v>
      </c>
      <c r="AC262" s="184" t="s">
        <v>605</v>
      </c>
      <c r="AD262" s="185">
        <f t="shared" si="286"/>
        <v>2</v>
      </c>
      <c r="AE262" s="185">
        <f t="shared" si="287"/>
        <v>0</v>
      </c>
      <c r="AF262" s="184">
        <f t="shared" ref="AF262:AG262" si="288">SUM(AD262:AD263)</f>
        <v>4</v>
      </c>
      <c r="AG262" s="184">
        <f t="shared" si="288"/>
        <v>0</v>
      </c>
      <c r="AH262" s="185">
        <f>IF(K262-AF262&lt;=1,1,K262-AF262)</f>
        <v>1</v>
      </c>
      <c r="AI262" s="185">
        <f>IF(L262-AG262&lt;=3,3,L262-AG262)</f>
        <v>5</v>
      </c>
      <c r="AJ262" s="172">
        <f>IFERROR(IF(M262&gt;=1,(AH262*AI262)," ")," ")</f>
        <v>5</v>
      </c>
      <c r="AK262" s="172" t="str">
        <f>+CONCATENATE(AH262,AI262)</f>
        <v>15</v>
      </c>
      <c r="AL262" s="172" t="str">
        <f>+IF(D262="Institucional",VLOOKUP(AK262,'Conveciones Riesgo Ajustada'!$D$10:$F$25,2,0),VLOOKUP(AK262,'Conveciones Riesgo Ajustada'!$D$10:$F$25,3,0))</f>
        <v>RI - Baja</v>
      </c>
      <c r="AM262" s="186" t="str">
        <f>+VLOOKUP(AL262,'Conveciones Riesgo Ajustada'!$C$29:$D$36,2,0)</f>
        <v>Reducir el riesgo</v>
      </c>
      <c r="AN262" s="272" t="s">
        <v>2123</v>
      </c>
      <c r="AO262" s="421">
        <v>0.5</v>
      </c>
      <c r="AP262" s="273" t="s">
        <v>2124</v>
      </c>
      <c r="AQ262" s="199" t="s">
        <v>684</v>
      </c>
      <c r="AR262" s="246">
        <v>43497</v>
      </c>
      <c r="AS262" s="246">
        <v>43829</v>
      </c>
      <c r="AT262" s="174" t="s">
        <v>2125</v>
      </c>
      <c r="AU262" s="189">
        <v>43566</v>
      </c>
      <c r="AV262" s="183" t="s">
        <v>2227</v>
      </c>
      <c r="AW262" s="197">
        <v>0.15</v>
      </c>
      <c r="AX262" s="248">
        <v>43591</v>
      </c>
      <c r="AY262" s="247" t="s">
        <v>2431</v>
      </c>
      <c r="AZ262" s="306">
        <v>43698</v>
      </c>
      <c r="BA262" s="292" t="s">
        <v>2635</v>
      </c>
      <c r="BB262" s="294">
        <v>0.3</v>
      </c>
      <c r="BC262" s="248">
        <v>43717</v>
      </c>
      <c r="BD262" s="247" t="s">
        <v>2431</v>
      </c>
      <c r="BE262" s="231">
        <v>43796</v>
      </c>
      <c r="BF262" s="336" t="s">
        <v>2829</v>
      </c>
      <c r="BG262" s="223">
        <v>0.5</v>
      </c>
      <c r="BH262" s="223">
        <v>0.5</v>
      </c>
      <c r="BI262" s="248">
        <v>43815</v>
      </c>
      <c r="BJ262" s="247" t="s">
        <v>2431</v>
      </c>
      <c r="BK262" s="148"/>
      <c r="BL262" s="148"/>
      <c r="BM262" s="149"/>
      <c r="BN262" s="149"/>
      <c r="BO262" s="149"/>
      <c r="BP262" s="149"/>
    </row>
    <row r="263" spans="1:68" ht="69.95" customHeight="1" x14ac:dyDescent="0.2">
      <c r="A263" s="271">
        <v>40</v>
      </c>
      <c r="B263" s="271" t="s">
        <v>93</v>
      </c>
      <c r="C263" s="271" t="str">
        <f>IFERROR(+VLOOKUP(B263,'Tablas de apoyo'!$C10:$D22,2,0),"")</f>
        <v xml:space="preserve">Planificar e implementar estrategias de manejo  que permitan tener un sistema de Parques efectivamente gestionado. </v>
      </c>
      <c r="D263" s="271" t="s">
        <v>572</v>
      </c>
      <c r="E263" s="232" t="s">
        <v>2092</v>
      </c>
      <c r="F263" s="232" t="s">
        <v>2120</v>
      </c>
      <c r="G263" s="274" t="s">
        <v>2126</v>
      </c>
      <c r="H263" s="272" t="s">
        <v>2127</v>
      </c>
      <c r="I263" s="271" t="s">
        <v>14</v>
      </c>
      <c r="J263" s="278" t="s">
        <v>2122</v>
      </c>
      <c r="K263" s="171"/>
      <c r="L263" s="171"/>
      <c r="M263" s="172"/>
      <c r="N263" s="172"/>
      <c r="O263" s="172"/>
      <c r="P263" s="174" t="s">
        <v>2128</v>
      </c>
      <c r="Q263" s="209" t="s">
        <v>599</v>
      </c>
      <c r="R263" s="184" t="s">
        <v>139</v>
      </c>
      <c r="S263" s="185" t="str">
        <f t="shared" si="280"/>
        <v>15</v>
      </c>
      <c r="T263" s="184" t="s">
        <v>139</v>
      </c>
      <c r="U263" s="185" t="str">
        <f t="shared" si="281"/>
        <v>15</v>
      </c>
      <c r="V263" s="184" t="s">
        <v>139</v>
      </c>
      <c r="W263" s="185" t="str">
        <f t="shared" si="282"/>
        <v>20</v>
      </c>
      <c r="X263" s="184" t="s">
        <v>139</v>
      </c>
      <c r="Y263" s="185" t="str">
        <f t="shared" si="283"/>
        <v>20</v>
      </c>
      <c r="Z263" s="184" t="s">
        <v>139</v>
      </c>
      <c r="AA263" s="185" t="str">
        <f t="shared" si="284"/>
        <v>30</v>
      </c>
      <c r="AB263" s="184">
        <f t="shared" si="285"/>
        <v>100</v>
      </c>
      <c r="AC263" s="184" t="s">
        <v>605</v>
      </c>
      <c r="AD263" s="185">
        <f t="shared" si="286"/>
        <v>2</v>
      </c>
      <c r="AE263" s="185">
        <f t="shared" si="287"/>
        <v>0</v>
      </c>
      <c r="AF263" s="184"/>
      <c r="AG263" s="184"/>
      <c r="AH263" s="185"/>
      <c r="AI263" s="185"/>
      <c r="AJ263" s="172"/>
      <c r="AK263" s="172"/>
      <c r="AL263" s="172"/>
      <c r="AM263" s="186"/>
      <c r="AN263" s="272" t="s">
        <v>2129</v>
      </c>
      <c r="AO263" s="421">
        <v>0.5</v>
      </c>
      <c r="AP263" s="273" t="s">
        <v>2130</v>
      </c>
      <c r="AQ263" s="199" t="s">
        <v>684</v>
      </c>
      <c r="AR263" s="246">
        <v>43497</v>
      </c>
      <c r="AS263" s="246">
        <v>43829</v>
      </c>
      <c r="AT263" s="174" t="s">
        <v>2125</v>
      </c>
      <c r="AU263" s="189">
        <v>43566</v>
      </c>
      <c r="AV263" s="183" t="s">
        <v>2228</v>
      </c>
      <c r="AW263" s="197">
        <v>0.15</v>
      </c>
      <c r="AX263" s="248">
        <v>43591</v>
      </c>
      <c r="AY263" s="247" t="s">
        <v>2431</v>
      </c>
      <c r="AZ263" s="306">
        <v>43698</v>
      </c>
      <c r="BA263" s="304" t="s">
        <v>2633</v>
      </c>
      <c r="BB263" s="305">
        <v>0.3</v>
      </c>
      <c r="BC263" s="248">
        <v>43717</v>
      </c>
      <c r="BD263" s="534" t="s">
        <v>2433</v>
      </c>
      <c r="BE263" s="231">
        <v>43796</v>
      </c>
      <c r="BF263" s="336" t="s">
        <v>2830</v>
      </c>
      <c r="BG263" s="223">
        <v>0.5</v>
      </c>
      <c r="BH263" s="223">
        <v>0.5</v>
      </c>
      <c r="BI263" s="248">
        <v>43815</v>
      </c>
      <c r="BJ263" s="247" t="s">
        <v>2431</v>
      </c>
      <c r="BK263" s="148"/>
      <c r="BL263" s="148"/>
      <c r="BM263" s="149"/>
      <c r="BN263" s="149"/>
      <c r="BO263" s="149"/>
      <c r="BP263" s="149"/>
    </row>
    <row r="264" spans="1:68" ht="69.95" customHeight="1" x14ac:dyDescent="0.2">
      <c r="A264" s="271">
        <v>40</v>
      </c>
      <c r="B264" s="271" t="s">
        <v>93</v>
      </c>
      <c r="C264" s="271" t="str">
        <f>IFERROR(+VLOOKUP(B264,'Tablas de apoyo'!$C10:$D22,2,0),"")</f>
        <v xml:space="preserve">Planificar e implementar estrategias de manejo  que permitan tener un sistema de Parques efectivamente gestionado. </v>
      </c>
      <c r="D264" s="271" t="s">
        <v>572</v>
      </c>
      <c r="E264" s="232" t="s">
        <v>2092</v>
      </c>
      <c r="F264" s="232" t="s">
        <v>2131</v>
      </c>
      <c r="G264" s="274" t="s">
        <v>2132</v>
      </c>
      <c r="H264" s="274" t="s">
        <v>2133</v>
      </c>
      <c r="I264" s="271" t="s">
        <v>14</v>
      </c>
      <c r="J264" s="278" t="s">
        <v>869</v>
      </c>
      <c r="K264" s="171">
        <v>3</v>
      </c>
      <c r="L264" s="171">
        <v>5</v>
      </c>
      <c r="M264" s="172">
        <f>IF(K264&gt;=1,(K264*L264)," ")</f>
        <v>15</v>
      </c>
      <c r="N264" s="172" t="str">
        <f>+CONCATENATE(K264,L264)</f>
        <v>35</v>
      </c>
      <c r="O264" s="172" t="str">
        <f>+IF(D264="Institucional",VLOOKUP(N264,'Conveciones Riesgo Ajustada'!$D$10:$F$25,2,0),VLOOKUP(N264,'Conveciones Riesgo Ajustada'!$D$10:$F$25,3,0))</f>
        <v>RI - Alta</v>
      </c>
      <c r="P264" s="183" t="s">
        <v>2134</v>
      </c>
      <c r="Q264" s="209" t="s">
        <v>599</v>
      </c>
      <c r="R264" s="184" t="s">
        <v>139</v>
      </c>
      <c r="S264" s="185" t="str">
        <f t="shared" si="280"/>
        <v>15</v>
      </c>
      <c r="T264" s="184" t="s">
        <v>139</v>
      </c>
      <c r="U264" s="185" t="str">
        <f t="shared" si="281"/>
        <v>15</v>
      </c>
      <c r="V264" s="184" t="s">
        <v>139</v>
      </c>
      <c r="W264" s="185" t="str">
        <f t="shared" si="282"/>
        <v>20</v>
      </c>
      <c r="X264" s="184" t="s">
        <v>139</v>
      </c>
      <c r="Y264" s="185" t="str">
        <f t="shared" si="283"/>
        <v>20</v>
      </c>
      <c r="Z264" s="184" t="s">
        <v>139</v>
      </c>
      <c r="AA264" s="185" t="str">
        <f t="shared" si="284"/>
        <v>30</v>
      </c>
      <c r="AB264" s="184">
        <f t="shared" si="285"/>
        <v>100</v>
      </c>
      <c r="AC264" s="184" t="s">
        <v>605</v>
      </c>
      <c r="AD264" s="185">
        <f t="shared" si="286"/>
        <v>2</v>
      </c>
      <c r="AE264" s="185">
        <f t="shared" si="287"/>
        <v>0</v>
      </c>
      <c r="AF264" s="184">
        <f t="shared" ref="AF264:AG264" si="289">SUM(AD264:AD265)</f>
        <v>4</v>
      </c>
      <c r="AG264" s="184">
        <f t="shared" si="289"/>
        <v>0</v>
      </c>
      <c r="AH264" s="185">
        <f>IF(K264-AF264&lt;=1,1,K264-AF264)</f>
        <v>1</v>
      </c>
      <c r="AI264" s="185">
        <f>IF(L264-AG264&lt;=3,3,L264-AG264)</f>
        <v>5</v>
      </c>
      <c r="AJ264" s="172">
        <f>IFERROR(IF(M264&gt;=1,(AH264*AI264)," ")," ")</f>
        <v>5</v>
      </c>
      <c r="AK264" s="172" t="str">
        <f>+CONCATENATE(AH264,AI264)</f>
        <v>15</v>
      </c>
      <c r="AL264" s="172" t="str">
        <f>+IF(D264="Institucional",VLOOKUP(AK264,'Conveciones Riesgo Ajustada'!$D$10:$F$25,2,0),VLOOKUP(AK264,'Conveciones Riesgo Ajustada'!$D$10:$F$25,3,0))</f>
        <v>RI - Baja</v>
      </c>
      <c r="AM264" s="186" t="str">
        <f>+VLOOKUP(AL264,'Conveciones Riesgo Ajustada'!$C$29:$D$36,2,0)</f>
        <v>Reducir el riesgo</v>
      </c>
      <c r="AN264" s="272" t="s">
        <v>2135</v>
      </c>
      <c r="AO264" s="420">
        <v>0.5</v>
      </c>
      <c r="AP264" s="430" t="s">
        <v>2136</v>
      </c>
      <c r="AQ264" s="199" t="s">
        <v>684</v>
      </c>
      <c r="AR264" s="246">
        <v>43497</v>
      </c>
      <c r="AS264" s="246">
        <v>43829</v>
      </c>
      <c r="AT264" s="174" t="s">
        <v>2137</v>
      </c>
      <c r="AU264" s="189">
        <v>43565</v>
      </c>
      <c r="AV264" s="183" t="s">
        <v>2229</v>
      </c>
      <c r="AW264" s="197">
        <v>0.3</v>
      </c>
      <c r="AX264" s="248">
        <v>43591</v>
      </c>
      <c r="AY264" s="247" t="s">
        <v>2431</v>
      </c>
      <c r="AZ264" s="306">
        <v>43698</v>
      </c>
      <c r="BA264" s="297" t="s">
        <v>2634</v>
      </c>
      <c r="BB264" s="290">
        <v>0.4</v>
      </c>
      <c r="BC264" s="248">
        <v>43717</v>
      </c>
      <c r="BD264" s="247" t="s">
        <v>2431</v>
      </c>
      <c r="BE264" s="554" t="s">
        <v>2808</v>
      </c>
      <c r="BF264" s="336" t="s">
        <v>2831</v>
      </c>
      <c r="BG264" s="579">
        <v>0.45</v>
      </c>
      <c r="BH264" s="579">
        <v>0.45</v>
      </c>
      <c r="BI264" s="248">
        <v>43815</v>
      </c>
      <c r="BJ264" s="247" t="s">
        <v>2431</v>
      </c>
      <c r="BK264" s="148"/>
      <c r="BL264" s="148"/>
      <c r="BM264" s="149"/>
      <c r="BN264" s="149"/>
      <c r="BO264" s="149"/>
      <c r="BP264" s="149"/>
    </row>
    <row r="265" spans="1:68" ht="69.95" customHeight="1" x14ac:dyDescent="0.2">
      <c r="A265" s="271">
        <v>40</v>
      </c>
      <c r="B265" s="271" t="s">
        <v>93</v>
      </c>
      <c r="C265" s="271" t="str">
        <f>IFERROR(+VLOOKUP(B265,'Tablas de apoyo'!$C10:$D22,2,0),"")</f>
        <v xml:space="preserve">Planificar e implementar estrategias de manejo  que permitan tener un sistema de Parques efectivamente gestionado. </v>
      </c>
      <c r="D265" s="271" t="s">
        <v>572</v>
      </c>
      <c r="E265" s="232" t="s">
        <v>2092</v>
      </c>
      <c r="F265" s="232" t="s">
        <v>2131</v>
      </c>
      <c r="G265" s="274" t="s">
        <v>2138</v>
      </c>
      <c r="H265" s="274" t="s">
        <v>2139</v>
      </c>
      <c r="I265" s="271" t="s">
        <v>14</v>
      </c>
      <c r="J265" s="278" t="s">
        <v>869</v>
      </c>
      <c r="K265" s="171"/>
      <c r="L265" s="171"/>
      <c r="M265" s="172"/>
      <c r="N265" s="172"/>
      <c r="O265" s="172"/>
      <c r="P265" s="174" t="s">
        <v>2140</v>
      </c>
      <c r="Q265" s="209" t="s">
        <v>599</v>
      </c>
      <c r="R265" s="184" t="s">
        <v>139</v>
      </c>
      <c r="S265" s="185" t="str">
        <f t="shared" si="280"/>
        <v>15</v>
      </c>
      <c r="T265" s="184" t="s">
        <v>139</v>
      </c>
      <c r="U265" s="185" t="str">
        <f t="shared" si="281"/>
        <v>15</v>
      </c>
      <c r="V265" s="184" t="s">
        <v>139</v>
      </c>
      <c r="W265" s="185" t="str">
        <f t="shared" si="282"/>
        <v>20</v>
      </c>
      <c r="X265" s="184" t="s">
        <v>139</v>
      </c>
      <c r="Y265" s="185" t="str">
        <f t="shared" si="283"/>
        <v>20</v>
      </c>
      <c r="Z265" s="184" t="s">
        <v>139</v>
      </c>
      <c r="AA265" s="185" t="str">
        <f t="shared" si="284"/>
        <v>30</v>
      </c>
      <c r="AB265" s="184">
        <f t="shared" si="285"/>
        <v>100</v>
      </c>
      <c r="AC265" s="184" t="s">
        <v>605</v>
      </c>
      <c r="AD265" s="185">
        <f t="shared" si="286"/>
        <v>2</v>
      </c>
      <c r="AE265" s="185">
        <f t="shared" si="287"/>
        <v>0</v>
      </c>
      <c r="AF265" s="184"/>
      <c r="AG265" s="184"/>
      <c r="AH265" s="185"/>
      <c r="AI265" s="185"/>
      <c r="AJ265" s="172"/>
      <c r="AK265" s="172"/>
      <c r="AL265" s="172"/>
      <c r="AM265" s="186"/>
      <c r="AN265" s="272" t="s">
        <v>2141</v>
      </c>
      <c r="AO265" s="431">
        <v>0.5</v>
      </c>
      <c r="AP265" s="336" t="s">
        <v>2793</v>
      </c>
      <c r="AQ265" s="199" t="s">
        <v>684</v>
      </c>
      <c r="AR265" s="246">
        <v>43497</v>
      </c>
      <c r="AS265" s="246">
        <v>43829</v>
      </c>
      <c r="AT265" s="174" t="s">
        <v>2137</v>
      </c>
      <c r="AU265" s="189">
        <v>43565</v>
      </c>
      <c r="AV265" s="183" t="s">
        <v>2230</v>
      </c>
      <c r="AW265" s="197">
        <v>0.3</v>
      </c>
      <c r="AX265" s="248">
        <v>43591</v>
      </c>
      <c r="AY265" s="247" t="s">
        <v>2431</v>
      </c>
      <c r="AZ265" s="306">
        <v>43698</v>
      </c>
      <c r="BA265" s="297" t="s">
        <v>2636</v>
      </c>
      <c r="BB265" s="290">
        <v>0.4</v>
      </c>
      <c r="BC265" s="248">
        <v>43717</v>
      </c>
      <c r="BD265" s="536" t="s">
        <v>2430</v>
      </c>
      <c r="BE265" s="554" t="s">
        <v>2808</v>
      </c>
      <c r="BF265" s="604" t="s">
        <v>2832</v>
      </c>
      <c r="BG265" s="579">
        <v>0.42</v>
      </c>
      <c r="BH265" s="579">
        <v>0.42</v>
      </c>
      <c r="BI265" s="248">
        <v>43815</v>
      </c>
      <c r="BJ265" s="247" t="s">
        <v>2431</v>
      </c>
      <c r="BK265" s="148"/>
      <c r="BL265" s="148"/>
      <c r="BM265" s="149"/>
      <c r="BN265" s="149"/>
      <c r="BO265" s="149"/>
      <c r="BP265" s="149"/>
    </row>
    <row r="266" spans="1:68" ht="69.95" customHeight="1" x14ac:dyDescent="0.2">
      <c r="A266" s="271">
        <v>41</v>
      </c>
      <c r="B266" s="271" t="s">
        <v>93</v>
      </c>
      <c r="C266" s="271" t="str">
        <f>IFERROR(+VLOOKUP(B266,'Tablas de apoyo'!$C10:$D22,2,0),"")</f>
        <v xml:space="preserve">Planificar e implementar estrategias de manejo  que permitan tener un sistema de Parques efectivamente gestionado. </v>
      </c>
      <c r="D266" s="271" t="s">
        <v>572</v>
      </c>
      <c r="E266" s="273" t="s">
        <v>2142</v>
      </c>
      <c r="F266" s="274" t="s">
        <v>2143</v>
      </c>
      <c r="G266" s="274" t="s">
        <v>2144</v>
      </c>
      <c r="H266" s="273" t="s">
        <v>2145</v>
      </c>
      <c r="I266" s="271" t="s">
        <v>14</v>
      </c>
      <c r="J266" s="276" t="s">
        <v>785</v>
      </c>
      <c r="K266" s="171">
        <v>3</v>
      </c>
      <c r="L266" s="171">
        <v>5</v>
      </c>
      <c r="M266" s="172">
        <f>IF(K266&gt;=1,(K266*L266)," ")</f>
        <v>15</v>
      </c>
      <c r="N266" s="172" t="str">
        <f>+CONCATENATE(K266,L266)</f>
        <v>35</v>
      </c>
      <c r="O266" s="172" t="str">
        <f>+IF(D266="Institucional",VLOOKUP(N266,'Conveciones Riesgo Ajustada'!$D$10:$F$25,2,0),VLOOKUP(N266,'Conveciones Riesgo Ajustada'!$D$10:$F$25,3,0))</f>
        <v>RI - Alta</v>
      </c>
      <c r="P266" s="183" t="s">
        <v>2146</v>
      </c>
      <c r="Q266" s="171" t="s">
        <v>1122</v>
      </c>
      <c r="R266" s="184" t="s">
        <v>139</v>
      </c>
      <c r="S266" s="185" t="str">
        <f t="shared" si="280"/>
        <v>15</v>
      </c>
      <c r="T266" s="184" t="s">
        <v>139</v>
      </c>
      <c r="U266" s="185" t="str">
        <f t="shared" si="281"/>
        <v>15</v>
      </c>
      <c r="V266" s="184" t="s">
        <v>139</v>
      </c>
      <c r="W266" s="185" t="str">
        <f t="shared" si="282"/>
        <v>20</v>
      </c>
      <c r="X266" s="184" t="s">
        <v>139</v>
      </c>
      <c r="Y266" s="185" t="str">
        <f t="shared" si="283"/>
        <v>20</v>
      </c>
      <c r="Z266" s="184" t="s">
        <v>139</v>
      </c>
      <c r="AA266" s="185" t="str">
        <f t="shared" si="284"/>
        <v>30</v>
      </c>
      <c r="AB266" s="184">
        <f t="shared" si="285"/>
        <v>100</v>
      </c>
      <c r="AC266" s="184" t="s">
        <v>1156</v>
      </c>
      <c r="AD266" s="185">
        <f t="shared" si="286"/>
        <v>0</v>
      </c>
      <c r="AE266" s="185">
        <f t="shared" si="287"/>
        <v>2</v>
      </c>
      <c r="AF266" s="184">
        <f t="shared" ref="AF266:AG266" si="290">SUM(AD266:AD267)</f>
        <v>0</v>
      </c>
      <c r="AG266" s="184">
        <f t="shared" si="290"/>
        <v>4</v>
      </c>
      <c r="AH266" s="185">
        <f>IF(K266-AF266&lt;=1,1,K266-AF266)</f>
        <v>3</v>
      </c>
      <c r="AI266" s="185">
        <f>IF(L266-AG266&lt;=3,3,L266-AG266)</f>
        <v>3</v>
      </c>
      <c r="AJ266" s="172">
        <f>IFERROR(IF(M266&gt;=1,(AH266*AI266)," ")," ")</f>
        <v>9</v>
      </c>
      <c r="AK266" s="172" t="str">
        <f>+CONCATENATE(AH266,AI266)</f>
        <v>33</v>
      </c>
      <c r="AL266" s="172" t="str">
        <f>+IF(D266="Institucional",VLOOKUP(AK266,'Conveciones Riesgo Ajustada'!$D$10:$F$25,2,0),VLOOKUP(AK266,'Conveciones Riesgo Ajustada'!$D$10:$F$25,3,0))</f>
        <v>RI - Baja</v>
      </c>
      <c r="AM266" s="186" t="str">
        <f>+VLOOKUP(AL266,'Conveciones Riesgo Ajustada'!$C$29:$D$36,2,0)</f>
        <v>Reducir el riesgo</v>
      </c>
      <c r="AN266" s="281" t="s">
        <v>2147</v>
      </c>
      <c r="AO266" s="420">
        <v>0.4</v>
      </c>
      <c r="AP266" s="281" t="s">
        <v>2148</v>
      </c>
      <c r="AQ266" s="174" t="s">
        <v>684</v>
      </c>
      <c r="AR266" s="210">
        <v>43468</v>
      </c>
      <c r="AS266" s="210">
        <v>43829</v>
      </c>
      <c r="AT266" s="174" t="s">
        <v>2149</v>
      </c>
      <c r="AU266" s="189">
        <v>43569</v>
      </c>
      <c r="AV266" s="204" t="s">
        <v>2231</v>
      </c>
      <c r="AW266" s="192">
        <v>0.4</v>
      </c>
      <c r="AX266" s="248">
        <v>43591</v>
      </c>
      <c r="AY266" s="534" t="s">
        <v>2433</v>
      </c>
      <c r="AZ266" s="306">
        <v>43698</v>
      </c>
      <c r="BA266" s="333" t="s">
        <v>2637</v>
      </c>
      <c r="BB266" s="339">
        <v>0.4</v>
      </c>
      <c r="BC266" s="248">
        <v>43717</v>
      </c>
      <c r="BD266" s="247" t="s">
        <v>2431</v>
      </c>
      <c r="BE266" s="554">
        <v>43771</v>
      </c>
      <c r="BF266" s="272" t="s">
        <v>2833</v>
      </c>
      <c r="BG266" s="418">
        <v>0.4</v>
      </c>
      <c r="BH266" s="418">
        <v>0.4</v>
      </c>
      <c r="BI266" s="248">
        <v>43815</v>
      </c>
      <c r="BJ266" s="247" t="s">
        <v>2431</v>
      </c>
      <c r="BK266" s="148"/>
      <c r="BL266" s="148"/>
      <c r="BM266" s="149"/>
      <c r="BN266" s="149"/>
      <c r="BO266" s="149"/>
      <c r="BP266" s="149"/>
    </row>
    <row r="267" spans="1:68" ht="69.95" customHeight="1" x14ac:dyDescent="0.2">
      <c r="A267" s="271">
        <v>41</v>
      </c>
      <c r="B267" s="271" t="s">
        <v>93</v>
      </c>
      <c r="C267" s="271" t="str">
        <f>IFERROR(+VLOOKUP(B267,'Tablas de apoyo'!$C10:$D22,2,0),"")</f>
        <v xml:space="preserve">Planificar e implementar estrategias de manejo  que permitan tener un sistema de Parques efectivamente gestionado. </v>
      </c>
      <c r="D267" s="271" t="s">
        <v>572</v>
      </c>
      <c r="E267" s="273" t="s">
        <v>2142</v>
      </c>
      <c r="F267" s="274" t="s">
        <v>2143</v>
      </c>
      <c r="G267" s="274" t="s">
        <v>2150</v>
      </c>
      <c r="H267" s="273" t="s">
        <v>2145</v>
      </c>
      <c r="I267" s="271" t="s">
        <v>14</v>
      </c>
      <c r="J267" s="276" t="s">
        <v>785</v>
      </c>
      <c r="K267" s="171"/>
      <c r="L267" s="171"/>
      <c r="M267" s="172"/>
      <c r="N267" s="172"/>
      <c r="O267" s="172"/>
      <c r="P267" s="183" t="s">
        <v>2151</v>
      </c>
      <c r="Q267" s="171" t="s">
        <v>1122</v>
      </c>
      <c r="R267" s="184" t="s">
        <v>139</v>
      </c>
      <c r="S267" s="185" t="str">
        <f t="shared" si="280"/>
        <v>15</v>
      </c>
      <c r="T267" s="184" t="s">
        <v>139</v>
      </c>
      <c r="U267" s="185" t="str">
        <f t="shared" si="281"/>
        <v>15</v>
      </c>
      <c r="V267" s="184" t="s">
        <v>139</v>
      </c>
      <c r="W267" s="185" t="str">
        <f t="shared" si="282"/>
        <v>20</v>
      </c>
      <c r="X267" s="184" t="s">
        <v>139</v>
      </c>
      <c r="Y267" s="185" t="str">
        <f t="shared" si="283"/>
        <v>20</v>
      </c>
      <c r="Z267" s="184" t="s">
        <v>139</v>
      </c>
      <c r="AA267" s="185" t="str">
        <f t="shared" si="284"/>
        <v>30</v>
      </c>
      <c r="AB267" s="184">
        <f t="shared" si="285"/>
        <v>100</v>
      </c>
      <c r="AC267" s="184" t="s">
        <v>1156</v>
      </c>
      <c r="AD267" s="185">
        <f t="shared" si="286"/>
        <v>0</v>
      </c>
      <c r="AE267" s="185">
        <f t="shared" si="287"/>
        <v>2</v>
      </c>
      <c r="AF267" s="184"/>
      <c r="AG267" s="184"/>
      <c r="AH267" s="185"/>
      <c r="AI267" s="185"/>
      <c r="AJ267" s="172"/>
      <c r="AK267" s="172"/>
      <c r="AL267" s="172"/>
      <c r="AM267" s="186"/>
      <c r="AN267" s="281" t="s">
        <v>2152</v>
      </c>
      <c r="AO267" s="420">
        <v>0.3</v>
      </c>
      <c r="AP267" s="281" t="s">
        <v>1674</v>
      </c>
      <c r="AQ267" s="174" t="s">
        <v>684</v>
      </c>
      <c r="AR267" s="210">
        <v>43468</v>
      </c>
      <c r="AS267" s="210">
        <v>43829</v>
      </c>
      <c r="AT267" s="174" t="s">
        <v>2149</v>
      </c>
      <c r="AU267" s="189">
        <v>43569</v>
      </c>
      <c r="AV267" s="204" t="s">
        <v>2232</v>
      </c>
      <c r="AW267" s="192">
        <v>0.15</v>
      </c>
      <c r="AX267" s="248">
        <v>43591</v>
      </c>
      <c r="AY267" s="534" t="s">
        <v>2433</v>
      </c>
      <c r="AZ267" s="306">
        <v>43698</v>
      </c>
      <c r="BA267" s="333" t="s">
        <v>2638</v>
      </c>
      <c r="BB267" s="339">
        <v>0.2</v>
      </c>
      <c r="BC267" s="248">
        <v>43717</v>
      </c>
      <c r="BD267" s="534" t="s">
        <v>2433</v>
      </c>
      <c r="BE267" s="554">
        <v>43771</v>
      </c>
      <c r="BF267" s="272" t="s">
        <v>2834</v>
      </c>
      <c r="BG267" s="418">
        <v>0.3</v>
      </c>
      <c r="BH267" s="420">
        <v>0.3</v>
      </c>
      <c r="BI267" s="248">
        <v>43815</v>
      </c>
      <c r="BJ267" s="247" t="s">
        <v>2431</v>
      </c>
      <c r="BK267" s="148"/>
      <c r="BL267" s="148"/>
      <c r="BM267" s="149"/>
      <c r="BN267" s="149"/>
      <c r="BO267" s="149"/>
      <c r="BP267" s="149"/>
    </row>
    <row r="268" spans="1:68" ht="69.95" customHeight="1" x14ac:dyDescent="0.2">
      <c r="A268" s="271">
        <v>41</v>
      </c>
      <c r="B268" s="271" t="s">
        <v>93</v>
      </c>
      <c r="C268" s="271" t="str">
        <f>IFERROR(+VLOOKUP(B268,'Tablas de apoyo'!$C10:$D22,2,0),"")</f>
        <v xml:space="preserve">Planificar e implementar estrategias de manejo  que permitan tener un sistema de Parques efectivamente gestionado. </v>
      </c>
      <c r="D268" s="271" t="s">
        <v>572</v>
      </c>
      <c r="E268" s="273" t="s">
        <v>2142</v>
      </c>
      <c r="F268" s="274" t="s">
        <v>2143</v>
      </c>
      <c r="G268" s="274" t="s">
        <v>2153</v>
      </c>
      <c r="H268" s="273" t="s">
        <v>2145</v>
      </c>
      <c r="I268" s="271" t="s">
        <v>14</v>
      </c>
      <c r="J268" s="276" t="s">
        <v>785</v>
      </c>
      <c r="K268" s="171"/>
      <c r="L268" s="171"/>
      <c r="M268" s="172"/>
      <c r="N268" s="172"/>
      <c r="O268" s="172"/>
      <c r="P268" s="183"/>
      <c r="Q268" s="171"/>
      <c r="R268" s="184"/>
      <c r="S268" s="185"/>
      <c r="T268" s="184"/>
      <c r="U268" s="185"/>
      <c r="V268" s="184"/>
      <c r="W268" s="185"/>
      <c r="X268" s="184"/>
      <c r="Y268" s="185"/>
      <c r="Z268" s="184"/>
      <c r="AA268" s="185"/>
      <c r="AB268" s="184"/>
      <c r="AC268" s="184"/>
      <c r="AD268" s="185"/>
      <c r="AE268" s="185"/>
      <c r="AF268" s="184"/>
      <c r="AG268" s="184"/>
      <c r="AH268" s="185"/>
      <c r="AI268" s="185"/>
      <c r="AJ268" s="172"/>
      <c r="AK268" s="172"/>
      <c r="AL268" s="172"/>
      <c r="AM268" s="186"/>
      <c r="AN268" s="281" t="s">
        <v>2154</v>
      </c>
      <c r="AO268" s="420">
        <v>0.3</v>
      </c>
      <c r="AP268" s="281" t="s">
        <v>1674</v>
      </c>
      <c r="AQ268" s="174" t="s">
        <v>684</v>
      </c>
      <c r="AR268" s="210">
        <v>43468</v>
      </c>
      <c r="AS268" s="210">
        <v>43829</v>
      </c>
      <c r="AT268" s="174" t="s">
        <v>2149</v>
      </c>
      <c r="AU268" s="189">
        <v>43569</v>
      </c>
      <c r="AV268" s="183" t="s">
        <v>2233</v>
      </c>
      <c r="AW268" s="192">
        <v>0.2</v>
      </c>
      <c r="AX268" s="248">
        <v>43591</v>
      </c>
      <c r="AY268" s="247" t="s">
        <v>2431</v>
      </c>
      <c r="AZ268" s="306">
        <v>43698</v>
      </c>
      <c r="BA268" s="347" t="s">
        <v>2639</v>
      </c>
      <c r="BB268" s="339">
        <v>0.2</v>
      </c>
      <c r="BC268" s="248">
        <v>43717</v>
      </c>
      <c r="BD268" s="532" t="s">
        <v>2440</v>
      </c>
      <c r="BE268" s="554">
        <v>43771</v>
      </c>
      <c r="BF268" s="430" t="s">
        <v>2818</v>
      </c>
      <c r="BG268" s="418">
        <v>0.2</v>
      </c>
      <c r="BH268" s="420">
        <v>0.2</v>
      </c>
      <c r="BI268" s="248">
        <v>43815</v>
      </c>
      <c r="BJ268" s="538" t="s">
        <v>2432</v>
      </c>
      <c r="BK268" s="148"/>
      <c r="BL268" s="148"/>
      <c r="BM268" s="149"/>
      <c r="BN268" s="149"/>
      <c r="BO268" s="149"/>
      <c r="BP268" s="149"/>
    </row>
    <row r="269" spans="1:68" ht="69.95" customHeight="1" x14ac:dyDescent="0.2">
      <c r="A269" s="271">
        <v>41</v>
      </c>
      <c r="B269" s="271" t="s">
        <v>93</v>
      </c>
      <c r="C269" s="271" t="str">
        <f>IFERROR(+VLOOKUP(B269,'Tablas de apoyo'!$C10:$D22,2,0),"")</f>
        <v xml:space="preserve">Planificar e implementar estrategias de manejo  que permitan tener un sistema de Parques efectivamente gestionado. </v>
      </c>
      <c r="D269" s="271" t="s">
        <v>572</v>
      </c>
      <c r="E269" s="273" t="s">
        <v>2142</v>
      </c>
      <c r="F269" s="274" t="s">
        <v>2143</v>
      </c>
      <c r="G269" s="274" t="s">
        <v>2155</v>
      </c>
      <c r="H269" s="273" t="s">
        <v>2145</v>
      </c>
      <c r="I269" s="271" t="s">
        <v>14</v>
      </c>
      <c r="J269" s="276" t="s">
        <v>646</v>
      </c>
      <c r="K269" s="171">
        <v>3</v>
      </c>
      <c r="L269" s="171">
        <v>5</v>
      </c>
      <c r="M269" s="172">
        <f>IF(K269&gt;=1,(K269*L269)," ")</f>
        <v>15</v>
      </c>
      <c r="N269" s="172" t="str">
        <f>+CONCATENATE(K269,L269)</f>
        <v>35</v>
      </c>
      <c r="O269" s="172" t="str">
        <f>+IF(D269="Institucional",VLOOKUP(N269,'Conveciones Riesgo Ajustada'!$D$10:$F$25,2,0),VLOOKUP(N269,'Conveciones Riesgo Ajustada'!$D$10:$F$25,3,0))</f>
        <v>RI - Alta</v>
      </c>
      <c r="P269" s="183" t="s">
        <v>2146</v>
      </c>
      <c r="Q269" s="171" t="s">
        <v>1122</v>
      </c>
      <c r="R269" s="184" t="s">
        <v>139</v>
      </c>
      <c r="S269" s="185" t="str">
        <f t="shared" ref="S269:S270" si="291">IF(R269= "SI","15",0)</f>
        <v>15</v>
      </c>
      <c r="T269" s="184" t="s">
        <v>139</v>
      </c>
      <c r="U269" s="185" t="str">
        <f t="shared" ref="U269:U270" si="292">IF(T269= "SI","15",0)</f>
        <v>15</v>
      </c>
      <c r="V269" s="184" t="s">
        <v>139</v>
      </c>
      <c r="W269" s="185" t="str">
        <f t="shared" ref="W269:W270" si="293">IF(V269= "SI","20",0)</f>
        <v>20</v>
      </c>
      <c r="X269" s="184" t="s">
        <v>139</v>
      </c>
      <c r="Y269" s="185" t="str">
        <f t="shared" ref="Y269:Y270" si="294">IF(X269= "SI","20",0)</f>
        <v>20</v>
      </c>
      <c r="Z269" s="184" t="s">
        <v>139</v>
      </c>
      <c r="AA269" s="185" t="str">
        <f t="shared" ref="AA269:AA270" si="295">IF(Z269= "SI","30",0)</f>
        <v>30</v>
      </c>
      <c r="AB269" s="184">
        <f t="shared" ref="AB269:AB270" si="296">+$S269+$U269+$W269+$Y269+$AA269</f>
        <v>100</v>
      </c>
      <c r="AC269" s="184" t="s">
        <v>1156</v>
      </c>
      <c r="AD269" s="185">
        <f t="shared" ref="AD269:AD270" si="297">IF(AC269="PROBABILIDAD ",1,0)*IF(AB269&lt;=50,0,IF(AB269&lt;75,1,2))</f>
        <v>0</v>
      </c>
      <c r="AE269" s="185">
        <f t="shared" ref="AE269:AE270" si="298">IF(AC269="IMPACTO ",1,0)*IF(AB269&lt;=50,0,IF(AB269&lt;75,1,2))</f>
        <v>2</v>
      </c>
      <c r="AF269" s="184">
        <f t="shared" ref="AF269:AG269" si="299">SUM(AD269:AD271)</f>
        <v>0</v>
      </c>
      <c r="AG269" s="184">
        <f t="shared" si="299"/>
        <v>4</v>
      </c>
      <c r="AH269" s="185">
        <f>IF(K269-AF269&lt;=1,1,K269-AF269)</f>
        <v>3</v>
      </c>
      <c r="AI269" s="185">
        <f>IF(L269-AG269&lt;=3,3,L269-AG269)</f>
        <v>3</v>
      </c>
      <c r="AJ269" s="172">
        <f>IFERROR(IF(M269&gt;=1,(AH269*AI269)," ")," ")</f>
        <v>9</v>
      </c>
      <c r="AK269" s="172" t="str">
        <f>+CONCATENATE(AH269,AI269)</f>
        <v>33</v>
      </c>
      <c r="AL269" s="172" t="str">
        <f>+IF(D269="Institucional",VLOOKUP(AK269,'Conveciones Riesgo Ajustada'!$D$10:$F$25,2,0),VLOOKUP(AK269,'Conveciones Riesgo Ajustada'!$D$10:$F$25,3,0))</f>
        <v>RI - Baja</v>
      </c>
      <c r="AM269" s="186" t="str">
        <f>+VLOOKUP(AL269,'Conveciones Riesgo Ajustada'!$C$29:$D$36,2,0)</f>
        <v>Reducir el riesgo</v>
      </c>
      <c r="AN269" s="281" t="s">
        <v>2147</v>
      </c>
      <c r="AO269" s="420">
        <v>0.5</v>
      </c>
      <c r="AP269" s="281" t="s">
        <v>2148</v>
      </c>
      <c r="AQ269" s="174" t="s">
        <v>684</v>
      </c>
      <c r="AR269" s="210">
        <v>43468</v>
      </c>
      <c r="AS269" s="210">
        <v>43829</v>
      </c>
      <c r="AT269" s="174" t="s">
        <v>2149</v>
      </c>
      <c r="AU269" s="189">
        <v>43565</v>
      </c>
      <c r="AV269" s="183" t="s">
        <v>2234</v>
      </c>
      <c r="AW269" s="192">
        <v>0.4</v>
      </c>
      <c r="AX269" s="248">
        <v>43591</v>
      </c>
      <c r="AY269" s="247" t="s">
        <v>2431</v>
      </c>
      <c r="AZ269" s="288">
        <v>43698</v>
      </c>
      <c r="BA269" s="298" t="s">
        <v>2640</v>
      </c>
      <c r="BB269" s="299">
        <v>0.5</v>
      </c>
      <c r="BC269" s="248">
        <v>43717</v>
      </c>
      <c r="BD269" s="247" t="s">
        <v>2431</v>
      </c>
      <c r="BE269" s="554">
        <v>43771</v>
      </c>
      <c r="BF269" s="338" t="s">
        <v>2803</v>
      </c>
      <c r="BG269" s="418">
        <v>0</v>
      </c>
      <c r="BH269" s="420">
        <v>0.5</v>
      </c>
      <c r="BI269" s="248">
        <v>43815</v>
      </c>
      <c r="BJ269" s="533" t="s">
        <v>3198</v>
      </c>
      <c r="BK269" s="148"/>
      <c r="BL269" s="148"/>
      <c r="BM269" s="149"/>
      <c r="BN269" s="149"/>
      <c r="BO269" s="149"/>
      <c r="BP269" s="149"/>
    </row>
    <row r="270" spans="1:68" ht="69.95" customHeight="1" x14ac:dyDescent="0.2">
      <c r="A270" s="271">
        <v>41</v>
      </c>
      <c r="B270" s="271" t="s">
        <v>93</v>
      </c>
      <c r="C270" s="271" t="str">
        <f>IFERROR(+VLOOKUP(B270,'Tablas de apoyo'!$C10:$D22,2,0),"")</f>
        <v xml:space="preserve">Planificar e implementar estrategias de manejo  que permitan tener un sistema de Parques efectivamente gestionado. </v>
      </c>
      <c r="D270" s="271" t="s">
        <v>572</v>
      </c>
      <c r="E270" s="273" t="s">
        <v>2142</v>
      </c>
      <c r="F270" s="274" t="s">
        <v>2143</v>
      </c>
      <c r="G270" s="274" t="s">
        <v>2156</v>
      </c>
      <c r="H270" s="273" t="s">
        <v>2145</v>
      </c>
      <c r="I270" s="271" t="s">
        <v>14</v>
      </c>
      <c r="J270" s="276" t="s">
        <v>646</v>
      </c>
      <c r="K270" s="171"/>
      <c r="L270" s="171"/>
      <c r="M270" s="172"/>
      <c r="N270" s="172"/>
      <c r="O270" s="172"/>
      <c r="P270" s="183" t="s">
        <v>2151</v>
      </c>
      <c r="Q270" s="171" t="s">
        <v>1122</v>
      </c>
      <c r="R270" s="184" t="s">
        <v>139</v>
      </c>
      <c r="S270" s="185" t="str">
        <f t="shared" si="291"/>
        <v>15</v>
      </c>
      <c r="T270" s="184" t="s">
        <v>139</v>
      </c>
      <c r="U270" s="185" t="str">
        <f t="shared" si="292"/>
        <v>15</v>
      </c>
      <c r="V270" s="184" t="s">
        <v>139</v>
      </c>
      <c r="W270" s="185" t="str">
        <f t="shared" si="293"/>
        <v>20</v>
      </c>
      <c r="X270" s="184" t="s">
        <v>139</v>
      </c>
      <c r="Y270" s="185" t="str">
        <f t="shared" si="294"/>
        <v>20</v>
      </c>
      <c r="Z270" s="184" t="s">
        <v>139</v>
      </c>
      <c r="AA270" s="185" t="str">
        <f t="shared" si="295"/>
        <v>30</v>
      </c>
      <c r="AB270" s="184">
        <f t="shared" si="296"/>
        <v>100</v>
      </c>
      <c r="AC270" s="184" t="s">
        <v>1156</v>
      </c>
      <c r="AD270" s="185">
        <f t="shared" si="297"/>
        <v>0</v>
      </c>
      <c r="AE270" s="185">
        <f t="shared" si="298"/>
        <v>2</v>
      </c>
      <c r="AF270" s="184"/>
      <c r="AG270" s="184"/>
      <c r="AH270" s="185"/>
      <c r="AI270" s="185"/>
      <c r="AJ270" s="172"/>
      <c r="AK270" s="172"/>
      <c r="AL270" s="172"/>
      <c r="AM270" s="186"/>
      <c r="AN270" s="428" t="s">
        <v>2157</v>
      </c>
      <c r="AO270" s="420">
        <v>0.5</v>
      </c>
      <c r="AP270" s="428" t="s">
        <v>2158</v>
      </c>
      <c r="AQ270" s="193" t="s">
        <v>684</v>
      </c>
      <c r="AR270" s="240">
        <v>43468</v>
      </c>
      <c r="AS270" s="210">
        <v>43829</v>
      </c>
      <c r="AT270" s="174" t="s">
        <v>2149</v>
      </c>
      <c r="AU270" s="189">
        <v>43565</v>
      </c>
      <c r="AV270" s="183" t="s">
        <v>2235</v>
      </c>
      <c r="AW270" s="192">
        <v>0</v>
      </c>
      <c r="AX270" s="248">
        <v>43588</v>
      </c>
      <c r="AY270" s="538" t="s">
        <v>2432</v>
      </c>
      <c r="AZ270" s="288">
        <v>43698</v>
      </c>
      <c r="BA270" s="292" t="s">
        <v>2641</v>
      </c>
      <c r="BB270" s="299">
        <v>0</v>
      </c>
      <c r="BC270" s="248">
        <v>43713</v>
      </c>
      <c r="BD270" s="538" t="s">
        <v>2432</v>
      </c>
      <c r="BE270" s="554">
        <v>43771</v>
      </c>
      <c r="BF270" s="338" t="s">
        <v>2803</v>
      </c>
      <c r="BG270" s="418">
        <v>0</v>
      </c>
      <c r="BH270" s="420">
        <v>0</v>
      </c>
      <c r="BI270" s="248">
        <v>43815</v>
      </c>
      <c r="BJ270" s="533" t="s">
        <v>3198</v>
      </c>
      <c r="BK270" s="148"/>
      <c r="BL270" s="148"/>
      <c r="BM270" s="149"/>
      <c r="BN270" s="149"/>
      <c r="BO270" s="149"/>
      <c r="BP270" s="149"/>
    </row>
    <row r="271" spans="1:68" ht="69.95" customHeight="1" x14ac:dyDescent="0.2">
      <c r="A271" s="271">
        <v>41</v>
      </c>
      <c r="B271" s="271" t="s">
        <v>93</v>
      </c>
      <c r="C271" s="271" t="str">
        <f>IFERROR(+VLOOKUP(B271,'Tablas de apoyo'!$C10:$D22,2,0),"")</f>
        <v xml:space="preserve">Planificar e implementar estrategias de manejo  que permitan tener un sistema de Parques efectivamente gestionado. </v>
      </c>
      <c r="D271" s="271" t="s">
        <v>572</v>
      </c>
      <c r="E271" s="273" t="s">
        <v>2142</v>
      </c>
      <c r="F271" s="274"/>
      <c r="G271" s="274" t="s">
        <v>2156</v>
      </c>
      <c r="H271" s="273" t="s">
        <v>2145</v>
      </c>
      <c r="I271" s="271" t="s">
        <v>14</v>
      </c>
      <c r="J271" s="276" t="s">
        <v>646</v>
      </c>
      <c r="K271" s="171"/>
      <c r="L271" s="171"/>
      <c r="M271" s="172"/>
      <c r="N271" s="172"/>
      <c r="O271" s="172"/>
      <c r="P271" s="183" t="s">
        <v>2151</v>
      </c>
      <c r="Q271" s="171"/>
      <c r="R271" s="184"/>
      <c r="S271" s="185"/>
      <c r="T271" s="184"/>
      <c r="U271" s="185"/>
      <c r="V271" s="184"/>
      <c r="W271" s="185"/>
      <c r="X271" s="184"/>
      <c r="Y271" s="185"/>
      <c r="Z271" s="184"/>
      <c r="AA271" s="185"/>
      <c r="AB271" s="184"/>
      <c r="AC271" s="184"/>
      <c r="AD271" s="185"/>
      <c r="AE271" s="185"/>
      <c r="AF271" s="184"/>
      <c r="AG271" s="184"/>
      <c r="AH271" s="185"/>
      <c r="AI271" s="185"/>
      <c r="AJ271" s="172"/>
      <c r="AK271" s="172"/>
      <c r="AL271" s="172"/>
      <c r="AM271" s="186"/>
      <c r="AN271" s="428" t="s">
        <v>2157</v>
      </c>
      <c r="AO271" s="420"/>
      <c r="AP271" s="428" t="s">
        <v>2158</v>
      </c>
      <c r="AQ271" s="193" t="s">
        <v>684</v>
      </c>
      <c r="AR271" s="240"/>
      <c r="AS271" s="240"/>
      <c r="AT271" s="199"/>
      <c r="AU271" s="189">
        <v>43565</v>
      </c>
      <c r="AV271" s="183" t="s">
        <v>2235</v>
      </c>
      <c r="AW271" s="192"/>
      <c r="AX271" s="231"/>
      <c r="AY271" s="344"/>
      <c r="AZ271" s="357"/>
      <c r="BA271" s="358"/>
      <c r="BB271" s="359"/>
      <c r="BC271" s="231"/>
      <c r="BD271" s="253"/>
      <c r="BE271" s="555"/>
      <c r="BF271" s="253"/>
      <c r="BG271" s="329"/>
      <c r="BH271" s="329"/>
      <c r="BI271" s="208"/>
      <c r="BJ271" s="344"/>
      <c r="BK271" s="148"/>
      <c r="BL271" s="148"/>
      <c r="BM271" s="149"/>
      <c r="BN271" s="149"/>
      <c r="BO271" s="149"/>
      <c r="BP271" s="149"/>
    </row>
    <row r="272" spans="1:68" ht="69.95" customHeight="1" x14ac:dyDescent="0.2">
      <c r="A272" s="271">
        <v>41</v>
      </c>
      <c r="B272" s="271" t="s">
        <v>93</v>
      </c>
      <c r="C272" s="271" t="str">
        <f>IFERROR(+VLOOKUP(B272,'Tablas de apoyo'!$C10:$D22,2,0),"")</f>
        <v xml:space="preserve">Planificar e implementar estrategias de manejo  que permitan tener un sistema de Parques efectivamente gestionado. </v>
      </c>
      <c r="D272" s="271" t="s">
        <v>572</v>
      </c>
      <c r="E272" s="273" t="s">
        <v>2142</v>
      </c>
      <c r="F272" s="274" t="s">
        <v>2143</v>
      </c>
      <c r="G272" s="274" t="s">
        <v>2144</v>
      </c>
      <c r="H272" s="273" t="s">
        <v>2145</v>
      </c>
      <c r="I272" s="271" t="s">
        <v>14</v>
      </c>
      <c r="J272" s="276" t="s">
        <v>949</v>
      </c>
      <c r="K272" s="171">
        <v>3</v>
      </c>
      <c r="L272" s="171">
        <v>5</v>
      </c>
      <c r="M272" s="172">
        <f>IF(K272&gt;=1,(K272*L272)," ")</f>
        <v>15</v>
      </c>
      <c r="N272" s="172" t="str">
        <f>+CONCATENATE(K272,L272)</f>
        <v>35</v>
      </c>
      <c r="O272" s="172" t="str">
        <f>+IF(D272="Institucional",VLOOKUP(N272,'Conveciones Riesgo Ajustada'!$D$10:$F$25,2,0),VLOOKUP(N272,'Conveciones Riesgo Ajustada'!$D$10:$F$25,3,0))</f>
        <v>RI - Alta</v>
      </c>
      <c r="P272" s="183" t="s">
        <v>2146</v>
      </c>
      <c r="Q272" s="171" t="s">
        <v>1122</v>
      </c>
      <c r="R272" s="184" t="s">
        <v>139</v>
      </c>
      <c r="S272" s="185" t="str">
        <f t="shared" ref="S272" si="300">IF(R272= "SI","15",0)</f>
        <v>15</v>
      </c>
      <c r="T272" s="184" t="s">
        <v>139</v>
      </c>
      <c r="U272" s="185" t="str">
        <f t="shared" ref="U272" si="301">IF(T272= "SI","15",0)</f>
        <v>15</v>
      </c>
      <c r="V272" s="184" t="s">
        <v>139</v>
      </c>
      <c r="W272" s="185" t="str">
        <f t="shared" ref="W272" si="302">IF(V272= "SI","20",0)</f>
        <v>20</v>
      </c>
      <c r="X272" s="184" t="s">
        <v>139</v>
      </c>
      <c r="Y272" s="185" t="str">
        <f t="shared" ref="Y272" si="303">IF(X272= "SI","20",0)</f>
        <v>20</v>
      </c>
      <c r="Z272" s="184" t="s">
        <v>139</v>
      </c>
      <c r="AA272" s="185" t="str">
        <f t="shared" ref="AA272" si="304">IF(Z272= "SI","30",0)</f>
        <v>30</v>
      </c>
      <c r="AB272" s="184">
        <f t="shared" ref="AB272" si="305">+$S272+$U272+$W272+$Y272+$AA272</f>
        <v>100</v>
      </c>
      <c r="AC272" s="184" t="s">
        <v>1156</v>
      </c>
      <c r="AD272" s="185">
        <f t="shared" ref="AD272" si="306">IF(AC272="PROBABILIDAD ",1,0)*IF(AB272&lt;=50,0,IF(AB272&lt;75,1,2))</f>
        <v>0</v>
      </c>
      <c r="AE272" s="185">
        <f t="shared" ref="AE272" si="307">IF(AC272="IMPACTO ",1,0)*IF(AB272&lt;=50,0,IF(AB272&lt;75,1,2))</f>
        <v>2</v>
      </c>
      <c r="AF272" s="184">
        <f>SUM(AD272:AD272)</f>
        <v>0</v>
      </c>
      <c r="AG272" s="184">
        <f>SUM(AE272:AE272)</f>
        <v>2</v>
      </c>
      <c r="AH272" s="185">
        <f>IF(K272-AF272&lt;=1,1,K272-AF272)</f>
        <v>3</v>
      </c>
      <c r="AI272" s="185">
        <f>IF(L272-AG272&lt;=3,3,L272-AG272)</f>
        <v>3</v>
      </c>
      <c r="AJ272" s="172">
        <f>IFERROR(IF(M272&gt;=1,(AH272*AI272)," ")," ")</f>
        <v>9</v>
      </c>
      <c r="AK272" s="172" t="str">
        <f>+CONCATENATE(AH272,AI272)</f>
        <v>33</v>
      </c>
      <c r="AL272" s="172" t="str">
        <f>+IF(D272="Institucional",VLOOKUP(AK272,'Conveciones Riesgo Ajustada'!$D$10:$F$25,2,0),VLOOKUP(AK272,'Conveciones Riesgo Ajustada'!$D$10:$F$25,3,0))</f>
        <v>RI - Baja</v>
      </c>
      <c r="AM272" s="186" t="str">
        <f>+VLOOKUP(AL272,'Conveciones Riesgo Ajustada'!$C$29:$D$36,2,0)</f>
        <v>Reducir el riesgo</v>
      </c>
      <c r="AN272" s="281" t="s">
        <v>2147</v>
      </c>
      <c r="AO272" s="420">
        <v>1</v>
      </c>
      <c r="AP272" s="281" t="s">
        <v>2148</v>
      </c>
      <c r="AQ272" s="174" t="s">
        <v>684</v>
      </c>
      <c r="AR272" s="210">
        <v>43468</v>
      </c>
      <c r="AS272" s="210">
        <v>43829</v>
      </c>
      <c r="AT272" s="174" t="s">
        <v>2149</v>
      </c>
      <c r="AU272" s="189">
        <v>43566</v>
      </c>
      <c r="AV272" s="183" t="s">
        <v>2236</v>
      </c>
      <c r="AW272" s="197">
        <v>0.05</v>
      </c>
      <c r="AX272" s="248">
        <v>43591</v>
      </c>
      <c r="AY272" s="534" t="s">
        <v>2433</v>
      </c>
      <c r="AZ272" s="306">
        <v>43333</v>
      </c>
      <c r="BA272" s="292" t="s">
        <v>2642</v>
      </c>
      <c r="BB272" s="294">
        <v>0.2</v>
      </c>
      <c r="BC272" s="248">
        <v>43717</v>
      </c>
      <c r="BD272" s="534" t="s">
        <v>2433</v>
      </c>
      <c r="BE272" s="231">
        <v>43796</v>
      </c>
      <c r="BF272" s="336" t="s">
        <v>2835</v>
      </c>
      <c r="BG272" s="223">
        <v>0.9</v>
      </c>
      <c r="BH272" s="223">
        <v>0.9</v>
      </c>
      <c r="BI272" s="248">
        <v>43815</v>
      </c>
      <c r="BJ272" s="247" t="s">
        <v>2431</v>
      </c>
      <c r="BK272" s="148"/>
      <c r="BL272" s="148"/>
      <c r="BM272" s="149"/>
      <c r="BN272" s="149"/>
      <c r="BO272" s="149"/>
      <c r="BP272" s="149"/>
    </row>
    <row r="273" spans="1:64" ht="69.95" customHeight="1" x14ac:dyDescent="0.2">
      <c r="A273" s="271">
        <v>41</v>
      </c>
      <c r="B273" s="271" t="s">
        <v>93</v>
      </c>
      <c r="C273" s="271" t="str">
        <f>IFERROR(+VLOOKUP(B273,'Tablas de apoyo'!$C10:$D22,2,0),"")</f>
        <v xml:space="preserve">Planificar e implementar estrategias de manejo  que permitan tener un sistema de Parques efectivamente gestionado. </v>
      </c>
      <c r="D273" s="271" t="s">
        <v>572</v>
      </c>
      <c r="E273" s="273" t="s">
        <v>2142</v>
      </c>
      <c r="F273" s="274" t="s">
        <v>2143</v>
      </c>
      <c r="G273" s="274" t="s">
        <v>2144</v>
      </c>
      <c r="H273" s="273" t="s">
        <v>2145</v>
      </c>
      <c r="I273" s="271" t="s">
        <v>14</v>
      </c>
      <c r="J273" s="276" t="s">
        <v>1511</v>
      </c>
      <c r="K273" s="171">
        <v>3</v>
      </c>
      <c r="L273" s="171">
        <v>5</v>
      </c>
      <c r="M273" s="172">
        <f>IF(K273&gt;=1,(K273*L273)," ")</f>
        <v>15</v>
      </c>
      <c r="N273" s="172" t="str">
        <f>+CONCATENATE(K273,L273)</f>
        <v>35</v>
      </c>
      <c r="O273" s="172" t="str">
        <f>+IF(D273="Institucional",VLOOKUP(N273,'Conveciones Riesgo Ajustada'!$D$10:$F$25,2,0),VLOOKUP(N273,'Conveciones Riesgo Ajustada'!$D$10:$F$25,3,0))</f>
        <v>RI - Alta</v>
      </c>
      <c r="P273" s="183" t="s">
        <v>2146</v>
      </c>
      <c r="Q273" s="171" t="s">
        <v>1122</v>
      </c>
      <c r="R273" s="184" t="s">
        <v>139</v>
      </c>
      <c r="S273" s="185" t="str">
        <f t="shared" ref="S273:S274" si="308">IF(R273= "SI","15",0)</f>
        <v>15</v>
      </c>
      <c r="T273" s="184" t="s">
        <v>139</v>
      </c>
      <c r="U273" s="185" t="str">
        <f t="shared" ref="U273:U274" si="309">IF(T273= "SI","15",0)</f>
        <v>15</v>
      </c>
      <c r="V273" s="184" t="s">
        <v>139</v>
      </c>
      <c r="W273" s="185" t="str">
        <f t="shared" ref="W273:W274" si="310">IF(V273= "SI","20",0)</f>
        <v>20</v>
      </c>
      <c r="X273" s="184" t="s">
        <v>139</v>
      </c>
      <c r="Y273" s="185" t="str">
        <f t="shared" ref="Y273:Y274" si="311">IF(X273= "SI","20",0)</f>
        <v>20</v>
      </c>
      <c r="Z273" s="184" t="s">
        <v>139</v>
      </c>
      <c r="AA273" s="185" t="str">
        <f t="shared" ref="AA273:AA274" si="312">IF(Z273= "SI","30",0)</f>
        <v>30</v>
      </c>
      <c r="AB273" s="184">
        <f t="shared" ref="AB273:AB274" si="313">+$S273+$U273+$W273+$Y273+$AA273</f>
        <v>100</v>
      </c>
      <c r="AC273" s="184" t="s">
        <v>1156</v>
      </c>
      <c r="AD273" s="185">
        <f t="shared" ref="AD273:AD274" si="314">IF(AC273="PROBABILIDAD ",1,0)*IF(AB273&lt;=50,0,IF(AB273&lt;75,1,2))</f>
        <v>0</v>
      </c>
      <c r="AE273" s="185">
        <f t="shared" ref="AE273:AE274" si="315">IF(AC273="IMPACTO ",1,0)*IF(AB273&lt;=50,0,IF(AB273&lt;75,1,2))</f>
        <v>2</v>
      </c>
      <c r="AF273" s="184">
        <f t="shared" ref="AF273:AG273" si="316">SUM(AD273:AD275)</f>
        <v>0</v>
      </c>
      <c r="AG273" s="184">
        <f t="shared" si="316"/>
        <v>4</v>
      </c>
      <c r="AH273" s="185">
        <f>IF(K273-AF273&lt;=1,1,K273-AF273)</f>
        <v>3</v>
      </c>
      <c r="AI273" s="185">
        <f>IF(L273-AG273&lt;=3,3,L273-AG273)</f>
        <v>3</v>
      </c>
      <c r="AJ273" s="172">
        <f>IFERROR(IF(M273&gt;=1,(AH273*AI273)," ")," ")</f>
        <v>9</v>
      </c>
      <c r="AK273" s="172" t="str">
        <f>+CONCATENATE(AH273,AI273)</f>
        <v>33</v>
      </c>
      <c r="AL273" s="172" t="str">
        <f>+IF(D273="Institucional",VLOOKUP(AK273,'Conveciones Riesgo Ajustada'!$D$10:$F$25,2,0),VLOOKUP(AK273,'Conveciones Riesgo Ajustada'!$D$10:$F$25,3,0))</f>
        <v>RI - Baja</v>
      </c>
      <c r="AM273" s="186" t="str">
        <f>+VLOOKUP(AL273,'Conveciones Riesgo Ajustada'!$C$29:$D$36,2,0)</f>
        <v>Reducir el riesgo</v>
      </c>
      <c r="AN273" s="281" t="s">
        <v>2147</v>
      </c>
      <c r="AO273" s="420">
        <v>0.4</v>
      </c>
      <c r="AP273" s="281" t="s">
        <v>2159</v>
      </c>
      <c r="AQ273" s="174" t="s">
        <v>684</v>
      </c>
      <c r="AR273" s="210">
        <v>43468</v>
      </c>
      <c r="AS273" s="210">
        <v>43829</v>
      </c>
      <c r="AT273" s="174" t="s">
        <v>2149</v>
      </c>
      <c r="AU273" s="189">
        <v>43565</v>
      </c>
      <c r="AV273" s="183" t="s">
        <v>2237</v>
      </c>
      <c r="AW273" s="197">
        <v>0.3</v>
      </c>
      <c r="AX273" s="248">
        <v>43591</v>
      </c>
      <c r="AY273" s="247" t="s">
        <v>2431</v>
      </c>
      <c r="AZ273" s="288">
        <v>43698</v>
      </c>
      <c r="BA273" s="295" t="s">
        <v>2643</v>
      </c>
      <c r="BB273" s="296">
        <v>0.35</v>
      </c>
      <c r="BC273" s="248">
        <v>43717</v>
      </c>
      <c r="BD273" s="247" t="s">
        <v>2431</v>
      </c>
      <c r="BE273" s="231">
        <v>43796</v>
      </c>
      <c r="BF273" s="336" t="s">
        <v>2812</v>
      </c>
      <c r="BG273" s="422">
        <v>0</v>
      </c>
      <c r="BH273" s="421">
        <v>0.35</v>
      </c>
      <c r="BI273" s="248">
        <v>43815</v>
      </c>
      <c r="BJ273" s="538" t="s">
        <v>2432</v>
      </c>
      <c r="BK273" s="25"/>
      <c r="BL273" s="25"/>
    </row>
    <row r="274" spans="1:64" ht="69.95" customHeight="1" x14ac:dyDescent="0.2">
      <c r="A274" s="271">
        <v>41</v>
      </c>
      <c r="B274" s="271" t="s">
        <v>93</v>
      </c>
      <c r="C274" s="271" t="str">
        <f>IFERROR(+VLOOKUP(B274,'Tablas de apoyo'!$C10:$D22,2,0),"")</f>
        <v xml:space="preserve">Planificar e implementar estrategias de manejo  que permitan tener un sistema de Parques efectivamente gestionado. </v>
      </c>
      <c r="D274" s="271" t="s">
        <v>572</v>
      </c>
      <c r="E274" s="273" t="s">
        <v>2142</v>
      </c>
      <c r="F274" s="274" t="s">
        <v>2143</v>
      </c>
      <c r="G274" s="274" t="s">
        <v>2150</v>
      </c>
      <c r="H274" s="273" t="s">
        <v>2145</v>
      </c>
      <c r="I274" s="271" t="s">
        <v>14</v>
      </c>
      <c r="J274" s="276" t="s">
        <v>1511</v>
      </c>
      <c r="K274" s="171"/>
      <c r="L274" s="171"/>
      <c r="M274" s="172"/>
      <c r="N274" s="172"/>
      <c r="O274" s="172"/>
      <c r="P274" s="183" t="s">
        <v>2151</v>
      </c>
      <c r="Q274" s="171" t="s">
        <v>1122</v>
      </c>
      <c r="R274" s="184" t="s">
        <v>139</v>
      </c>
      <c r="S274" s="185" t="str">
        <f t="shared" si="308"/>
        <v>15</v>
      </c>
      <c r="T274" s="184" t="s">
        <v>139</v>
      </c>
      <c r="U274" s="185" t="str">
        <f t="shared" si="309"/>
        <v>15</v>
      </c>
      <c r="V274" s="184" t="s">
        <v>139</v>
      </c>
      <c r="W274" s="185" t="str">
        <f t="shared" si="310"/>
        <v>20</v>
      </c>
      <c r="X274" s="184" t="s">
        <v>139</v>
      </c>
      <c r="Y274" s="185" t="str">
        <f t="shared" si="311"/>
        <v>20</v>
      </c>
      <c r="Z274" s="184" t="s">
        <v>139</v>
      </c>
      <c r="AA274" s="185" t="str">
        <f t="shared" si="312"/>
        <v>30</v>
      </c>
      <c r="AB274" s="184">
        <f t="shared" si="313"/>
        <v>100</v>
      </c>
      <c r="AC274" s="184" t="s">
        <v>1156</v>
      </c>
      <c r="AD274" s="185">
        <f t="shared" si="314"/>
        <v>0</v>
      </c>
      <c r="AE274" s="185">
        <f t="shared" si="315"/>
        <v>2</v>
      </c>
      <c r="AF274" s="184"/>
      <c r="AG274" s="184"/>
      <c r="AH274" s="185"/>
      <c r="AI274" s="185"/>
      <c r="AJ274" s="172"/>
      <c r="AK274" s="172"/>
      <c r="AL274" s="172"/>
      <c r="AM274" s="186"/>
      <c r="AN274" s="281" t="s">
        <v>2152</v>
      </c>
      <c r="AO274" s="420">
        <v>0.3</v>
      </c>
      <c r="AP274" s="281" t="s">
        <v>1674</v>
      </c>
      <c r="AQ274" s="174" t="s">
        <v>684</v>
      </c>
      <c r="AR274" s="210">
        <v>43468</v>
      </c>
      <c r="AS274" s="210">
        <v>43829</v>
      </c>
      <c r="AT274" s="174" t="s">
        <v>2149</v>
      </c>
      <c r="AU274" s="189">
        <v>43567</v>
      </c>
      <c r="AV274" s="183" t="s">
        <v>2238</v>
      </c>
      <c r="AW274" s="197">
        <v>0.35</v>
      </c>
      <c r="AX274" s="248">
        <v>43591</v>
      </c>
      <c r="AY274" s="544" t="s">
        <v>2434</v>
      </c>
      <c r="AZ274" s="288">
        <v>43698</v>
      </c>
      <c r="BA274" s="292" t="s">
        <v>2644</v>
      </c>
      <c r="BB274" s="303">
        <v>0</v>
      </c>
      <c r="BC274" s="248">
        <v>43713</v>
      </c>
      <c r="BD274" s="538" t="s">
        <v>2432</v>
      </c>
      <c r="BE274" s="231">
        <v>43796</v>
      </c>
      <c r="BF274" s="336" t="s">
        <v>2812</v>
      </c>
      <c r="BG274" s="422">
        <v>0</v>
      </c>
      <c r="BH274" s="421">
        <v>0</v>
      </c>
      <c r="BI274" s="248">
        <v>43815</v>
      </c>
      <c r="BJ274" s="538" t="s">
        <v>2432</v>
      </c>
      <c r="BK274" s="25"/>
      <c r="BL274" s="25"/>
    </row>
    <row r="275" spans="1:64" ht="69.95" customHeight="1" x14ac:dyDescent="0.2">
      <c r="A275" s="271">
        <v>41</v>
      </c>
      <c r="B275" s="271" t="s">
        <v>93</v>
      </c>
      <c r="C275" s="271" t="str">
        <f>IFERROR(+VLOOKUP(B275,'Tablas de apoyo'!$C10:$D22,2,0),"")</f>
        <v xml:space="preserve">Planificar e implementar estrategias de manejo  que permitan tener un sistema de Parques efectivamente gestionado. </v>
      </c>
      <c r="D275" s="271" t="s">
        <v>572</v>
      </c>
      <c r="E275" s="273" t="s">
        <v>2142</v>
      </c>
      <c r="F275" s="274" t="s">
        <v>2143</v>
      </c>
      <c r="G275" s="274" t="s">
        <v>2153</v>
      </c>
      <c r="H275" s="273" t="s">
        <v>2145</v>
      </c>
      <c r="I275" s="271" t="s">
        <v>14</v>
      </c>
      <c r="J275" s="276" t="s">
        <v>1511</v>
      </c>
      <c r="K275" s="171"/>
      <c r="L275" s="171"/>
      <c r="M275" s="172"/>
      <c r="N275" s="172"/>
      <c r="O275" s="172"/>
      <c r="P275" s="183" t="s">
        <v>2151</v>
      </c>
      <c r="Q275" s="171"/>
      <c r="R275" s="184"/>
      <c r="S275" s="185"/>
      <c r="T275" s="184"/>
      <c r="U275" s="185"/>
      <c r="V275" s="184"/>
      <c r="W275" s="185"/>
      <c r="X275" s="184"/>
      <c r="Y275" s="185"/>
      <c r="Z275" s="184"/>
      <c r="AA275" s="185"/>
      <c r="AB275" s="184"/>
      <c r="AC275" s="184"/>
      <c r="AD275" s="185"/>
      <c r="AE275" s="185"/>
      <c r="AF275" s="184"/>
      <c r="AG275" s="184"/>
      <c r="AH275" s="185"/>
      <c r="AI275" s="185"/>
      <c r="AJ275" s="172"/>
      <c r="AK275" s="172"/>
      <c r="AL275" s="172"/>
      <c r="AM275" s="186"/>
      <c r="AN275" s="281" t="s">
        <v>2154</v>
      </c>
      <c r="AO275" s="420">
        <v>0.3</v>
      </c>
      <c r="AP275" s="281" t="s">
        <v>1674</v>
      </c>
      <c r="AQ275" s="174" t="s">
        <v>684</v>
      </c>
      <c r="AR275" s="210">
        <v>43469</v>
      </c>
      <c r="AS275" s="210">
        <v>43829</v>
      </c>
      <c r="AT275" s="174" t="s">
        <v>2149</v>
      </c>
      <c r="AU275" s="189">
        <v>43565</v>
      </c>
      <c r="AV275" s="221" t="s">
        <v>2239</v>
      </c>
      <c r="AW275" s="197">
        <v>0</v>
      </c>
      <c r="AX275" s="248">
        <v>43588</v>
      </c>
      <c r="AY275" s="538" t="s">
        <v>2432</v>
      </c>
      <c r="AZ275" s="288">
        <v>43698</v>
      </c>
      <c r="BA275" s="292" t="s">
        <v>2213</v>
      </c>
      <c r="BB275" s="303">
        <v>0</v>
      </c>
      <c r="BC275" s="248">
        <v>43713</v>
      </c>
      <c r="BD275" s="538" t="s">
        <v>2432</v>
      </c>
      <c r="BE275" s="231">
        <v>43796</v>
      </c>
      <c r="BF275" s="336" t="s">
        <v>2812</v>
      </c>
      <c r="BG275" s="422">
        <v>0</v>
      </c>
      <c r="BH275" s="421">
        <v>0</v>
      </c>
      <c r="BI275" s="248">
        <v>43815</v>
      </c>
      <c r="BJ275" s="538" t="s">
        <v>2432</v>
      </c>
      <c r="BK275" s="25"/>
      <c r="BL275" s="25"/>
    </row>
    <row r="276" spans="1:64" ht="69.95" customHeight="1" x14ac:dyDescent="0.2">
      <c r="A276" s="271">
        <v>41</v>
      </c>
      <c r="B276" s="271" t="s">
        <v>93</v>
      </c>
      <c r="C276" s="271" t="str">
        <f>IFERROR(+VLOOKUP(B276,'Tablas de apoyo'!$C10:$D22,2,0),"")</f>
        <v xml:space="preserve">Planificar e implementar estrategias de manejo  que permitan tener un sistema de Parques efectivamente gestionado. </v>
      </c>
      <c r="D276" s="271" t="s">
        <v>572</v>
      </c>
      <c r="E276" s="273" t="s">
        <v>2142</v>
      </c>
      <c r="F276" s="274" t="s">
        <v>2143</v>
      </c>
      <c r="G276" s="274" t="s">
        <v>2144</v>
      </c>
      <c r="H276" s="273" t="s">
        <v>2145</v>
      </c>
      <c r="I276" s="271" t="s">
        <v>14</v>
      </c>
      <c r="J276" s="276" t="s">
        <v>931</v>
      </c>
      <c r="K276" s="171">
        <v>3</v>
      </c>
      <c r="L276" s="171">
        <v>5</v>
      </c>
      <c r="M276" s="172">
        <f>IF(K276&gt;=1,(K276*L276)," ")</f>
        <v>15</v>
      </c>
      <c r="N276" s="172" t="str">
        <f>+CONCATENATE(K276,L276)</f>
        <v>35</v>
      </c>
      <c r="O276" s="172" t="str">
        <f>+IF(D276="Institucional",VLOOKUP(N276,'Conveciones Riesgo Ajustada'!$D$10:$F$25,2,0),VLOOKUP(N276,'Conveciones Riesgo Ajustada'!$D$10:$F$25,3,0))</f>
        <v>RI - Alta</v>
      </c>
      <c r="P276" s="183" t="s">
        <v>2146</v>
      </c>
      <c r="Q276" s="171" t="s">
        <v>1122</v>
      </c>
      <c r="R276" s="184" t="s">
        <v>139</v>
      </c>
      <c r="S276" s="185" t="str">
        <f t="shared" ref="S276:S277" si="317">IF(R276= "SI","15",0)</f>
        <v>15</v>
      </c>
      <c r="T276" s="184" t="s">
        <v>139</v>
      </c>
      <c r="U276" s="185" t="str">
        <f t="shared" ref="U276:U277" si="318">IF(T276= "SI","15",0)</f>
        <v>15</v>
      </c>
      <c r="V276" s="184" t="s">
        <v>139</v>
      </c>
      <c r="W276" s="185" t="str">
        <f t="shared" ref="W276:W277" si="319">IF(V276= "SI","20",0)</f>
        <v>20</v>
      </c>
      <c r="X276" s="184" t="s">
        <v>139</v>
      </c>
      <c r="Y276" s="185" t="str">
        <f t="shared" ref="Y276:Y277" si="320">IF(X276= "SI","20",0)</f>
        <v>20</v>
      </c>
      <c r="Z276" s="184" t="s">
        <v>139</v>
      </c>
      <c r="AA276" s="185" t="str">
        <f t="shared" ref="AA276:AA277" si="321">IF(Z276= "SI","30",0)</f>
        <v>30</v>
      </c>
      <c r="AB276" s="184">
        <f t="shared" ref="AB276:AB277" si="322">+$S276+$U276+$W276+$Y276+$AA276</f>
        <v>100</v>
      </c>
      <c r="AC276" s="184" t="s">
        <v>1156</v>
      </c>
      <c r="AD276" s="185">
        <f t="shared" ref="AD276:AD277" si="323">IF(AC276="PROBABILIDAD ",1,0)*IF(AB276&lt;=50,0,IF(AB276&lt;75,1,2))</f>
        <v>0</v>
      </c>
      <c r="AE276" s="185">
        <f t="shared" ref="AE276:AE277" si="324">IF(AC276="IMPACTO ",1,0)*IF(AB276&lt;=50,0,IF(AB276&lt;75,1,2))</f>
        <v>2</v>
      </c>
      <c r="AF276" s="184">
        <f t="shared" ref="AF276:AG276" si="325">SUM(AD276:AD278)</f>
        <v>0</v>
      </c>
      <c r="AG276" s="184">
        <f t="shared" si="325"/>
        <v>4</v>
      </c>
      <c r="AH276" s="185">
        <f>IF(K276-AF276&lt;=1,1,K276-AF276)</f>
        <v>3</v>
      </c>
      <c r="AI276" s="185">
        <f>IF(L276-AG276&lt;=3,3,L276-AG276)</f>
        <v>3</v>
      </c>
      <c r="AJ276" s="172">
        <f>IFERROR(IF(M276&gt;=1,(AH276*AI276)," ")," ")</f>
        <v>9</v>
      </c>
      <c r="AK276" s="172" t="str">
        <f>+CONCATENATE(AH276,AI276)</f>
        <v>33</v>
      </c>
      <c r="AL276" s="172" t="str">
        <f>+IF(D276="Institucional",VLOOKUP(AK276,'Conveciones Riesgo Ajustada'!$D$10:$F$25,2,0),VLOOKUP(AK276,'Conveciones Riesgo Ajustada'!$D$10:$F$25,3,0))</f>
        <v>RI - Baja</v>
      </c>
      <c r="AM276" s="186" t="str">
        <f>+VLOOKUP(AL276,'Conveciones Riesgo Ajustada'!$C$29:$D$36,2,0)</f>
        <v>Reducir el riesgo</v>
      </c>
      <c r="AN276" s="281" t="s">
        <v>2147</v>
      </c>
      <c r="AO276" s="420">
        <v>0.4</v>
      </c>
      <c r="AP276" s="281" t="s">
        <v>2148</v>
      </c>
      <c r="AQ276" s="174" t="s">
        <v>684</v>
      </c>
      <c r="AR276" s="210">
        <v>43468</v>
      </c>
      <c r="AS276" s="210">
        <v>43829</v>
      </c>
      <c r="AT276" s="174" t="s">
        <v>2149</v>
      </c>
      <c r="AU276" s="203">
        <v>43572</v>
      </c>
      <c r="AV276" s="204" t="s">
        <v>2240</v>
      </c>
      <c r="AW276" s="192">
        <v>0.1</v>
      </c>
      <c r="AX276" s="248">
        <v>43591</v>
      </c>
      <c r="AY276" s="534" t="s">
        <v>2433</v>
      </c>
      <c r="AZ276" s="306">
        <v>43698</v>
      </c>
      <c r="BA276" s="297" t="s">
        <v>2645</v>
      </c>
      <c r="BB276" s="290">
        <v>0.3</v>
      </c>
      <c r="BC276" s="248">
        <v>43717</v>
      </c>
      <c r="BD276" s="247" t="s">
        <v>2431</v>
      </c>
      <c r="BE276" s="554">
        <v>43771</v>
      </c>
      <c r="BF276" s="338" t="s">
        <v>2803</v>
      </c>
      <c r="BG276" s="420">
        <v>0</v>
      </c>
      <c r="BH276" s="420">
        <v>0.3</v>
      </c>
      <c r="BI276" s="248">
        <v>43815</v>
      </c>
      <c r="BJ276" s="533" t="s">
        <v>3198</v>
      </c>
      <c r="BK276" s="25"/>
      <c r="BL276" s="25"/>
    </row>
    <row r="277" spans="1:64" ht="69.95" customHeight="1" x14ac:dyDescent="0.2">
      <c r="A277" s="271">
        <v>41</v>
      </c>
      <c r="B277" s="271" t="s">
        <v>93</v>
      </c>
      <c r="C277" s="271" t="str">
        <f>IFERROR(+VLOOKUP(B277,'Tablas de apoyo'!$C10:$D22,2,0),"")</f>
        <v xml:space="preserve">Planificar e implementar estrategias de manejo  que permitan tener un sistema de Parques efectivamente gestionado. </v>
      </c>
      <c r="D277" s="271" t="s">
        <v>572</v>
      </c>
      <c r="E277" s="273" t="s">
        <v>2142</v>
      </c>
      <c r="F277" s="274" t="s">
        <v>2143</v>
      </c>
      <c r="G277" s="274" t="s">
        <v>2150</v>
      </c>
      <c r="H277" s="273" t="s">
        <v>2145</v>
      </c>
      <c r="I277" s="271" t="s">
        <v>14</v>
      </c>
      <c r="J277" s="276" t="s">
        <v>931</v>
      </c>
      <c r="K277" s="171"/>
      <c r="L277" s="171"/>
      <c r="M277" s="172"/>
      <c r="N277" s="172"/>
      <c r="O277" s="172"/>
      <c r="P277" s="183" t="s">
        <v>2151</v>
      </c>
      <c r="Q277" s="171" t="s">
        <v>1122</v>
      </c>
      <c r="R277" s="184" t="s">
        <v>139</v>
      </c>
      <c r="S277" s="185" t="str">
        <f t="shared" si="317"/>
        <v>15</v>
      </c>
      <c r="T277" s="184" t="s">
        <v>139</v>
      </c>
      <c r="U277" s="185" t="str">
        <f t="shared" si="318"/>
        <v>15</v>
      </c>
      <c r="V277" s="184" t="s">
        <v>139</v>
      </c>
      <c r="W277" s="185" t="str">
        <f t="shared" si="319"/>
        <v>20</v>
      </c>
      <c r="X277" s="184" t="s">
        <v>139</v>
      </c>
      <c r="Y277" s="185" t="str">
        <f t="shared" si="320"/>
        <v>20</v>
      </c>
      <c r="Z277" s="184" t="s">
        <v>139</v>
      </c>
      <c r="AA277" s="185" t="str">
        <f t="shared" si="321"/>
        <v>30</v>
      </c>
      <c r="AB277" s="184">
        <f t="shared" si="322"/>
        <v>100</v>
      </c>
      <c r="AC277" s="184" t="s">
        <v>1156</v>
      </c>
      <c r="AD277" s="185">
        <f t="shared" si="323"/>
        <v>0</v>
      </c>
      <c r="AE277" s="185">
        <f t="shared" si="324"/>
        <v>2</v>
      </c>
      <c r="AF277" s="184"/>
      <c r="AG277" s="184"/>
      <c r="AH277" s="185"/>
      <c r="AI277" s="185"/>
      <c r="AJ277" s="172"/>
      <c r="AK277" s="172"/>
      <c r="AL277" s="172"/>
      <c r="AM277" s="186"/>
      <c r="AN277" s="281" t="s">
        <v>2152</v>
      </c>
      <c r="AO277" s="420">
        <v>0.3</v>
      </c>
      <c r="AP277" s="281" t="s">
        <v>1674</v>
      </c>
      <c r="AQ277" s="174" t="s">
        <v>684</v>
      </c>
      <c r="AR277" s="210">
        <v>43468</v>
      </c>
      <c r="AS277" s="210">
        <v>43829</v>
      </c>
      <c r="AT277" s="174" t="s">
        <v>2149</v>
      </c>
      <c r="AU277" s="203">
        <v>43572</v>
      </c>
      <c r="AV277" s="221" t="s">
        <v>2241</v>
      </c>
      <c r="AW277" s="192">
        <v>0</v>
      </c>
      <c r="AX277" s="248">
        <v>43588</v>
      </c>
      <c r="AY277" s="538" t="s">
        <v>2432</v>
      </c>
      <c r="AZ277" s="306">
        <v>43698</v>
      </c>
      <c r="BA277" s="297" t="s">
        <v>2646</v>
      </c>
      <c r="BB277" s="290">
        <v>0.1</v>
      </c>
      <c r="BC277" s="248">
        <v>43717</v>
      </c>
      <c r="BD277" s="247" t="s">
        <v>2431</v>
      </c>
      <c r="BE277" s="554">
        <v>43771</v>
      </c>
      <c r="BF277" s="338" t="s">
        <v>2803</v>
      </c>
      <c r="BG277" s="420">
        <v>0</v>
      </c>
      <c r="BH277" s="420">
        <v>0.1</v>
      </c>
      <c r="BI277" s="248">
        <v>43815</v>
      </c>
      <c r="BJ277" s="533" t="s">
        <v>3198</v>
      </c>
      <c r="BK277" s="25"/>
      <c r="BL277" s="25"/>
    </row>
    <row r="278" spans="1:64" ht="69.95" customHeight="1" x14ac:dyDescent="0.2">
      <c r="A278" s="271">
        <v>41</v>
      </c>
      <c r="B278" s="271" t="s">
        <v>93</v>
      </c>
      <c r="C278" s="271" t="str">
        <f>IFERROR(+VLOOKUP(B278,'Tablas de apoyo'!$C10:$D22,2,0),"")</f>
        <v xml:space="preserve">Planificar e implementar estrategias de manejo  que permitan tener un sistema de Parques efectivamente gestionado. </v>
      </c>
      <c r="D278" s="271" t="s">
        <v>572</v>
      </c>
      <c r="E278" s="273" t="s">
        <v>2142</v>
      </c>
      <c r="F278" s="274" t="s">
        <v>2143</v>
      </c>
      <c r="G278" s="274" t="s">
        <v>2153</v>
      </c>
      <c r="H278" s="273" t="s">
        <v>2145</v>
      </c>
      <c r="I278" s="271" t="s">
        <v>14</v>
      </c>
      <c r="J278" s="276" t="s">
        <v>931</v>
      </c>
      <c r="K278" s="171"/>
      <c r="L278" s="171"/>
      <c r="M278" s="172"/>
      <c r="N278" s="172"/>
      <c r="O278" s="172"/>
      <c r="P278" s="183" t="s">
        <v>2151</v>
      </c>
      <c r="Q278" s="171"/>
      <c r="R278" s="184"/>
      <c r="S278" s="185"/>
      <c r="T278" s="184"/>
      <c r="U278" s="185"/>
      <c r="V278" s="184"/>
      <c r="W278" s="185"/>
      <c r="X278" s="184"/>
      <c r="Y278" s="185"/>
      <c r="Z278" s="184"/>
      <c r="AA278" s="185"/>
      <c r="AB278" s="184"/>
      <c r="AC278" s="184"/>
      <c r="AD278" s="185"/>
      <c r="AE278" s="185"/>
      <c r="AF278" s="184"/>
      <c r="AG278" s="184"/>
      <c r="AH278" s="185"/>
      <c r="AI278" s="185"/>
      <c r="AJ278" s="172"/>
      <c r="AK278" s="172"/>
      <c r="AL278" s="172"/>
      <c r="AM278" s="186"/>
      <c r="AN278" s="281" t="s">
        <v>2154</v>
      </c>
      <c r="AO278" s="420">
        <v>0.3</v>
      </c>
      <c r="AP278" s="281" t="s">
        <v>1674</v>
      </c>
      <c r="AQ278" s="174" t="s">
        <v>684</v>
      </c>
      <c r="AR278" s="210">
        <v>43469</v>
      </c>
      <c r="AS278" s="210">
        <v>43829</v>
      </c>
      <c r="AT278" s="174" t="s">
        <v>2149</v>
      </c>
      <c r="AU278" s="203">
        <v>43572</v>
      </c>
      <c r="AV278" s="221" t="s">
        <v>2241</v>
      </c>
      <c r="AW278" s="192">
        <v>0</v>
      </c>
      <c r="AX278" s="248">
        <v>43588</v>
      </c>
      <c r="AY278" s="538" t="s">
        <v>2432</v>
      </c>
      <c r="AZ278" s="306">
        <v>43698</v>
      </c>
      <c r="BA278" s="297" t="s">
        <v>2213</v>
      </c>
      <c r="BB278" s="290">
        <v>0</v>
      </c>
      <c r="BC278" s="248">
        <v>43713</v>
      </c>
      <c r="BD278" s="538" t="s">
        <v>2432</v>
      </c>
      <c r="BE278" s="554">
        <v>43771</v>
      </c>
      <c r="BF278" s="338" t="s">
        <v>2803</v>
      </c>
      <c r="BG278" s="420">
        <v>0</v>
      </c>
      <c r="BH278" s="420">
        <v>0</v>
      </c>
      <c r="BI278" s="248">
        <v>43815</v>
      </c>
      <c r="BJ278" s="533" t="s">
        <v>3198</v>
      </c>
      <c r="BK278" s="25"/>
      <c r="BL278" s="25"/>
    </row>
    <row r="279" spans="1:64" ht="69.95" customHeight="1" x14ac:dyDescent="0.2">
      <c r="A279" s="271">
        <v>41</v>
      </c>
      <c r="B279" s="271" t="s">
        <v>93</v>
      </c>
      <c r="C279" s="271" t="str">
        <f>IFERROR(+VLOOKUP(B279,'Tablas de apoyo'!$C10:$D22,2,0),"")</f>
        <v xml:space="preserve">Planificar e implementar estrategias de manejo  que permitan tener un sistema de Parques efectivamente gestionado. </v>
      </c>
      <c r="D279" s="271" t="s">
        <v>572</v>
      </c>
      <c r="E279" s="273" t="s">
        <v>2142</v>
      </c>
      <c r="F279" s="274" t="s">
        <v>2143</v>
      </c>
      <c r="G279" s="274" t="s">
        <v>2144</v>
      </c>
      <c r="H279" s="273" t="s">
        <v>2145</v>
      </c>
      <c r="I279" s="271" t="s">
        <v>14</v>
      </c>
      <c r="J279" s="232" t="s">
        <v>2194</v>
      </c>
      <c r="K279" s="171">
        <v>3</v>
      </c>
      <c r="L279" s="171">
        <v>5</v>
      </c>
      <c r="M279" s="172">
        <f>IF(K279&gt;=1,(K279*L279)," ")</f>
        <v>15</v>
      </c>
      <c r="N279" s="172" t="str">
        <f>+CONCATENATE(K279,L279)</f>
        <v>35</v>
      </c>
      <c r="O279" s="172" t="str">
        <f>+IF(D279="Institucional",VLOOKUP(N279,'Conveciones Riesgo Ajustada'!$D$10:$F$25,2,0),VLOOKUP(N279,'Conveciones Riesgo Ajustada'!$D$10:$F$25,3,0))</f>
        <v>RI - Alta</v>
      </c>
      <c r="P279" s="183" t="s">
        <v>2146</v>
      </c>
      <c r="Q279" s="171" t="s">
        <v>1122</v>
      </c>
      <c r="R279" s="184" t="s">
        <v>139</v>
      </c>
      <c r="S279" s="185" t="str">
        <f t="shared" ref="S279:S280" si="326">IF(R279= "SI","15",0)</f>
        <v>15</v>
      </c>
      <c r="T279" s="184" t="s">
        <v>139</v>
      </c>
      <c r="U279" s="185" t="str">
        <f t="shared" ref="U279:U280" si="327">IF(T279= "SI","15",0)</f>
        <v>15</v>
      </c>
      <c r="V279" s="184" t="s">
        <v>139</v>
      </c>
      <c r="W279" s="185" t="str">
        <f t="shared" ref="W279:W280" si="328">IF(V279= "SI","20",0)</f>
        <v>20</v>
      </c>
      <c r="X279" s="184" t="s">
        <v>139</v>
      </c>
      <c r="Y279" s="185" t="str">
        <f t="shared" ref="Y279:Y280" si="329">IF(X279= "SI","20",0)</f>
        <v>20</v>
      </c>
      <c r="Z279" s="184" t="s">
        <v>139</v>
      </c>
      <c r="AA279" s="185" t="str">
        <f t="shared" ref="AA279:AA280" si="330">IF(Z279= "SI","30",0)</f>
        <v>30</v>
      </c>
      <c r="AB279" s="184">
        <f t="shared" ref="AB279:AB280" si="331">+$S279+$U279+$W279+$Y279+$AA279</f>
        <v>100</v>
      </c>
      <c r="AC279" s="184" t="s">
        <v>1156</v>
      </c>
      <c r="AD279" s="185">
        <f t="shared" ref="AD279:AD280" si="332">IF(AC279="PROBABILIDAD ",1,0)*IF(AB279&lt;=50,0,IF(AB279&lt;75,1,2))</f>
        <v>0</v>
      </c>
      <c r="AE279" s="185">
        <f t="shared" ref="AE279:AE280" si="333">IF(AC279="IMPACTO ",1,0)*IF(AB279&lt;=50,0,IF(AB279&lt;75,1,2))</f>
        <v>2</v>
      </c>
      <c r="AF279" s="184">
        <f t="shared" ref="AF279:AG279" si="334">SUM(AD279:AD281)</f>
        <v>0</v>
      </c>
      <c r="AG279" s="184">
        <f t="shared" si="334"/>
        <v>4</v>
      </c>
      <c r="AH279" s="185">
        <f>IF(K279-AF279&lt;=1,1,K279-AF279)</f>
        <v>3</v>
      </c>
      <c r="AI279" s="185">
        <f>IF(L279-AG279&lt;=3,3,L279-AG279)</f>
        <v>3</v>
      </c>
      <c r="AJ279" s="172">
        <f>IFERROR(IF(M279&gt;=1,(AH279*AI279)," ")," ")</f>
        <v>9</v>
      </c>
      <c r="AK279" s="172" t="str">
        <f>+CONCATENATE(AH279,AI279)</f>
        <v>33</v>
      </c>
      <c r="AL279" s="172" t="str">
        <f>+IF(D279="Institucional",VLOOKUP(AK279,'Conveciones Riesgo Ajustada'!$D$10:$F$25,2,0),VLOOKUP(AK279,'Conveciones Riesgo Ajustada'!$D$10:$F$25,3,0))</f>
        <v>RI - Baja</v>
      </c>
      <c r="AM279" s="186" t="str">
        <f>+VLOOKUP(AL279,'Conveciones Riesgo Ajustada'!$C$29:$D$36,2,0)</f>
        <v>Reducir el riesgo</v>
      </c>
      <c r="AN279" s="281" t="s">
        <v>2147</v>
      </c>
      <c r="AO279" s="420">
        <v>0.4</v>
      </c>
      <c r="AP279" s="281" t="s">
        <v>2148</v>
      </c>
      <c r="AQ279" s="174" t="s">
        <v>684</v>
      </c>
      <c r="AR279" s="210">
        <v>43468</v>
      </c>
      <c r="AS279" s="210">
        <v>43829</v>
      </c>
      <c r="AT279" s="174" t="s">
        <v>2149</v>
      </c>
      <c r="AU279" s="189">
        <v>43567</v>
      </c>
      <c r="AV279" s="183" t="s">
        <v>2242</v>
      </c>
      <c r="AW279" s="197">
        <v>0.3</v>
      </c>
      <c r="AX279" s="248">
        <v>43591</v>
      </c>
      <c r="AY279" s="247" t="s">
        <v>2431</v>
      </c>
      <c r="AZ279" s="288">
        <v>43698</v>
      </c>
      <c r="BA279" s="307" t="s">
        <v>2647</v>
      </c>
      <c r="BB279" s="328">
        <v>0.4</v>
      </c>
      <c r="BC279" s="248">
        <v>43717</v>
      </c>
      <c r="BD279" s="247" t="s">
        <v>2431</v>
      </c>
      <c r="BE279" s="554">
        <v>43771</v>
      </c>
      <c r="BF279" s="435" t="s">
        <v>2836</v>
      </c>
      <c r="BG279" s="302">
        <v>0.4</v>
      </c>
      <c r="BH279" s="433">
        <v>1</v>
      </c>
      <c r="BI279" s="248">
        <v>43815</v>
      </c>
      <c r="BJ279" s="247" t="s">
        <v>2431</v>
      </c>
      <c r="BK279" s="25"/>
      <c r="BL279" s="25"/>
    </row>
    <row r="280" spans="1:64" ht="69.95" customHeight="1" x14ac:dyDescent="0.2">
      <c r="A280" s="271">
        <v>41</v>
      </c>
      <c r="B280" s="271" t="s">
        <v>93</v>
      </c>
      <c r="C280" s="271" t="str">
        <f>IFERROR(+VLOOKUP(B280,'Tablas de apoyo'!$C10:$D22,2,0),"")</f>
        <v xml:space="preserve">Planificar e implementar estrategias de manejo  que permitan tener un sistema de Parques efectivamente gestionado. </v>
      </c>
      <c r="D280" s="271" t="s">
        <v>572</v>
      </c>
      <c r="E280" s="273" t="s">
        <v>2142</v>
      </c>
      <c r="F280" s="274" t="s">
        <v>2143</v>
      </c>
      <c r="G280" s="274" t="s">
        <v>2150</v>
      </c>
      <c r="H280" s="273" t="s">
        <v>2145</v>
      </c>
      <c r="I280" s="271" t="s">
        <v>14</v>
      </c>
      <c r="J280" s="232" t="s">
        <v>2194</v>
      </c>
      <c r="K280" s="171"/>
      <c r="L280" s="171"/>
      <c r="M280" s="172"/>
      <c r="N280" s="172"/>
      <c r="O280" s="172"/>
      <c r="P280" s="183" t="s">
        <v>2151</v>
      </c>
      <c r="Q280" s="171" t="s">
        <v>1122</v>
      </c>
      <c r="R280" s="184" t="s">
        <v>139</v>
      </c>
      <c r="S280" s="185" t="str">
        <f t="shared" si="326"/>
        <v>15</v>
      </c>
      <c r="T280" s="184" t="s">
        <v>139</v>
      </c>
      <c r="U280" s="185" t="str">
        <f t="shared" si="327"/>
        <v>15</v>
      </c>
      <c r="V280" s="184" t="s">
        <v>139</v>
      </c>
      <c r="W280" s="185" t="str">
        <f t="shared" si="328"/>
        <v>20</v>
      </c>
      <c r="X280" s="184" t="s">
        <v>139</v>
      </c>
      <c r="Y280" s="185" t="str">
        <f t="shared" si="329"/>
        <v>20</v>
      </c>
      <c r="Z280" s="184" t="s">
        <v>139</v>
      </c>
      <c r="AA280" s="185" t="str">
        <f t="shared" si="330"/>
        <v>30</v>
      </c>
      <c r="AB280" s="184">
        <f t="shared" si="331"/>
        <v>100</v>
      </c>
      <c r="AC280" s="184" t="s">
        <v>1156</v>
      </c>
      <c r="AD280" s="185">
        <f t="shared" si="332"/>
        <v>0</v>
      </c>
      <c r="AE280" s="185">
        <f t="shared" si="333"/>
        <v>2</v>
      </c>
      <c r="AF280" s="184"/>
      <c r="AG280" s="184"/>
      <c r="AH280" s="185"/>
      <c r="AI280" s="185"/>
      <c r="AJ280" s="172"/>
      <c r="AK280" s="172"/>
      <c r="AL280" s="172"/>
      <c r="AM280" s="186"/>
      <c r="AN280" s="281" t="s">
        <v>2152</v>
      </c>
      <c r="AO280" s="420">
        <v>0.3</v>
      </c>
      <c r="AP280" s="281" t="s">
        <v>1674</v>
      </c>
      <c r="AQ280" s="174" t="s">
        <v>684</v>
      </c>
      <c r="AR280" s="210">
        <v>43468</v>
      </c>
      <c r="AS280" s="210">
        <v>43829</v>
      </c>
      <c r="AT280" s="174" t="s">
        <v>2149</v>
      </c>
      <c r="AU280" s="189">
        <v>43567</v>
      </c>
      <c r="AV280" s="183" t="s">
        <v>2243</v>
      </c>
      <c r="AW280" s="197">
        <v>0.15</v>
      </c>
      <c r="AX280" s="248">
        <v>43591</v>
      </c>
      <c r="AY280" s="247" t="s">
        <v>2431</v>
      </c>
      <c r="AZ280" s="288">
        <v>43698</v>
      </c>
      <c r="BA280" s="307" t="s">
        <v>2648</v>
      </c>
      <c r="BB280" s="328">
        <v>0.3</v>
      </c>
      <c r="BC280" s="248">
        <v>43717</v>
      </c>
      <c r="BD280" s="247" t="s">
        <v>2431</v>
      </c>
      <c r="BE280" s="554">
        <v>43771</v>
      </c>
      <c r="BF280" s="435" t="s">
        <v>2837</v>
      </c>
      <c r="BG280" s="302">
        <v>0.3</v>
      </c>
      <c r="BH280" s="433">
        <v>1</v>
      </c>
      <c r="BI280" s="248">
        <v>43815</v>
      </c>
      <c r="BJ280" s="247" t="s">
        <v>2431</v>
      </c>
      <c r="BK280" s="25"/>
      <c r="BL280" s="25"/>
    </row>
    <row r="281" spans="1:64" ht="69.95" customHeight="1" x14ac:dyDescent="0.2">
      <c r="A281" s="271">
        <v>41</v>
      </c>
      <c r="B281" s="271" t="s">
        <v>93</v>
      </c>
      <c r="C281" s="271" t="str">
        <f>IFERROR(+VLOOKUP(B281,'Tablas de apoyo'!$C10:$D22,2,0),"")</f>
        <v xml:space="preserve">Planificar e implementar estrategias de manejo  que permitan tener un sistema de Parques efectivamente gestionado. </v>
      </c>
      <c r="D281" s="271" t="s">
        <v>572</v>
      </c>
      <c r="E281" s="273" t="s">
        <v>2142</v>
      </c>
      <c r="F281" s="274" t="s">
        <v>2143</v>
      </c>
      <c r="G281" s="274" t="s">
        <v>2153</v>
      </c>
      <c r="H281" s="273" t="s">
        <v>2145</v>
      </c>
      <c r="I281" s="271" t="s">
        <v>14</v>
      </c>
      <c r="J281" s="232" t="s">
        <v>2194</v>
      </c>
      <c r="K281" s="171"/>
      <c r="L281" s="171"/>
      <c r="M281" s="172"/>
      <c r="N281" s="172"/>
      <c r="O281" s="172"/>
      <c r="P281" s="183" t="s">
        <v>2151</v>
      </c>
      <c r="Q281" s="171"/>
      <c r="R281" s="184"/>
      <c r="S281" s="185"/>
      <c r="T281" s="184"/>
      <c r="U281" s="185"/>
      <c r="V281" s="184"/>
      <c r="W281" s="185"/>
      <c r="X281" s="184"/>
      <c r="Y281" s="185"/>
      <c r="Z281" s="184"/>
      <c r="AA281" s="185"/>
      <c r="AB281" s="184"/>
      <c r="AC281" s="184"/>
      <c r="AD281" s="185"/>
      <c r="AE281" s="185"/>
      <c r="AF281" s="184"/>
      <c r="AG281" s="184"/>
      <c r="AH281" s="185"/>
      <c r="AI281" s="185"/>
      <c r="AJ281" s="172"/>
      <c r="AK281" s="172"/>
      <c r="AL281" s="172"/>
      <c r="AM281" s="186"/>
      <c r="AN281" s="281" t="s">
        <v>2154</v>
      </c>
      <c r="AO281" s="420">
        <v>0.3</v>
      </c>
      <c r="AP281" s="281" t="s">
        <v>1674</v>
      </c>
      <c r="AQ281" s="174" t="s">
        <v>684</v>
      </c>
      <c r="AR281" s="210">
        <v>43469</v>
      </c>
      <c r="AS281" s="210">
        <v>43829</v>
      </c>
      <c r="AT281" s="174" t="s">
        <v>2149</v>
      </c>
      <c r="AU281" s="189">
        <v>43567</v>
      </c>
      <c r="AV281" s="183" t="s">
        <v>2213</v>
      </c>
      <c r="AW281" s="197">
        <v>0</v>
      </c>
      <c r="AX281" s="248">
        <v>43588</v>
      </c>
      <c r="AY281" s="538" t="s">
        <v>2432</v>
      </c>
      <c r="AZ281" s="288">
        <v>43698</v>
      </c>
      <c r="BA281" s="308" t="s">
        <v>2649</v>
      </c>
      <c r="BB281" s="328">
        <v>0</v>
      </c>
      <c r="BC281" s="248">
        <v>43713</v>
      </c>
      <c r="BD281" s="538" t="s">
        <v>2432</v>
      </c>
      <c r="BE281" s="554">
        <v>43771</v>
      </c>
      <c r="BF281" s="308" t="s">
        <v>2649</v>
      </c>
      <c r="BG281" s="436">
        <v>0</v>
      </c>
      <c r="BH281" s="433">
        <v>0</v>
      </c>
      <c r="BI281" s="248">
        <v>43815</v>
      </c>
      <c r="BJ281" s="538" t="s">
        <v>2432</v>
      </c>
      <c r="BK281" s="25"/>
      <c r="BL281" s="25"/>
    </row>
    <row r="282" spans="1:64" ht="69.75" customHeight="1" x14ac:dyDescent="0.2">
      <c r="A282" s="271">
        <v>42</v>
      </c>
      <c r="B282" s="271" t="s">
        <v>116</v>
      </c>
      <c r="C282" s="271" t="s">
        <v>117</v>
      </c>
      <c r="D282" s="271" t="s">
        <v>572</v>
      </c>
      <c r="E282" s="272" t="s">
        <v>2967</v>
      </c>
      <c r="F282" s="273" t="s">
        <v>2968</v>
      </c>
      <c r="G282" s="272" t="s">
        <v>2969</v>
      </c>
      <c r="H282" s="273" t="s">
        <v>2970</v>
      </c>
      <c r="I282" s="271" t="s">
        <v>49</v>
      </c>
      <c r="J282" s="232" t="s">
        <v>2971</v>
      </c>
      <c r="K282" s="171">
        <v>1</v>
      </c>
      <c r="L282" s="171">
        <v>4</v>
      </c>
      <c r="M282" s="172">
        <f>IF(K282&gt;=1,(K282*L282)," ")</f>
        <v>4</v>
      </c>
      <c r="N282" s="172" t="str">
        <f>+CONCATENATE(K282,L282)</f>
        <v>14</v>
      </c>
      <c r="O282" s="172" t="str">
        <f>+IF(D282="Institucional",VLOOKUP(N282,'[5]Conveciones Riesgo Ajustada'!$D$10:$F$25,2,0),VLOOKUP(N282,'[5]Conveciones Riesgo Ajustada'!$D$10:$F$25,3,0))</f>
        <v>RI - Muy baja</v>
      </c>
      <c r="P282" s="269" t="s">
        <v>2972</v>
      </c>
      <c r="Q282" s="263" t="s">
        <v>599</v>
      </c>
      <c r="R282" s="242" t="s">
        <v>422</v>
      </c>
      <c r="S282" s="264">
        <f t="shared" ref="S282" si="335">IF(R282= "SI","15",0)</f>
        <v>0</v>
      </c>
      <c r="T282" s="242" t="s">
        <v>139</v>
      </c>
      <c r="U282" s="264" t="str">
        <f t="shared" ref="U282" si="336">IF(T282= "SI","15",0)</f>
        <v>15</v>
      </c>
      <c r="V282" s="242" t="s">
        <v>139</v>
      </c>
      <c r="W282" s="264" t="str">
        <f t="shared" ref="W282" si="337">IF(V282= "SI","20",0)</f>
        <v>20</v>
      </c>
      <c r="X282" s="242" t="s">
        <v>139</v>
      </c>
      <c r="Y282" s="264" t="str">
        <f t="shared" ref="Y282" si="338">IF(X282= "SI","20",0)</f>
        <v>20</v>
      </c>
      <c r="Z282" s="242" t="s">
        <v>139</v>
      </c>
      <c r="AA282" s="264" t="str">
        <f t="shared" ref="AA282" si="339">IF(Z282= "SI","30",0)</f>
        <v>30</v>
      </c>
      <c r="AB282" s="265">
        <f t="shared" ref="AB282" si="340">+$S282+$U282+$W282+$Y282+$AA282</f>
        <v>85</v>
      </c>
      <c r="AC282" s="265" t="s">
        <v>605</v>
      </c>
      <c r="AD282" s="185">
        <f t="shared" ref="AD282" si="341">IF(AC282="PROBABILIDAD ",1,0)*IF(AB282&lt;=50,0,IF(AB282&lt;75,1,2))</f>
        <v>2</v>
      </c>
      <c r="AE282" s="185">
        <f t="shared" ref="AE282" si="342">IF(AC282="IMPACTO ",1,0)*IF(AB282&lt;=50,0,IF(AB282&lt;75,1,2))</f>
        <v>0</v>
      </c>
      <c r="AF282" s="184">
        <f>SUM(AD282:AD283)</f>
        <v>2</v>
      </c>
      <c r="AG282" s="184">
        <f>SUM(AE282:AE283)</f>
        <v>0</v>
      </c>
      <c r="AH282" s="185">
        <f>IF(K282-AF282&lt;=1,1,K282-AF282)</f>
        <v>1</v>
      </c>
      <c r="AI282" s="185">
        <f>IF(L282-AG282&lt;=3,3,L282-AG282)</f>
        <v>4</v>
      </c>
      <c r="AJ282" s="172">
        <f>IFERROR(IF(M282&gt;=1,(AH282*AI282)," ")," ")</f>
        <v>4</v>
      </c>
      <c r="AK282" s="172" t="str">
        <f>+CONCATENATE(AH282,AI282)</f>
        <v>14</v>
      </c>
      <c r="AL282" s="172" t="str">
        <f>+IF(D282="Institucional",VLOOKUP(AK282,'[5]Conveciones Riesgo Ajustada'!$D$10:$F$25,2,0),VLOOKUP(AK282,'[5]Conveciones Riesgo Ajustada'!$D$10:$F$25,3,0))</f>
        <v>RI - Muy baja</v>
      </c>
      <c r="AM282" s="186" t="str">
        <f>+VLOOKUP(AL282,'[5]Conveciones Riesgo Ajustada'!$C$29:$D$36,2,0)</f>
        <v>Asumir el riesgo</v>
      </c>
      <c r="AN282" s="552" t="s">
        <v>2973</v>
      </c>
      <c r="AO282" s="442">
        <v>1</v>
      </c>
      <c r="AP282" s="441" t="s">
        <v>2974</v>
      </c>
      <c r="AQ282" s="441" t="s">
        <v>2975</v>
      </c>
      <c r="AR282" s="443">
        <v>43676</v>
      </c>
      <c r="AS282" s="444">
        <v>43738</v>
      </c>
      <c r="AT282" s="174" t="s">
        <v>2976</v>
      </c>
      <c r="AU282" s="208"/>
      <c r="AV282" s="199"/>
      <c r="AW282" s="184"/>
      <c r="AX282" s="208"/>
      <c r="AY282" s="208"/>
      <c r="AZ282" s="445"/>
      <c r="BA282" s="445"/>
      <c r="BB282" s="445"/>
      <c r="BC282" s="208"/>
      <c r="BD282" s="208"/>
      <c r="BE282" s="560">
        <v>43809</v>
      </c>
      <c r="BF282" s="605" t="s">
        <v>2977</v>
      </c>
      <c r="BG282" s="427">
        <v>1</v>
      </c>
      <c r="BH282" s="253"/>
      <c r="BI282" s="248">
        <v>43815</v>
      </c>
      <c r="BJ282" s="247" t="s">
        <v>2431</v>
      </c>
      <c r="BK282" s="25"/>
      <c r="BL282" s="25"/>
    </row>
    <row r="283" spans="1:64" ht="14.25" customHeight="1" x14ac:dyDescent="0.2">
      <c r="A283" s="25"/>
      <c r="B283" s="25"/>
      <c r="C283" s="25"/>
      <c r="D283" s="25"/>
      <c r="E283" s="25"/>
      <c r="F283" s="107"/>
      <c r="G283" s="25"/>
      <c r="H283" s="25"/>
      <c r="I283" s="25"/>
      <c r="J283" s="25"/>
      <c r="K283" s="25"/>
      <c r="L283" s="25"/>
      <c r="M283" s="25"/>
      <c r="N283" s="25"/>
      <c r="O283" s="25"/>
      <c r="P283" s="25"/>
      <c r="Q283" s="25"/>
      <c r="R283" s="25"/>
      <c r="S283" s="25"/>
      <c r="T283" s="25"/>
      <c r="U283" s="25"/>
      <c r="V283" s="25"/>
      <c r="W283" s="25"/>
      <c r="X283" s="25"/>
      <c r="Y283" s="25"/>
      <c r="Z283" s="25"/>
      <c r="AA283" s="25"/>
      <c r="AB283" s="25"/>
      <c r="AC283" s="25"/>
      <c r="AD283" s="25"/>
      <c r="AE283" s="25"/>
      <c r="AF283" s="25"/>
      <c r="AG283" s="25"/>
      <c r="AH283" s="25"/>
      <c r="AI283" s="25"/>
      <c r="AJ283" s="25"/>
      <c r="AK283" s="25"/>
      <c r="AL283" s="25"/>
      <c r="AM283" s="25"/>
      <c r="AN283" s="251"/>
      <c r="AO283" s="25"/>
      <c r="AP283" s="25"/>
      <c r="AQ283" s="25"/>
      <c r="AR283" s="25"/>
      <c r="AS283" s="25"/>
      <c r="AT283" s="25"/>
      <c r="AU283" s="25"/>
      <c r="AV283" s="108"/>
      <c r="AW283" s="109"/>
      <c r="AX283" s="25"/>
      <c r="AY283" s="25"/>
      <c r="AZ283" s="352"/>
      <c r="BA283" s="352"/>
      <c r="BB283" s="352"/>
      <c r="BC283" s="25"/>
      <c r="BD283" s="25"/>
      <c r="BE283" s="25"/>
      <c r="BF283" s="25"/>
      <c r="BG283" s="25"/>
      <c r="BH283" s="25"/>
      <c r="BI283" s="25"/>
      <c r="BJ283" s="25"/>
      <c r="BK283" s="25"/>
      <c r="BL283" s="25"/>
    </row>
    <row r="284" spans="1:64" ht="14.25" customHeight="1" x14ac:dyDescent="0.2">
      <c r="A284" s="25"/>
      <c r="B284" s="25"/>
      <c r="C284" s="25"/>
      <c r="D284" s="25"/>
      <c r="E284" s="25"/>
      <c r="F284" s="107"/>
      <c r="G284" s="25"/>
      <c r="H284" s="25"/>
      <c r="I284" s="25"/>
      <c r="J284" s="25"/>
      <c r="K284" s="25"/>
      <c r="L284" s="25"/>
      <c r="M284" s="25"/>
      <c r="N284" s="25"/>
      <c r="O284" s="25"/>
      <c r="P284" s="25"/>
      <c r="Q284" s="25"/>
      <c r="R284" s="25"/>
      <c r="S284" s="25"/>
      <c r="T284" s="25"/>
      <c r="U284" s="25"/>
      <c r="V284" s="25"/>
      <c r="W284" s="25"/>
      <c r="X284" s="25"/>
      <c r="Y284" s="25"/>
      <c r="Z284" s="25"/>
      <c r="AA284" s="25"/>
      <c r="AB284" s="25"/>
      <c r="AC284" s="25"/>
      <c r="AD284" s="25"/>
      <c r="AE284" s="25"/>
      <c r="AF284" s="25"/>
      <c r="AG284" s="25"/>
      <c r="AH284" s="25"/>
      <c r="AI284" s="25"/>
      <c r="AJ284" s="25"/>
      <c r="AK284" s="25"/>
      <c r="AL284" s="25"/>
      <c r="AM284" s="25"/>
      <c r="AN284" s="251"/>
      <c r="AO284" s="25"/>
      <c r="AP284" s="25"/>
      <c r="AQ284" s="25"/>
      <c r="AR284" s="25"/>
      <c r="AS284" s="25"/>
      <c r="AT284" s="25"/>
      <c r="AU284" s="25"/>
      <c r="AV284" s="108"/>
      <c r="AW284" s="109"/>
      <c r="AX284" s="25"/>
      <c r="AY284" s="25"/>
      <c r="AZ284" s="352"/>
      <c r="BA284" s="352"/>
      <c r="BB284" s="352"/>
      <c r="BC284" s="25"/>
      <c r="BD284" s="25"/>
      <c r="BE284" s="25"/>
      <c r="BF284" s="25"/>
      <c r="BG284" s="25"/>
      <c r="BH284" s="25"/>
      <c r="BI284" s="25"/>
      <c r="BJ284" s="25"/>
      <c r="BK284" s="25"/>
      <c r="BL284" s="25"/>
    </row>
    <row r="285" spans="1:64" ht="14.25" customHeight="1" x14ac:dyDescent="0.2">
      <c r="A285" s="25"/>
      <c r="B285" s="25"/>
      <c r="C285" s="25"/>
      <c r="D285" s="25"/>
      <c r="E285" s="25"/>
      <c r="F285" s="107"/>
      <c r="G285" s="25"/>
      <c r="H285" s="25"/>
      <c r="I285" s="25"/>
      <c r="J285" s="25"/>
      <c r="K285" s="25"/>
      <c r="L285" s="25"/>
      <c r="M285" s="25"/>
      <c r="N285" s="25"/>
      <c r="O285" s="25"/>
      <c r="P285" s="25"/>
      <c r="Q285" s="25"/>
      <c r="R285" s="25"/>
      <c r="S285" s="25"/>
      <c r="T285" s="25"/>
      <c r="U285" s="25"/>
      <c r="V285" s="25"/>
      <c r="W285" s="25"/>
      <c r="X285" s="25"/>
      <c r="Y285" s="25"/>
      <c r="Z285" s="25"/>
      <c r="AA285" s="25"/>
      <c r="AB285" s="25"/>
      <c r="AC285" s="25"/>
      <c r="AD285" s="25"/>
      <c r="AE285" s="25"/>
      <c r="AF285" s="25"/>
      <c r="AG285" s="25"/>
      <c r="AH285" s="25"/>
      <c r="AI285" s="25"/>
      <c r="AJ285" s="25"/>
      <c r="AK285" s="25"/>
      <c r="AL285" s="25"/>
      <c r="AM285" s="25"/>
      <c r="AN285" s="251"/>
      <c r="AO285" s="25"/>
      <c r="AP285" s="25"/>
      <c r="AQ285" s="25"/>
      <c r="AR285" s="25"/>
      <c r="AS285" s="25"/>
      <c r="AT285" s="25"/>
      <c r="AU285" s="25"/>
      <c r="AV285" s="108"/>
      <c r="AW285" s="109"/>
      <c r="AX285" s="25"/>
      <c r="AY285" s="25"/>
      <c r="AZ285" s="352"/>
      <c r="BA285" s="352"/>
      <c r="BB285" s="352"/>
      <c r="BC285" s="25"/>
      <c r="BD285" s="25"/>
      <c r="BE285" s="25"/>
      <c r="BF285" s="25"/>
      <c r="BG285" s="25"/>
      <c r="BH285" s="25"/>
      <c r="BI285" s="25"/>
      <c r="BJ285" s="25"/>
      <c r="BK285" s="25"/>
      <c r="BL285" s="25"/>
    </row>
    <row r="286" spans="1:64" ht="14.25" customHeight="1" x14ac:dyDescent="0.2">
      <c r="A286" s="25"/>
      <c r="B286" s="25"/>
      <c r="C286" s="25"/>
      <c r="D286" s="25"/>
      <c r="E286" s="25"/>
      <c r="F286" s="107"/>
      <c r="G286" s="25"/>
      <c r="H286" s="25"/>
      <c r="I286" s="25"/>
      <c r="J286" s="25"/>
      <c r="K286" s="25"/>
      <c r="L286" s="25"/>
      <c r="M286" s="25"/>
      <c r="N286" s="25"/>
      <c r="O286" s="25"/>
      <c r="P286" s="25"/>
      <c r="Q286" s="25"/>
      <c r="R286" s="25"/>
      <c r="S286" s="25"/>
      <c r="T286" s="25"/>
      <c r="U286" s="25"/>
      <c r="V286" s="25"/>
      <c r="W286" s="25"/>
      <c r="X286" s="25"/>
      <c r="Y286" s="25"/>
      <c r="Z286" s="25"/>
      <c r="AA286" s="25"/>
      <c r="AB286" s="25"/>
      <c r="AC286" s="25"/>
      <c r="AD286" s="25"/>
      <c r="AE286" s="25"/>
      <c r="AF286" s="25"/>
      <c r="AG286" s="25"/>
      <c r="AH286" s="25"/>
      <c r="AI286" s="25"/>
      <c r="AJ286" s="25"/>
      <c r="AK286" s="25"/>
      <c r="AL286" s="25"/>
      <c r="AM286" s="25"/>
      <c r="AN286" s="251"/>
      <c r="AO286" s="25"/>
      <c r="AP286" s="25"/>
      <c r="AQ286" s="25"/>
      <c r="AR286" s="25"/>
      <c r="AS286" s="25"/>
      <c r="AT286" s="25"/>
      <c r="AU286" s="25"/>
      <c r="AV286" s="108"/>
      <c r="AW286" s="109"/>
      <c r="AX286" s="25"/>
      <c r="AY286" s="25"/>
      <c r="AZ286" s="352"/>
      <c r="BA286" s="352"/>
      <c r="BB286" s="352"/>
      <c r="BC286" s="25"/>
      <c r="BD286" s="25"/>
      <c r="BE286" s="25"/>
      <c r="BF286" s="25"/>
      <c r="BG286" s="25"/>
      <c r="BH286" s="25"/>
      <c r="BI286" s="25"/>
      <c r="BJ286" s="25"/>
      <c r="BK286" s="25"/>
      <c r="BL286" s="25"/>
    </row>
    <row r="287" spans="1:64" ht="14.25" customHeight="1" x14ac:dyDescent="0.2">
      <c r="A287" s="25"/>
      <c r="B287" s="25"/>
      <c r="C287" s="25"/>
      <c r="D287" s="25"/>
      <c r="E287" s="25"/>
      <c r="F287" s="107"/>
      <c r="G287" s="25"/>
      <c r="H287" s="25"/>
      <c r="I287" s="25"/>
      <c r="J287" s="25"/>
      <c r="K287" s="25"/>
      <c r="L287" s="25"/>
      <c r="M287" s="25"/>
      <c r="N287" s="25"/>
      <c r="O287" s="25"/>
      <c r="P287" s="25"/>
      <c r="Q287" s="25"/>
      <c r="R287" s="25"/>
      <c r="S287" s="25"/>
      <c r="T287" s="25"/>
      <c r="U287" s="25"/>
      <c r="V287" s="25"/>
      <c r="W287" s="25"/>
      <c r="X287" s="25"/>
      <c r="Y287" s="25"/>
      <c r="Z287" s="25"/>
      <c r="AA287" s="25"/>
      <c r="AB287" s="25"/>
      <c r="AC287" s="25"/>
      <c r="AD287" s="25"/>
      <c r="AE287" s="25"/>
      <c r="AF287" s="25"/>
      <c r="AG287" s="25"/>
      <c r="AH287" s="25"/>
      <c r="AI287" s="25"/>
      <c r="AJ287" s="25"/>
      <c r="AK287" s="25"/>
      <c r="AL287" s="25"/>
      <c r="AM287" s="25"/>
      <c r="AN287" s="251"/>
      <c r="AO287" s="25"/>
      <c r="AP287" s="25"/>
      <c r="AQ287" s="25"/>
      <c r="AR287" s="25"/>
      <c r="AS287" s="25"/>
      <c r="AT287" s="25"/>
      <c r="AU287" s="25"/>
      <c r="AV287" s="108"/>
      <c r="AW287" s="109"/>
      <c r="AX287" s="25"/>
      <c r="AY287" s="25"/>
      <c r="AZ287" s="352"/>
      <c r="BA287" s="352"/>
      <c r="BB287" s="352"/>
      <c r="BC287" s="25"/>
      <c r="BD287" s="25"/>
      <c r="BE287" s="25"/>
      <c r="BF287" s="25"/>
      <c r="BG287" s="25"/>
      <c r="BH287" s="25"/>
      <c r="BI287" s="25"/>
      <c r="BJ287" s="25"/>
      <c r="BK287" s="25"/>
      <c r="BL287" s="25"/>
    </row>
    <row r="288" spans="1:64" ht="14.25" customHeight="1" x14ac:dyDescent="0.2">
      <c r="A288" s="25"/>
      <c r="B288" s="25"/>
      <c r="C288" s="25"/>
      <c r="D288" s="25"/>
      <c r="E288" s="25"/>
      <c r="F288" s="107"/>
      <c r="G288" s="25"/>
      <c r="H288" s="25"/>
      <c r="I288" s="25"/>
      <c r="J288" s="25"/>
      <c r="K288" s="25"/>
      <c r="L288" s="25"/>
      <c r="M288" s="25"/>
      <c r="N288" s="25"/>
      <c r="O288" s="25"/>
      <c r="P288" s="25"/>
      <c r="Q288" s="25"/>
      <c r="R288" s="25"/>
      <c r="S288" s="25"/>
      <c r="T288" s="25"/>
      <c r="U288" s="25"/>
      <c r="V288" s="25"/>
      <c r="W288" s="25"/>
      <c r="X288" s="25"/>
      <c r="Y288" s="25"/>
      <c r="Z288" s="25"/>
      <c r="AA288" s="25"/>
      <c r="AB288" s="25"/>
      <c r="AC288" s="25"/>
      <c r="AD288" s="25"/>
      <c r="AE288" s="25"/>
      <c r="AF288" s="25"/>
      <c r="AG288" s="25"/>
      <c r="AH288" s="25"/>
      <c r="AI288" s="25"/>
      <c r="AJ288" s="25"/>
      <c r="AK288" s="25"/>
      <c r="AL288" s="25"/>
      <c r="AM288" s="25"/>
      <c r="AN288" s="251"/>
      <c r="AO288" s="25"/>
      <c r="AP288" s="25"/>
      <c r="AQ288" s="25"/>
      <c r="AR288" s="25"/>
      <c r="AS288" s="25"/>
      <c r="AT288" s="25"/>
      <c r="AU288" s="25"/>
      <c r="AV288" s="108"/>
      <c r="AW288" s="109"/>
      <c r="AX288" s="25"/>
      <c r="AY288" s="25"/>
      <c r="AZ288" s="352"/>
      <c r="BA288" s="352"/>
      <c r="BB288" s="352"/>
      <c r="BC288" s="25"/>
      <c r="BD288" s="25"/>
      <c r="BE288" s="25"/>
      <c r="BF288" s="25"/>
      <c r="BG288" s="25"/>
      <c r="BH288" s="25"/>
      <c r="BI288" s="25"/>
      <c r="BJ288" s="25"/>
      <c r="BK288" s="25"/>
      <c r="BL288" s="25"/>
    </row>
    <row r="289" spans="1:64" ht="14.25" customHeight="1" x14ac:dyDescent="0.2">
      <c r="A289" s="25"/>
      <c r="B289" s="25"/>
      <c r="C289" s="25"/>
      <c r="D289" s="25"/>
      <c r="E289" s="25"/>
      <c r="F289" s="107"/>
      <c r="G289" s="25"/>
      <c r="H289" s="25"/>
      <c r="I289" s="25"/>
      <c r="J289" s="25"/>
      <c r="K289" s="25"/>
      <c r="L289" s="25"/>
      <c r="M289" s="25"/>
      <c r="N289" s="25"/>
      <c r="O289" s="25"/>
      <c r="P289" s="25"/>
      <c r="Q289" s="25"/>
      <c r="R289" s="25"/>
      <c r="S289" s="25"/>
      <c r="T289" s="25"/>
      <c r="U289" s="25"/>
      <c r="V289" s="25"/>
      <c r="W289" s="25"/>
      <c r="X289" s="25"/>
      <c r="Y289" s="25"/>
      <c r="Z289" s="25"/>
      <c r="AA289" s="25"/>
      <c r="AB289" s="25"/>
      <c r="AC289" s="25"/>
      <c r="AD289" s="25"/>
      <c r="AE289" s="25"/>
      <c r="AF289" s="25"/>
      <c r="AG289" s="25"/>
      <c r="AH289" s="25"/>
      <c r="AI289" s="25"/>
      <c r="AJ289" s="25"/>
      <c r="AK289" s="25"/>
      <c r="AL289" s="25"/>
      <c r="AM289" s="25"/>
      <c r="AN289" s="251"/>
      <c r="AO289" s="25"/>
      <c r="AP289" s="25"/>
      <c r="AQ289" s="25"/>
      <c r="AR289" s="25"/>
      <c r="AS289" s="25"/>
      <c r="AT289" s="25"/>
      <c r="AU289" s="25"/>
      <c r="AV289" s="108"/>
      <c r="AW289" s="109"/>
      <c r="AX289" s="25"/>
      <c r="AY289" s="25"/>
      <c r="AZ289" s="352"/>
      <c r="BA289" s="352"/>
      <c r="BB289" s="352"/>
      <c r="BC289" s="25"/>
      <c r="BD289" s="25"/>
      <c r="BE289" s="25"/>
      <c r="BF289" s="25"/>
      <c r="BG289" s="25"/>
      <c r="BH289" s="25"/>
      <c r="BI289" s="25"/>
      <c r="BJ289" s="25"/>
      <c r="BK289" s="25"/>
      <c r="BL289" s="25"/>
    </row>
    <row r="290" spans="1:64" ht="14.25" customHeight="1" x14ac:dyDescent="0.2">
      <c r="A290" s="25"/>
      <c r="B290" s="25"/>
      <c r="C290" s="25"/>
      <c r="D290" s="25"/>
      <c r="E290" s="25"/>
      <c r="F290" s="107"/>
      <c r="G290" s="25"/>
      <c r="H290" s="25"/>
      <c r="I290" s="25"/>
      <c r="J290" s="25"/>
      <c r="K290" s="25"/>
      <c r="L290" s="25"/>
      <c r="M290" s="25"/>
      <c r="N290" s="25"/>
      <c r="O290" s="25"/>
      <c r="P290" s="25"/>
      <c r="Q290" s="25"/>
      <c r="R290" s="25"/>
      <c r="S290" s="25"/>
      <c r="T290" s="25"/>
      <c r="U290" s="25"/>
      <c r="V290" s="25"/>
      <c r="W290" s="25"/>
      <c r="X290" s="25"/>
      <c r="Y290" s="25"/>
      <c r="Z290" s="25"/>
      <c r="AA290" s="25"/>
      <c r="AB290" s="25"/>
      <c r="AC290" s="25"/>
      <c r="AD290" s="25"/>
      <c r="AE290" s="25"/>
      <c r="AF290" s="25"/>
      <c r="AG290" s="25"/>
      <c r="AH290" s="25"/>
      <c r="AI290" s="25"/>
      <c r="AJ290" s="25"/>
      <c r="AK290" s="25"/>
      <c r="AL290" s="25"/>
      <c r="AM290" s="25"/>
      <c r="AN290" s="251"/>
      <c r="AO290" s="25"/>
      <c r="AP290" s="25"/>
      <c r="AQ290" s="25"/>
      <c r="AR290" s="25"/>
      <c r="AS290" s="25"/>
      <c r="AT290" s="25"/>
      <c r="AU290" s="25"/>
      <c r="AV290" s="108"/>
      <c r="AW290" s="109"/>
      <c r="AX290" s="25"/>
      <c r="AY290" s="25"/>
      <c r="AZ290" s="352"/>
      <c r="BA290" s="352"/>
      <c r="BB290" s="352"/>
      <c r="BC290" s="25"/>
      <c r="BD290" s="25"/>
      <c r="BE290" s="25"/>
      <c r="BF290" s="25"/>
      <c r="BG290" s="25"/>
      <c r="BH290" s="25"/>
      <c r="BI290" s="25"/>
      <c r="BJ290" s="25"/>
      <c r="BK290" s="25"/>
      <c r="BL290" s="25"/>
    </row>
    <row r="291" spans="1:64" ht="14.25" customHeight="1" x14ac:dyDescent="0.2">
      <c r="A291" s="25"/>
      <c r="B291" s="25"/>
      <c r="C291" s="25"/>
      <c r="D291" s="25"/>
      <c r="E291" s="25"/>
      <c r="F291" s="107"/>
      <c r="G291" s="25"/>
      <c r="H291" s="25"/>
      <c r="I291" s="25"/>
      <c r="J291" s="25"/>
      <c r="K291" s="25"/>
      <c r="L291" s="25"/>
      <c r="M291" s="25"/>
      <c r="N291" s="25"/>
      <c r="O291" s="25"/>
      <c r="P291" s="25"/>
      <c r="Q291" s="25"/>
      <c r="R291" s="25"/>
      <c r="S291" s="25"/>
      <c r="T291" s="25"/>
      <c r="U291" s="25"/>
      <c r="V291" s="25"/>
      <c r="W291" s="25"/>
      <c r="X291" s="25"/>
      <c r="Y291" s="25"/>
      <c r="Z291" s="25"/>
      <c r="AA291" s="25"/>
      <c r="AB291" s="25"/>
      <c r="AC291" s="25"/>
      <c r="AD291" s="25"/>
      <c r="AE291" s="25"/>
      <c r="AF291" s="25"/>
      <c r="AG291" s="25"/>
      <c r="AH291" s="25"/>
      <c r="AI291" s="25"/>
      <c r="AJ291" s="25"/>
      <c r="AK291" s="25"/>
      <c r="AL291" s="25"/>
      <c r="AM291" s="25"/>
      <c r="AN291" s="251"/>
      <c r="AO291" s="25"/>
      <c r="AP291" s="25"/>
      <c r="AQ291" s="25"/>
      <c r="AR291" s="25"/>
      <c r="AS291" s="25"/>
      <c r="AT291" s="25"/>
      <c r="AU291" s="25"/>
      <c r="AV291" s="108"/>
      <c r="AW291" s="109"/>
      <c r="AX291" s="25"/>
      <c r="AY291" s="25"/>
      <c r="AZ291" s="352"/>
      <c r="BA291" s="352"/>
      <c r="BB291" s="352"/>
      <c r="BC291" s="25"/>
      <c r="BD291" s="25"/>
      <c r="BE291" s="25"/>
      <c r="BF291" s="25"/>
      <c r="BG291" s="25"/>
      <c r="BH291" s="25"/>
      <c r="BI291" s="25"/>
      <c r="BJ291" s="25"/>
      <c r="BK291" s="25"/>
      <c r="BL291" s="25"/>
    </row>
    <row r="292" spans="1:64" ht="14.25" customHeight="1" x14ac:dyDescent="0.2">
      <c r="A292" s="25"/>
      <c r="B292" s="25"/>
      <c r="C292" s="25"/>
      <c r="D292" s="25"/>
      <c r="E292" s="25"/>
      <c r="F292" s="107"/>
      <c r="G292" s="25"/>
      <c r="H292" s="25"/>
      <c r="I292" s="25"/>
      <c r="J292" s="25"/>
      <c r="K292" s="25"/>
      <c r="L292" s="25"/>
      <c r="M292" s="25"/>
      <c r="N292" s="25"/>
      <c r="O292" s="25"/>
      <c r="P292" s="25"/>
      <c r="Q292" s="25"/>
      <c r="R292" s="25"/>
      <c r="S292" s="25"/>
      <c r="T292" s="25"/>
      <c r="U292" s="25"/>
      <c r="V292" s="25"/>
      <c r="W292" s="25"/>
      <c r="X292" s="25"/>
      <c r="Y292" s="25"/>
      <c r="Z292" s="25"/>
      <c r="AA292" s="25"/>
      <c r="AB292" s="25"/>
      <c r="AC292" s="25"/>
      <c r="AD292" s="25"/>
      <c r="AE292" s="25"/>
      <c r="AF292" s="25"/>
      <c r="AG292" s="25"/>
      <c r="AH292" s="25"/>
      <c r="AI292" s="25"/>
      <c r="AJ292" s="25"/>
      <c r="AK292" s="25"/>
      <c r="AL292" s="25"/>
      <c r="AM292" s="25"/>
      <c r="AN292" s="251"/>
      <c r="AO292" s="25"/>
      <c r="AP292" s="25"/>
      <c r="AQ292" s="25"/>
      <c r="AR292" s="25"/>
      <c r="AS292" s="25"/>
      <c r="AT292" s="25"/>
      <c r="AU292" s="25"/>
      <c r="AV292" s="108"/>
      <c r="AW292" s="109"/>
      <c r="AX292" s="25"/>
      <c r="AY292" s="25"/>
      <c r="AZ292" s="352"/>
      <c r="BA292" s="352"/>
      <c r="BB292" s="352"/>
      <c r="BC292" s="25"/>
      <c r="BD292" s="25"/>
      <c r="BE292" s="25"/>
      <c r="BF292" s="25"/>
      <c r="BG292" s="25"/>
      <c r="BH292" s="25"/>
      <c r="BI292" s="25"/>
      <c r="BJ292" s="25"/>
      <c r="BK292" s="25"/>
      <c r="BL292" s="25"/>
    </row>
    <row r="293" spans="1:64" ht="14.25" customHeight="1" x14ac:dyDescent="0.2">
      <c r="A293" s="25"/>
      <c r="B293" s="25"/>
      <c r="C293" s="25"/>
      <c r="D293" s="25"/>
      <c r="E293" s="25"/>
      <c r="F293" s="107"/>
      <c r="G293" s="25"/>
      <c r="H293" s="25"/>
      <c r="I293" s="25"/>
      <c r="J293" s="25"/>
      <c r="K293" s="25"/>
      <c r="L293" s="25"/>
      <c r="M293" s="25"/>
      <c r="N293" s="25"/>
      <c r="O293" s="25"/>
      <c r="P293" s="25"/>
      <c r="Q293" s="25"/>
      <c r="R293" s="25"/>
      <c r="S293" s="25"/>
      <c r="T293" s="25"/>
      <c r="U293" s="25"/>
      <c r="V293" s="25"/>
      <c r="W293" s="25"/>
      <c r="X293" s="25"/>
      <c r="Y293" s="25"/>
      <c r="Z293" s="25"/>
      <c r="AA293" s="25"/>
      <c r="AB293" s="25"/>
      <c r="AC293" s="25"/>
      <c r="AD293" s="25"/>
      <c r="AE293" s="25"/>
      <c r="AF293" s="25"/>
      <c r="AG293" s="25"/>
      <c r="AH293" s="25"/>
      <c r="AI293" s="25"/>
      <c r="AJ293" s="25"/>
      <c r="AK293" s="25"/>
      <c r="AL293" s="25"/>
      <c r="AM293" s="25"/>
      <c r="AN293" s="251"/>
      <c r="AO293" s="25"/>
      <c r="AP293" s="25"/>
      <c r="AQ293" s="25"/>
      <c r="AR293" s="25"/>
      <c r="AS293" s="25"/>
      <c r="AT293" s="25"/>
      <c r="AU293" s="25"/>
      <c r="AV293" s="108"/>
      <c r="AW293" s="109"/>
      <c r="AX293" s="25"/>
      <c r="AY293" s="25"/>
      <c r="AZ293" s="352"/>
      <c r="BA293" s="352"/>
      <c r="BB293" s="352"/>
      <c r="BC293" s="25"/>
      <c r="BD293" s="25"/>
      <c r="BE293" s="25"/>
      <c r="BF293" s="25"/>
      <c r="BG293" s="25"/>
      <c r="BH293" s="25"/>
      <c r="BI293" s="25"/>
      <c r="BJ293" s="25"/>
      <c r="BK293" s="25"/>
      <c r="BL293" s="25"/>
    </row>
    <row r="294" spans="1:64" ht="14.25" customHeight="1" x14ac:dyDescent="0.2">
      <c r="A294" s="25"/>
      <c r="B294" s="25"/>
      <c r="C294" s="25"/>
      <c r="D294" s="25"/>
      <c r="E294" s="25"/>
      <c r="F294" s="107"/>
      <c r="G294" s="25"/>
      <c r="H294" s="25"/>
      <c r="I294" s="25"/>
      <c r="J294" s="25"/>
      <c r="K294" s="25"/>
      <c r="L294" s="25"/>
      <c r="M294" s="25"/>
      <c r="N294" s="25"/>
      <c r="O294" s="25"/>
      <c r="P294" s="25"/>
      <c r="Q294" s="25"/>
      <c r="R294" s="25"/>
      <c r="S294" s="25"/>
      <c r="T294" s="25"/>
      <c r="U294" s="25"/>
      <c r="V294" s="25"/>
      <c r="W294" s="25"/>
      <c r="X294" s="25"/>
      <c r="Y294" s="25"/>
      <c r="Z294" s="25"/>
      <c r="AA294" s="25"/>
      <c r="AB294" s="25"/>
      <c r="AC294" s="25"/>
      <c r="AD294" s="25"/>
      <c r="AE294" s="25"/>
      <c r="AF294" s="25"/>
      <c r="AG294" s="25"/>
      <c r="AH294" s="25"/>
      <c r="AI294" s="25"/>
      <c r="AJ294" s="25"/>
      <c r="AK294" s="25"/>
      <c r="AL294" s="25"/>
      <c r="AM294" s="25"/>
      <c r="AN294" s="251"/>
      <c r="AO294" s="25"/>
      <c r="AP294" s="25"/>
      <c r="AQ294" s="25"/>
      <c r="AR294" s="25"/>
      <c r="AS294" s="25"/>
      <c r="AT294" s="25"/>
      <c r="AU294" s="25"/>
      <c r="AV294" s="108"/>
      <c r="AW294" s="109"/>
      <c r="AX294" s="25"/>
      <c r="AY294" s="25"/>
      <c r="AZ294" s="352"/>
      <c r="BA294" s="352"/>
      <c r="BB294" s="352"/>
      <c r="BC294" s="25"/>
      <c r="BD294" s="25"/>
      <c r="BE294" s="25"/>
      <c r="BF294" s="25"/>
      <c r="BG294" s="25"/>
      <c r="BH294" s="25"/>
      <c r="BI294" s="25"/>
      <c r="BJ294" s="25"/>
      <c r="BK294" s="25"/>
      <c r="BL294" s="25"/>
    </row>
    <row r="295" spans="1:64" ht="14.25" customHeight="1" x14ac:dyDescent="0.2">
      <c r="A295" s="25"/>
      <c r="B295" s="25"/>
      <c r="C295" s="25"/>
      <c r="D295" s="25"/>
      <c r="E295" s="25"/>
      <c r="F295" s="107"/>
      <c r="G295" s="25"/>
      <c r="H295" s="25"/>
      <c r="I295" s="25"/>
      <c r="J295" s="25"/>
      <c r="K295" s="25"/>
      <c r="L295" s="25"/>
      <c r="M295" s="25"/>
      <c r="N295" s="25"/>
      <c r="O295" s="25"/>
      <c r="P295" s="25"/>
      <c r="Q295" s="25"/>
      <c r="R295" s="25"/>
      <c r="S295" s="25"/>
      <c r="T295" s="25"/>
      <c r="U295" s="25"/>
      <c r="V295" s="25"/>
      <c r="W295" s="25"/>
      <c r="X295" s="25"/>
      <c r="Y295" s="25"/>
      <c r="Z295" s="25"/>
      <c r="AA295" s="25"/>
      <c r="AB295" s="25"/>
      <c r="AC295" s="25"/>
      <c r="AD295" s="25"/>
      <c r="AE295" s="25"/>
      <c r="AF295" s="25"/>
      <c r="AG295" s="25"/>
      <c r="AH295" s="25"/>
      <c r="AI295" s="25"/>
      <c r="AJ295" s="25"/>
      <c r="AK295" s="25"/>
      <c r="AL295" s="25"/>
      <c r="AM295" s="25"/>
      <c r="AN295" s="251"/>
      <c r="AO295" s="25"/>
      <c r="AP295" s="25"/>
      <c r="AQ295" s="25"/>
      <c r="AR295" s="25"/>
      <c r="AS295" s="25"/>
      <c r="AT295" s="25"/>
      <c r="AU295" s="25"/>
      <c r="AV295" s="108"/>
      <c r="AW295" s="109"/>
      <c r="AX295" s="25"/>
      <c r="AY295" s="25"/>
      <c r="AZ295" s="352"/>
      <c r="BA295" s="352"/>
      <c r="BB295" s="352"/>
      <c r="BC295" s="25"/>
      <c r="BD295" s="25"/>
      <c r="BE295" s="25"/>
      <c r="BF295" s="25"/>
      <c r="BG295" s="25"/>
      <c r="BH295" s="25"/>
      <c r="BI295" s="25"/>
      <c r="BJ295" s="25"/>
      <c r="BK295" s="25"/>
      <c r="BL295" s="25"/>
    </row>
    <row r="296" spans="1:64" ht="14.25" customHeight="1" x14ac:dyDescent="0.2">
      <c r="A296" s="25"/>
      <c r="B296" s="25"/>
      <c r="C296" s="25"/>
      <c r="D296" s="25"/>
      <c r="E296" s="25"/>
      <c r="F296" s="107"/>
      <c r="G296" s="25"/>
      <c r="H296" s="25"/>
      <c r="I296" s="25"/>
      <c r="J296" s="25"/>
      <c r="K296" s="25"/>
      <c r="L296" s="25"/>
      <c r="M296" s="25"/>
      <c r="N296" s="25"/>
      <c r="O296" s="25"/>
      <c r="P296" s="25"/>
      <c r="Q296" s="25"/>
      <c r="R296" s="25"/>
      <c r="S296" s="25"/>
      <c r="T296" s="25"/>
      <c r="U296" s="25"/>
      <c r="V296" s="25"/>
      <c r="W296" s="25"/>
      <c r="X296" s="25"/>
      <c r="Y296" s="25"/>
      <c r="Z296" s="25"/>
      <c r="AA296" s="25"/>
      <c r="AB296" s="25"/>
      <c r="AC296" s="25"/>
      <c r="AD296" s="25"/>
      <c r="AE296" s="25"/>
      <c r="AF296" s="25"/>
      <c r="AG296" s="25"/>
      <c r="AH296" s="25"/>
      <c r="AI296" s="25"/>
      <c r="AJ296" s="25"/>
      <c r="AK296" s="25"/>
      <c r="AL296" s="25"/>
      <c r="AM296" s="25"/>
      <c r="AN296" s="251"/>
      <c r="AO296" s="25"/>
      <c r="AP296" s="25"/>
      <c r="AQ296" s="25"/>
      <c r="AR296" s="25"/>
      <c r="AS296" s="25"/>
      <c r="AT296" s="25"/>
      <c r="AU296" s="25"/>
      <c r="AV296" s="108"/>
      <c r="AW296" s="109"/>
      <c r="AX296" s="25"/>
      <c r="AY296" s="25"/>
      <c r="AZ296" s="352"/>
      <c r="BA296" s="352"/>
      <c r="BB296" s="352"/>
      <c r="BC296" s="25"/>
      <c r="BD296" s="25"/>
      <c r="BE296" s="25"/>
      <c r="BF296" s="25"/>
      <c r="BG296" s="25"/>
      <c r="BH296" s="25"/>
      <c r="BI296" s="25"/>
      <c r="BJ296" s="25"/>
      <c r="BK296" s="25"/>
      <c r="BL296" s="25"/>
    </row>
    <row r="297" spans="1:64" ht="14.25" customHeight="1" x14ac:dyDescent="0.2">
      <c r="A297" s="25"/>
      <c r="B297" s="25"/>
      <c r="C297" s="25"/>
      <c r="D297" s="25"/>
      <c r="E297" s="25"/>
      <c r="F297" s="107"/>
      <c r="G297" s="25"/>
      <c r="H297" s="25"/>
      <c r="I297" s="25"/>
      <c r="J297" s="25"/>
      <c r="K297" s="25"/>
      <c r="L297" s="25"/>
      <c r="M297" s="25"/>
      <c r="N297" s="25"/>
      <c r="O297" s="25"/>
      <c r="P297" s="25"/>
      <c r="Q297" s="25"/>
      <c r="R297" s="25"/>
      <c r="S297" s="25"/>
      <c r="T297" s="25"/>
      <c r="U297" s="25"/>
      <c r="V297" s="25"/>
      <c r="W297" s="25"/>
      <c r="X297" s="25"/>
      <c r="Y297" s="25"/>
      <c r="Z297" s="25"/>
      <c r="AA297" s="25"/>
      <c r="AB297" s="25"/>
      <c r="AC297" s="25"/>
      <c r="AD297" s="25"/>
      <c r="AE297" s="25"/>
      <c r="AF297" s="25"/>
      <c r="AG297" s="25"/>
      <c r="AH297" s="25"/>
      <c r="AI297" s="25"/>
      <c r="AJ297" s="25"/>
      <c r="AK297" s="25"/>
      <c r="AL297" s="25"/>
      <c r="AM297" s="25"/>
      <c r="AN297" s="251"/>
      <c r="AO297" s="25"/>
      <c r="AP297" s="25"/>
      <c r="AQ297" s="25"/>
      <c r="AR297" s="25"/>
      <c r="AS297" s="25"/>
      <c r="AT297" s="25"/>
      <c r="AU297" s="25"/>
      <c r="AV297" s="108"/>
      <c r="AW297" s="109"/>
      <c r="AX297" s="25"/>
      <c r="AY297" s="25"/>
      <c r="AZ297" s="352"/>
      <c r="BA297" s="352"/>
      <c r="BB297" s="352"/>
      <c r="BC297" s="25"/>
      <c r="BD297" s="25"/>
      <c r="BE297" s="25"/>
      <c r="BF297" s="25"/>
      <c r="BG297" s="25"/>
      <c r="BH297" s="25"/>
      <c r="BI297" s="25"/>
      <c r="BJ297" s="25"/>
      <c r="BK297" s="25"/>
      <c r="BL297" s="25"/>
    </row>
    <row r="298" spans="1:64" ht="14.25" customHeight="1" x14ac:dyDescent="0.2">
      <c r="A298" s="25"/>
      <c r="B298" s="25"/>
      <c r="C298" s="25"/>
      <c r="D298" s="25"/>
      <c r="E298" s="25"/>
      <c r="F298" s="107"/>
      <c r="G298" s="25"/>
      <c r="H298" s="25"/>
      <c r="I298" s="25"/>
      <c r="J298" s="25"/>
      <c r="K298" s="25"/>
      <c r="L298" s="25"/>
      <c r="M298" s="25"/>
      <c r="N298" s="25"/>
      <c r="O298" s="25"/>
      <c r="P298" s="25"/>
      <c r="Q298" s="25"/>
      <c r="R298" s="25"/>
      <c r="S298" s="25"/>
      <c r="T298" s="25"/>
      <c r="U298" s="25"/>
      <c r="V298" s="25"/>
      <c r="W298" s="25"/>
      <c r="X298" s="25"/>
      <c r="Y298" s="25"/>
      <c r="Z298" s="25"/>
      <c r="AA298" s="25"/>
      <c r="AB298" s="25"/>
      <c r="AC298" s="25"/>
      <c r="AD298" s="25"/>
      <c r="AE298" s="25"/>
      <c r="AF298" s="25"/>
      <c r="AG298" s="25"/>
      <c r="AH298" s="25"/>
      <c r="AI298" s="25"/>
      <c r="AJ298" s="25"/>
      <c r="AK298" s="25"/>
      <c r="AL298" s="25"/>
      <c r="AM298" s="25"/>
      <c r="AN298" s="251"/>
      <c r="AO298" s="25"/>
      <c r="AP298" s="25"/>
      <c r="AQ298" s="25"/>
      <c r="AR298" s="25"/>
      <c r="AS298" s="25"/>
      <c r="AT298" s="25"/>
      <c r="AU298" s="25"/>
      <c r="AV298" s="108"/>
      <c r="AW298" s="109"/>
      <c r="AX298" s="25"/>
      <c r="AY298" s="25"/>
      <c r="AZ298" s="352"/>
      <c r="BA298" s="352"/>
      <c r="BB298" s="352"/>
      <c r="BC298" s="25"/>
      <c r="BD298" s="25"/>
      <c r="BE298" s="25"/>
      <c r="BF298" s="25"/>
      <c r="BG298" s="25"/>
      <c r="BH298" s="25"/>
      <c r="BI298" s="25"/>
      <c r="BJ298" s="25"/>
      <c r="BK298" s="25"/>
      <c r="BL298" s="25"/>
    </row>
    <row r="299" spans="1:64" ht="14.25" customHeight="1" x14ac:dyDescent="0.2">
      <c r="A299" s="25"/>
      <c r="B299" s="25"/>
      <c r="C299" s="25"/>
      <c r="D299" s="25"/>
      <c r="E299" s="25"/>
      <c r="F299" s="107"/>
      <c r="G299" s="25"/>
      <c r="H299" s="25"/>
      <c r="I299" s="25"/>
      <c r="J299" s="25"/>
      <c r="K299" s="25"/>
      <c r="L299" s="25"/>
      <c r="M299" s="25"/>
      <c r="N299" s="25"/>
      <c r="O299" s="25"/>
      <c r="P299" s="25"/>
      <c r="Q299" s="25"/>
      <c r="R299" s="25"/>
      <c r="S299" s="25"/>
      <c r="T299" s="25"/>
      <c r="U299" s="25"/>
      <c r="V299" s="25"/>
      <c r="W299" s="25"/>
      <c r="X299" s="25"/>
      <c r="Y299" s="25"/>
      <c r="Z299" s="25"/>
      <c r="AA299" s="25"/>
      <c r="AB299" s="25"/>
      <c r="AC299" s="25"/>
      <c r="AD299" s="25"/>
      <c r="AE299" s="25"/>
      <c r="AF299" s="25"/>
      <c r="AG299" s="25"/>
      <c r="AH299" s="25"/>
      <c r="AI299" s="25"/>
      <c r="AJ299" s="25"/>
      <c r="AK299" s="25"/>
      <c r="AL299" s="25"/>
      <c r="AM299" s="25"/>
      <c r="AN299" s="251"/>
      <c r="AO299" s="25"/>
      <c r="AP299" s="25"/>
      <c r="AQ299" s="25"/>
      <c r="AR299" s="25"/>
      <c r="AS299" s="25"/>
      <c r="AT299" s="25"/>
      <c r="AU299" s="25"/>
      <c r="AV299" s="108"/>
      <c r="AW299" s="109"/>
      <c r="AX299" s="25"/>
      <c r="AY299" s="25"/>
      <c r="AZ299" s="352"/>
      <c r="BA299" s="352"/>
      <c r="BB299" s="352"/>
      <c r="BC299" s="25"/>
      <c r="BD299" s="25"/>
      <c r="BE299" s="25"/>
      <c r="BF299" s="25"/>
      <c r="BG299" s="25"/>
      <c r="BH299" s="25"/>
      <c r="BI299" s="25"/>
      <c r="BJ299" s="25"/>
      <c r="BK299" s="25"/>
      <c r="BL299" s="25"/>
    </row>
    <row r="300" spans="1:64" ht="14.25" customHeight="1" x14ac:dyDescent="0.2">
      <c r="A300" s="25"/>
      <c r="B300" s="25"/>
      <c r="C300" s="25"/>
      <c r="D300" s="25"/>
      <c r="E300" s="25"/>
      <c r="F300" s="107"/>
      <c r="G300" s="25"/>
      <c r="H300" s="25"/>
      <c r="I300" s="25"/>
      <c r="J300" s="25"/>
      <c r="K300" s="25"/>
      <c r="L300" s="25"/>
      <c r="M300" s="25"/>
      <c r="N300" s="25"/>
      <c r="O300" s="25"/>
      <c r="P300" s="25"/>
      <c r="Q300" s="25"/>
      <c r="R300" s="25"/>
      <c r="S300" s="25"/>
      <c r="T300" s="25"/>
      <c r="U300" s="25"/>
      <c r="V300" s="25"/>
      <c r="W300" s="25"/>
      <c r="X300" s="25"/>
      <c r="Y300" s="25"/>
      <c r="Z300" s="25"/>
      <c r="AA300" s="25"/>
      <c r="AB300" s="25"/>
      <c r="AC300" s="25"/>
      <c r="AD300" s="25"/>
      <c r="AE300" s="25"/>
      <c r="AF300" s="25"/>
      <c r="AG300" s="25"/>
      <c r="AH300" s="25"/>
      <c r="AI300" s="25"/>
      <c r="AJ300" s="25"/>
      <c r="AK300" s="25"/>
      <c r="AL300" s="25"/>
      <c r="AM300" s="25"/>
      <c r="AN300" s="251"/>
      <c r="AO300" s="25"/>
      <c r="AP300" s="25"/>
      <c r="AQ300" s="25"/>
      <c r="AR300" s="25"/>
      <c r="AS300" s="25"/>
      <c r="AT300" s="25"/>
      <c r="AU300" s="25"/>
      <c r="AV300" s="108"/>
      <c r="AW300" s="109"/>
      <c r="AX300" s="25"/>
      <c r="AY300" s="25"/>
      <c r="AZ300" s="352"/>
      <c r="BA300" s="352"/>
      <c r="BB300" s="352"/>
      <c r="BC300" s="25"/>
      <c r="BD300" s="25"/>
      <c r="BE300" s="25"/>
      <c r="BF300" s="25"/>
      <c r="BG300" s="25"/>
      <c r="BH300" s="25"/>
      <c r="BI300" s="25"/>
      <c r="BJ300" s="25"/>
      <c r="BK300" s="25"/>
      <c r="BL300" s="25"/>
    </row>
    <row r="301" spans="1:64" ht="14.25" customHeight="1" x14ac:dyDescent="0.2">
      <c r="A301" s="25"/>
      <c r="B301" s="25"/>
      <c r="C301" s="25"/>
      <c r="D301" s="25"/>
      <c r="E301" s="25"/>
      <c r="F301" s="107"/>
      <c r="G301" s="25"/>
      <c r="H301" s="25"/>
      <c r="I301" s="25"/>
      <c r="J301" s="25"/>
      <c r="K301" s="25"/>
      <c r="L301" s="25"/>
      <c r="M301" s="25"/>
      <c r="N301" s="25"/>
      <c r="O301" s="25"/>
      <c r="P301" s="25"/>
      <c r="Q301" s="25"/>
      <c r="R301" s="25"/>
      <c r="S301" s="25"/>
      <c r="T301" s="25"/>
      <c r="U301" s="25"/>
      <c r="V301" s="25"/>
      <c r="W301" s="25"/>
      <c r="X301" s="25"/>
      <c r="Y301" s="25"/>
      <c r="Z301" s="25"/>
      <c r="AA301" s="25"/>
      <c r="AB301" s="25"/>
      <c r="AC301" s="25"/>
      <c r="AD301" s="25"/>
      <c r="AE301" s="25"/>
      <c r="AF301" s="25"/>
      <c r="AG301" s="25"/>
      <c r="AH301" s="25"/>
      <c r="AI301" s="25"/>
      <c r="AJ301" s="25"/>
      <c r="AK301" s="25"/>
      <c r="AL301" s="25"/>
      <c r="AM301" s="25"/>
      <c r="AN301" s="251"/>
      <c r="AO301" s="25"/>
      <c r="AP301" s="25"/>
      <c r="AQ301" s="25"/>
      <c r="AR301" s="25"/>
      <c r="AS301" s="25"/>
      <c r="AT301" s="25"/>
      <c r="AU301" s="25"/>
      <c r="AV301" s="108"/>
      <c r="AW301" s="109"/>
      <c r="AX301" s="25"/>
      <c r="AY301" s="25"/>
      <c r="AZ301" s="352"/>
      <c r="BA301" s="352"/>
      <c r="BB301" s="352"/>
      <c r="BC301" s="25"/>
      <c r="BD301" s="25"/>
      <c r="BE301" s="25"/>
      <c r="BF301" s="25"/>
      <c r="BG301" s="25"/>
      <c r="BH301" s="25"/>
      <c r="BI301" s="25"/>
      <c r="BJ301" s="25"/>
      <c r="BK301" s="25"/>
      <c r="BL301" s="25"/>
    </row>
    <row r="302" spans="1:64" ht="14.25" customHeight="1" x14ac:dyDescent="0.2">
      <c r="A302" s="25"/>
      <c r="B302" s="25"/>
      <c r="C302" s="25"/>
      <c r="D302" s="25"/>
      <c r="E302" s="25"/>
      <c r="F302" s="107"/>
      <c r="G302" s="25"/>
      <c r="H302" s="25"/>
      <c r="I302" s="25"/>
      <c r="J302" s="25"/>
      <c r="K302" s="25"/>
      <c r="L302" s="25"/>
      <c r="M302" s="25"/>
      <c r="N302" s="25"/>
      <c r="O302" s="25"/>
      <c r="P302" s="25"/>
      <c r="Q302" s="25"/>
      <c r="R302" s="25"/>
      <c r="S302" s="25"/>
      <c r="T302" s="25"/>
      <c r="U302" s="25"/>
      <c r="V302" s="25"/>
      <c r="W302" s="25"/>
      <c r="X302" s="25"/>
      <c r="Y302" s="25"/>
      <c r="Z302" s="25"/>
      <c r="AA302" s="25"/>
      <c r="AB302" s="25"/>
      <c r="AC302" s="25"/>
      <c r="AD302" s="25"/>
      <c r="AE302" s="25"/>
      <c r="AF302" s="25"/>
      <c r="AG302" s="25"/>
      <c r="AH302" s="25"/>
      <c r="AI302" s="25"/>
      <c r="AJ302" s="25"/>
      <c r="AK302" s="25"/>
      <c r="AL302" s="25"/>
      <c r="AM302" s="25"/>
      <c r="AN302" s="251"/>
      <c r="AO302" s="25"/>
      <c r="AP302" s="25"/>
      <c r="AQ302" s="25"/>
      <c r="AR302" s="25"/>
      <c r="AS302" s="25"/>
      <c r="AT302" s="25"/>
      <c r="AU302" s="25"/>
      <c r="AV302" s="108"/>
      <c r="AW302" s="109"/>
      <c r="AX302" s="25"/>
      <c r="AY302" s="25"/>
      <c r="AZ302" s="352"/>
      <c r="BA302" s="352"/>
      <c r="BB302" s="352"/>
      <c r="BC302" s="25"/>
      <c r="BD302" s="25"/>
      <c r="BE302" s="25"/>
      <c r="BF302" s="25"/>
      <c r="BG302" s="25"/>
      <c r="BH302" s="25"/>
      <c r="BI302" s="25"/>
      <c r="BJ302" s="25"/>
      <c r="BK302" s="25"/>
      <c r="BL302" s="25"/>
    </row>
    <row r="303" spans="1:64" ht="14.25" customHeight="1" x14ac:dyDescent="0.2">
      <c r="A303" s="25"/>
      <c r="B303" s="25"/>
      <c r="C303" s="25"/>
      <c r="D303" s="25"/>
      <c r="E303" s="25"/>
      <c r="F303" s="107"/>
      <c r="G303" s="25"/>
      <c r="H303" s="25"/>
      <c r="I303" s="25"/>
      <c r="J303" s="25"/>
      <c r="K303" s="25"/>
      <c r="L303" s="25"/>
      <c r="M303" s="25"/>
      <c r="N303" s="25"/>
      <c r="O303" s="25"/>
      <c r="P303" s="25"/>
      <c r="Q303" s="25"/>
      <c r="R303" s="25"/>
      <c r="S303" s="25"/>
      <c r="T303" s="25"/>
      <c r="U303" s="25"/>
      <c r="V303" s="25"/>
      <c r="W303" s="25"/>
      <c r="X303" s="25"/>
      <c r="Y303" s="25"/>
      <c r="Z303" s="25"/>
      <c r="AA303" s="25"/>
      <c r="AB303" s="25"/>
      <c r="AC303" s="25"/>
      <c r="AD303" s="25"/>
      <c r="AE303" s="25"/>
      <c r="AF303" s="25"/>
      <c r="AG303" s="25"/>
      <c r="AH303" s="25"/>
      <c r="AI303" s="25"/>
      <c r="AJ303" s="25"/>
      <c r="AK303" s="25"/>
      <c r="AL303" s="25"/>
      <c r="AM303" s="25"/>
      <c r="AN303" s="251"/>
      <c r="AO303" s="25"/>
      <c r="AP303" s="25"/>
      <c r="AQ303" s="25"/>
      <c r="AR303" s="25"/>
      <c r="AS303" s="25"/>
      <c r="AT303" s="25"/>
      <c r="AU303" s="25"/>
      <c r="AV303" s="108"/>
      <c r="AW303" s="109"/>
      <c r="AX303" s="25"/>
      <c r="AY303" s="25"/>
      <c r="AZ303" s="352"/>
      <c r="BA303" s="352"/>
      <c r="BB303" s="352"/>
      <c r="BC303" s="25"/>
      <c r="BD303" s="25"/>
      <c r="BE303" s="25"/>
      <c r="BF303" s="25"/>
      <c r="BG303" s="25"/>
      <c r="BH303" s="25"/>
      <c r="BI303" s="25"/>
      <c r="BJ303" s="25"/>
      <c r="BK303" s="25"/>
      <c r="BL303" s="25"/>
    </row>
    <row r="304" spans="1:64" ht="14.25" customHeight="1" x14ac:dyDescent="0.2">
      <c r="A304" s="25"/>
      <c r="B304" s="25"/>
      <c r="C304" s="25"/>
      <c r="D304" s="25"/>
      <c r="E304" s="25"/>
      <c r="F304" s="107"/>
      <c r="G304" s="25"/>
      <c r="H304" s="25"/>
      <c r="I304" s="25"/>
      <c r="J304" s="25"/>
      <c r="K304" s="25"/>
      <c r="L304" s="25"/>
      <c r="M304" s="25"/>
      <c r="N304" s="25"/>
      <c r="O304" s="25"/>
      <c r="P304" s="25"/>
      <c r="Q304" s="25"/>
      <c r="R304" s="25"/>
      <c r="S304" s="25"/>
      <c r="T304" s="25"/>
      <c r="U304" s="25"/>
      <c r="V304" s="25"/>
      <c r="W304" s="25"/>
      <c r="X304" s="25"/>
      <c r="Y304" s="25"/>
      <c r="Z304" s="25"/>
      <c r="AA304" s="25"/>
      <c r="AB304" s="25"/>
      <c r="AC304" s="25"/>
      <c r="AD304" s="25"/>
      <c r="AE304" s="25"/>
      <c r="AF304" s="25"/>
      <c r="AG304" s="25"/>
      <c r="AH304" s="25"/>
      <c r="AI304" s="25"/>
      <c r="AJ304" s="25"/>
      <c r="AK304" s="25"/>
      <c r="AL304" s="25"/>
      <c r="AM304" s="25"/>
      <c r="AN304" s="251"/>
      <c r="AO304" s="25"/>
      <c r="AP304" s="25"/>
      <c r="AQ304" s="25"/>
      <c r="AR304" s="25"/>
      <c r="AS304" s="25"/>
      <c r="AT304" s="25"/>
      <c r="AU304" s="25"/>
      <c r="AV304" s="108"/>
      <c r="AW304" s="109"/>
      <c r="AX304" s="25"/>
      <c r="AY304" s="25"/>
      <c r="AZ304" s="352"/>
      <c r="BA304" s="352"/>
      <c r="BB304" s="352"/>
      <c r="BC304" s="25"/>
      <c r="BD304" s="25"/>
      <c r="BE304" s="25"/>
      <c r="BF304" s="25"/>
      <c r="BG304" s="25"/>
      <c r="BH304" s="25"/>
      <c r="BI304" s="25"/>
      <c r="BJ304" s="25"/>
      <c r="BK304" s="25"/>
      <c r="BL304" s="25"/>
    </row>
    <row r="305" spans="1:64" ht="14.25" customHeight="1" x14ac:dyDescent="0.2">
      <c r="A305" s="25"/>
      <c r="B305" s="25"/>
      <c r="C305" s="25"/>
      <c r="D305" s="25"/>
      <c r="E305" s="25"/>
      <c r="F305" s="107"/>
      <c r="G305" s="25"/>
      <c r="H305" s="25"/>
      <c r="I305" s="25"/>
      <c r="J305" s="25"/>
      <c r="K305" s="25"/>
      <c r="L305" s="25"/>
      <c r="M305" s="25"/>
      <c r="N305" s="25"/>
      <c r="O305" s="25"/>
      <c r="P305" s="25"/>
      <c r="Q305" s="25"/>
      <c r="R305" s="25"/>
      <c r="S305" s="25"/>
      <c r="T305" s="25"/>
      <c r="U305" s="25"/>
      <c r="V305" s="25"/>
      <c r="W305" s="25"/>
      <c r="X305" s="25"/>
      <c r="Y305" s="25"/>
      <c r="Z305" s="25"/>
      <c r="AA305" s="25"/>
      <c r="AB305" s="25"/>
      <c r="AC305" s="25"/>
      <c r="AD305" s="25"/>
      <c r="AE305" s="25"/>
      <c r="AF305" s="25"/>
      <c r="AG305" s="25"/>
      <c r="AH305" s="25"/>
      <c r="AI305" s="25"/>
      <c r="AJ305" s="25"/>
      <c r="AK305" s="25"/>
      <c r="AL305" s="25"/>
      <c r="AM305" s="25"/>
      <c r="AN305" s="251"/>
      <c r="AO305" s="25"/>
      <c r="AP305" s="25"/>
      <c r="AQ305" s="25"/>
      <c r="AR305" s="25"/>
      <c r="AS305" s="25"/>
      <c r="AT305" s="25"/>
      <c r="AU305" s="25"/>
      <c r="AV305" s="108"/>
      <c r="AW305" s="109"/>
      <c r="AX305" s="25"/>
      <c r="AY305" s="25"/>
      <c r="AZ305" s="352"/>
      <c r="BA305" s="352"/>
      <c r="BB305" s="352"/>
      <c r="BC305" s="25"/>
      <c r="BD305" s="25"/>
      <c r="BE305" s="25"/>
      <c r="BF305" s="25"/>
      <c r="BG305" s="25"/>
      <c r="BH305" s="25"/>
      <c r="BI305" s="25"/>
      <c r="BJ305" s="25"/>
      <c r="BK305" s="25"/>
      <c r="BL305" s="25"/>
    </row>
    <row r="306" spans="1:64" ht="14.25" customHeight="1" x14ac:dyDescent="0.2">
      <c r="A306" s="25"/>
      <c r="B306" s="25"/>
      <c r="C306" s="25"/>
      <c r="D306" s="25"/>
      <c r="E306" s="25"/>
      <c r="F306" s="107"/>
      <c r="G306" s="25"/>
      <c r="H306" s="25"/>
      <c r="I306" s="25"/>
      <c r="J306" s="25"/>
      <c r="K306" s="25"/>
      <c r="L306" s="25"/>
      <c r="M306" s="25"/>
      <c r="N306" s="25"/>
      <c r="O306" s="25"/>
      <c r="P306" s="25"/>
      <c r="Q306" s="25"/>
      <c r="R306" s="25"/>
      <c r="S306" s="25"/>
      <c r="T306" s="25"/>
      <c r="U306" s="25"/>
      <c r="V306" s="25"/>
      <c r="W306" s="25"/>
      <c r="X306" s="25"/>
      <c r="Y306" s="25"/>
      <c r="Z306" s="25"/>
      <c r="AA306" s="25"/>
      <c r="AB306" s="25"/>
      <c r="AC306" s="25"/>
      <c r="AD306" s="25"/>
      <c r="AE306" s="25"/>
      <c r="AF306" s="25"/>
      <c r="AG306" s="25"/>
      <c r="AH306" s="25"/>
      <c r="AI306" s="25"/>
      <c r="AJ306" s="25"/>
      <c r="AK306" s="25"/>
      <c r="AL306" s="25"/>
      <c r="AM306" s="25"/>
      <c r="AN306" s="251"/>
      <c r="AO306" s="25"/>
      <c r="AP306" s="25"/>
      <c r="AQ306" s="25"/>
      <c r="AR306" s="25"/>
      <c r="AS306" s="25"/>
      <c r="AT306" s="25"/>
      <c r="AU306" s="25"/>
      <c r="AV306" s="108"/>
      <c r="AW306" s="109"/>
      <c r="AX306" s="25"/>
      <c r="AY306" s="25"/>
      <c r="AZ306" s="352"/>
      <c r="BA306" s="352"/>
      <c r="BB306" s="352"/>
      <c r="BC306" s="25"/>
      <c r="BD306" s="25"/>
      <c r="BE306" s="25"/>
      <c r="BF306" s="25"/>
      <c r="BG306" s="25"/>
      <c r="BH306" s="25"/>
      <c r="BI306" s="25"/>
      <c r="BJ306" s="25"/>
      <c r="BK306" s="25"/>
      <c r="BL306" s="25"/>
    </row>
    <row r="307" spans="1:64" ht="14.25" customHeight="1" x14ac:dyDescent="0.2">
      <c r="A307" s="25"/>
      <c r="B307" s="25"/>
      <c r="C307" s="25"/>
      <c r="D307" s="25"/>
      <c r="E307" s="25"/>
      <c r="F307" s="107"/>
      <c r="G307" s="25"/>
      <c r="H307" s="25"/>
      <c r="I307" s="25"/>
      <c r="J307" s="25"/>
      <c r="K307" s="25"/>
      <c r="L307" s="25"/>
      <c r="M307" s="25"/>
      <c r="N307" s="25"/>
      <c r="O307" s="25"/>
      <c r="P307" s="25"/>
      <c r="Q307" s="25"/>
      <c r="R307" s="25"/>
      <c r="S307" s="25"/>
      <c r="T307" s="25"/>
      <c r="U307" s="25"/>
      <c r="V307" s="25"/>
      <c r="W307" s="25"/>
      <c r="X307" s="25"/>
      <c r="Y307" s="25"/>
      <c r="Z307" s="25"/>
      <c r="AA307" s="25"/>
      <c r="AB307" s="25"/>
      <c r="AC307" s="25"/>
      <c r="AD307" s="25"/>
      <c r="AE307" s="25"/>
      <c r="AF307" s="25"/>
      <c r="AG307" s="25"/>
      <c r="AH307" s="25"/>
      <c r="AI307" s="25"/>
      <c r="AJ307" s="25"/>
      <c r="AK307" s="25"/>
      <c r="AL307" s="25"/>
      <c r="AM307" s="25"/>
      <c r="AN307" s="251"/>
      <c r="AO307" s="25"/>
      <c r="AP307" s="25"/>
      <c r="AQ307" s="25"/>
      <c r="AR307" s="25"/>
      <c r="AS307" s="25"/>
      <c r="AT307" s="25"/>
      <c r="AU307" s="25"/>
      <c r="AV307" s="108"/>
      <c r="AW307" s="109"/>
      <c r="AX307" s="25"/>
      <c r="AY307" s="25"/>
      <c r="AZ307" s="352"/>
      <c r="BA307" s="352"/>
      <c r="BB307" s="352"/>
      <c r="BC307" s="25"/>
      <c r="BD307" s="25"/>
      <c r="BE307" s="25"/>
      <c r="BF307" s="25"/>
      <c r="BG307" s="25"/>
      <c r="BH307" s="25"/>
      <c r="BI307" s="25"/>
      <c r="BJ307" s="25"/>
      <c r="BK307" s="25"/>
      <c r="BL307" s="25"/>
    </row>
    <row r="308" spans="1:64" ht="14.25" customHeight="1" x14ac:dyDescent="0.2">
      <c r="A308" s="25"/>
      <c r="B308" s="25"/>
      <c r="C308" s="25"/>
      <c r="D308" s="25"/>
      <c r="E308" s="25"/>
      <c r="F308" s="107"/>
      <c r="G308" s="25"/>
      <c r="H308" s="25"/>
      <c r="I308" s="25"/>
      <c r="J308" s="25"/>
      <c r="K308" s="25"/>
      <c r="L308" s="25"/>
      <c r="M308" s="25"/>
      <c r="N308" s="25"/>
      <c r="O308" s="25"/>
      <c r="P308" s="25"/>
      <c r="Q308" s="25"/>
      <c r="R308" s="25"/>
      <c r="S308" s="25"/>
      <c r="T308" s="25"/>
      <c r="U308" s="25"/>
      <c r="V308" s="25"/>
      <c r="W308" s="25"/>
      <c r="X308" s="25"/>
      <c r="Y308" s="25"/>
      <c r="Z308" s="25"/>
      <c r="AA308" s="25"/>
      <c r="AB308" s="25"/>
      <c r="AC308" s="25"/>
      <c r="AD308" s="25"/>
      <c r="AE308" s="25"/>
      <c r="AF308" s="25"/>
      <c r="AG308" s="25"/>
      <c r="AH308" s="25"/>
      <c r="AI308" s="25"/>
      <c r="AJ308" s="25"/>
      <c r="AK308" s="25"/>
      <c r="AL308" s="25"/>
      <c r="AM308" s="25"/>
      <c r="AN308" s="251"/>
      <c r="AO308" s="25"/>
      <c r="AP308" s="25"/>
      <c r="AQ308" s="25"/>
      <c r="AR308" s="25"/>
      <c r="AS308" s="25"/>
      <c r="AT308" s="25"/>
      <c r="AU308" s="25"/>
      <c r="AV308" s="108"/>
      <c r="AW308" s="109"/>
      <c r="AX308" s="25"/>
      <c r="AY308" s="25"/>
      <c r="AZ308" s="352"/>
      <c r="BA308" s="352"/>
      <c r="BB308" s="352"/>
      <c r="BC308" s="25"/>
      <c r="BD308" s="25"/>
      <c r="BE308" s="25"/>
      <c r="BF308" s="25"/>
      <c r="BG308" s="25"/>
      <c r="BH308" s="25"/>
      <c r="BI308" s="25"/>
      <c r="BJ308" s="25"/>
      <c r="BK308" s="25"/>
      <c r="BL308" s="25"/>
    </row>
    <row r="309" spans="1:64" ht="14.25" customHeight="1" x14ac:dyDescent="0.2">
      <c r="A309" s="25"/>
      <c r="B309" s="25"/>
      <c r="C309" s="25"/>
      <c r="D309" s="25"/>
      <c r="E309" s="25"/>
      <c r="F309" s="107"/>
      <c r="G309" s="25"/>
      <c r="H309" s="25"/>
      <c r="I309" s="25"/>
      <c r="J309" s="25"/>
      <c r="K309" s="25"/>
      <c r="L309" s="25"/>
      <c r="M309" s="25"/>
      <c r="N309" s="25"/>
      <c r="O309" s="25"/>
      <c r="P309" s="25"/>
      <c r="Q309" s="25"/>
      <c r="R309" s="25"/>
      <c r="S309" s="25"/>
      <c r="T309" s="25"/>
      <c r="U309" s="25"/>
      <c r="V309" s="25"/>
      <c r="W309" s="25"/>
      <c r="X309" s="25"/>
      <c r="Y309" s="25"/>
      <c r="Z309" s="25"/>
      <c r="AA309" s="25"/>
      <c r="AB309" s="25"/>
      <c r="AC309" s="25"/>
      <c r="AD309" s="25"/>
      <c r="AE309" s="25"/>
      <c r="AF309" s="25"/>
      <c r="AG309" s="25"/>
      <c r="AH309" s="25"/>
      <c r="AI309" s="25"/>
      <c r="AJ309" s="25"/>
      <c r="AK309" s="25"/>
      <c r="AL309" s="25"/>
      <c r="AM309" s="25"/>
      <c r="AN309" s="251"/>
      <c r="AO309" s="25"/>
      <c r="AP309" s="25"/>
      <c r="AQ309" s="25"/>
      <c r="AR309" s="25"/>
      <c r="AS309" s="25"/>
      <c r="AT309" s="25"/>
      <c r="AU309" s="25"/>
      <c r="AV309" s="108"/>
      <c r="AW309" s="109"/>
      <c r="AX309" s="25"/>
      <c r="AY309" s="25"/>
      <c r="AZ309" s="352"/>
      <c r="BA309" s="352"/>
      <c r="BB309" s="352"/>
      <c r="BC309" s="25"/>
      <c r="BD309" s="25"/>
      <c r="BE309" s="25"/>
      <c r="BF309" s="25"/>
      <c r="BG309" s="25"/>
      <c r="BH309" s="25"/>
      <c r="BI309" s="25"/>
      <c r="BJ309" s="25"/>
      <c r="BK309" s="25"/>
      <c r="BL309" s="25"/>
    </row>
    <row r="310" spans="1:64" ht="14.25" customHeight="1" x14ac:dyDescent="0.2">
      <c r="A310" s="25"/>
      <c r="B310" s="25"/>
      <c r="C310" s="25"/>
      <c r="D310" s="25"/>
      <c r="E310" s="25"/>
      <c r="F310" s="107"/>
      <c r="G310" s="25"/>
      <c r="H310" s="25"/>
      <c r="I310" s="25"/>
      <c r="J310" s="25"/>
      <c r="K310" s="25"/>
      <c r="L310" s="25"/>
      <c r="M310" s="25"/>
      <c r="N310" s="25"/>
      <c r="O310" s="25"/>
      <c r="P310" s="25"/>
      <c r="Q310" s="25"/>
      <c r="R310" s="25"/>
      <c r="S310" s="25"/>
      <c r="T310" s="25"/>
      <c r="U310" s="25"/>
      <c r="V310" s="25"/>
      <c r="W310" s="25"/>
      <c r="X310" s="25"/>
      <c r="Y310" s="25"/>
      <c r="Z310" s="25"/>
      <c r="AA310" s="25"/>
      <c r="AB310" s="25"/>
      <c r="AC310" s="25"/>
      <c r="AD310" s="25"/>
      <c r="AE310" s="25"/>
      <c r="AF310" s="25"/>
      <c r="AG310" s="25"/>
      <c r="AH310" s="25"/>
      <c r="AI310" s="25"/>
      <c r="AJ310" s="25"/>
      <c r="AK310" s="25"/>
      <c r="AL310" s="25"/>
      <c r="AM310" s="25"/>
      <c r="AN310" s="251"/>
      <c r="AO310" s="25"/>
      <c r="AP310" s="25"/>
      <c r="AQ310" s="25"/>
      <c r="AR310" s="25"/>
      <c r="AS310" s="25"/>
      <c r="AT310" s="25"/>
      <c r="AU310" s="25"/>
      <c r="AV310" s="108"/>
      <c r="AW310" s="109"/>
      <c r="AX310" s="25"/>
      <c r="AY310" s="25"/>
      <c r="AZ310" s="352"/>
      <c r="BA310" s="352"/>
      <c r="BB310" s="352"/>
      <c r="BC310" s="25"/>
      <c r="BD310" s="25"/>
      <c r="BE310" s="25"/>
      <c r="BF310" s="25"/>
      <c r="BG310" s="25"/>
      <c r="BH310" s="25"/>
      <c r="BI310" s="25"/>
      <c r="BJ310" s="25"/>
      <c r="BK310" s="25"/>
      <c r="BL310" s="25"/>
    </row>
    <row r="311" spans="1:64" ht="14.25" customHeight="1" x14ac:dyDescent="0.2">
      <c r="A311" s="25"/>
      <c r="B311" s="25"/>
      <c r="C311" s="25"/>
      <c r="D311" s="25"/>
      <c r="E311" s="25"/>
      <c r="F311" s="107"/>
      <c r="G311" s="25"/>
      <c r="H311" s="25"/>
      <c r="I311" s="25"/>
      <c r="J311" s="25"/>
      <c r="K311" s="25"/>
      <c r="L311" s="25"/>
      <c r="M311" s="25"/>
      <c r="N311" s="25"/>
      <c r="O311" s="25"/>
      <c r="P311" s="25"/>
      <c r="Q311" s="25"/>
      <c r="R311" s="25"/>
      <c r="S311" s="25"/>
      <c r="T311" s="25"/>
      <c r="U311" s="25"/>
      <c r="V311" s="25"/>
      <c r="W311" s="25"/>
      <c r="X311" s="25"/>
      <c r="Y311" s="25"/>
      <c r="Z311" s="25"/>
      <c r="AA311" s="25"/>
      <c r="AB311" s="25"/>
      <c r="AC311" s="25"/>
      <c r="AD311" s="25"/>
      <c r="AE311" s="25"/>
      <c r="AF311" s="25"/>
      <c r="AG311" s="25"/>
      <c r="AH311" s="25"/>
      <c r="AI311" s="25"/>
      <c r="AJ311" s="25"/>
      <c r="AK311" s="25"/>
      <c r="AL311" s="25"/>
      <c r="AM311" s="25"/>
      <c r="AN311" s="251"/>
      <c r="AO311" s="25"/>
      <c r="AP311" s="25"/>
      <c r="AQ311" s="25"/>
      <c r="AR311" s="25"/>
      <c r="AS311" s="25"/>
      <c r="AT311" s="25"/>
      <c r="AU311" s="25"/>
      <c r="AV311" s="108"/>
      <c r="AW311" s="109"/>
      <c r="AX311" s="25"/>
      <c r="AY311" s="25"/>
      <c r="AZ311" s="352"/>
      <c r="BA311" s="352"/>
      <c r="BB311" s="352"/>
      <c r="BC311" s="25"/>
      <c r="BD311" s="25"/>
      <c r="BE311" s="25"/>
      <c r="BF311" s="25"/>
      <c r="BG311" s="25"/>
      <c r="BH311" s="25"/>
      <c r="BI311" s="25"/>
      <c r="BJ311" s="25"/>
      <c r="BK311" s="25"/>
      <c r="BL311" s="25"/>
    </row>
    <row r="312" spans="1:64" ht="14.25" customHeight="1" x14ac:dyDescent="0.2">
      <c r="A312" s="25"/>
      <c r="B312" s="25"/>
      <c r="C312" s="25"/>
      <c r="D312" s="25"/>
      <c r="E312" s="25"/>
      <c r="F312" s="107"/>
      <c r="G312" s="25"/>
      <c r="H312" s="25"/>
      <c r="I312" s="25"/>
      <c r="J312" s="25"/>
      <c r="K312" s="25"/>
      <c r="L312" s="25"/>
      <c r="M312" s="25"/>
      <c r="N312" s="25"/>
      <c r="O312" s="25"/>
      <c r="P312" s="25"/>
      <c r="Q312" s="25"/>
      <c r="R312" s="25"/>
      <c r="S312" s="25"/>
      <c r="T312" s="25"/>
      <c r="U312" s="25"/>
      <c r="V312" s="25"/>
      <c r="W312" s="25"/>
      <c r="X312" s="25"/>
      <c r="Y312" s="25"/>
      <c r="Z312" s="25"/>
      <c r="AA312" s="25"/>
      <c r="AB312" s="25"/>
      <c r="AC312" s="25"/>
      <c r="AD312" s="25"/>
      <c r="AE312" s="25"/>
      <c r="AF312" s="25"/>
      <c r="AG312" s="25"/>
      <c r="AH312" s="25"/>
      <c r="AI312" s="25"/>
      <c r="AJ312" s="25"/>
      <c r="AK312" s="25"/>
      <c r="AL312" s="25"/>
      <c r="AM312" s="25"/>
      <c r="AN312" s="251"/>
      <c r="AO312" s="25"/>
      <c r="AP312" s="25"/>
      <c r="AQ312" s="25"/>
      <c r="AR312" s="25"/>
      <c r="AS312" s="25"/>
      <c r="AT312" s="25"/>
      <c r="AU312" s="25"/>
      <c r="AV312" s="108"/>
      <c r="AW312" s="109"/>
      <c r="AX312" s="25"/>
      <c r="AY312" s="25"/>
      <c r="AZ312" s="352"/>
      <c r="BA312" s="352"/>
      <c r="BB312" s="352"/>
      <c r="BC312" s="25"/>
      <c r="BD312" s="25"/>
      <c r="BE312" s="25"/>
      <c r="BF312" s="25"/>
      <c r="BG312" s="25"/>
      <c r="BH312" s="25"/>
      <c r="BI312" s="25"/>
      <c r="BJ312" s="25"/>
      <c r="BK312" s="25"/>
      <c r="BL312" s="25"/>
    </row>
    <row r="313" spans="1:64" ht="14.25" customHeight="1" x14ac:dyDescent="0.2">
      <c r="A313" s="25"/>
      <c r="B313" s="25"/>
      <c r="C313" s="25"/>
      <c r="D313" s="25"/>
      <c r="E313" s="25"/>
      <c r="F313" s="107"/>
      <c r="G313" s="25"/>
      <c r="H313" s="25"/>
      <c r="I313" s="25"/>
      <c r="J313" s="25"/>
      <c r="K313" s="25"/>
      <c r="L313" s="25"/>
      <c r="M313" s="25"/>
      <c r="N313" s="25"/>
      <c r="O313" s="25"/>
      <c r="P313" s="25"/>
      <c r="Q313" s="25"/>
      <c r="R313" s="25"/>
      <c r="S313" s="25"/>
      <c r="T313" s="25"/>
      <c r="U313" s="25"/>
      <c r="V313" s="25"/>
      <c r="W313" s="25"/>
      <c r="X313" s="25"/>
      <c r="Y313" s="25"/>
      <c r="Z313" s="25"/>
      <c r="AA313" s="25"/>
      <c r="AB313" s="25"/>
      <c r="AC313" s="25"/>
      <c r="AD313" s="25"/>
      <c r="AE313" s="25"/>
      <c r="AF313" s="25"/>
      <c r="AG313" s="25"/>
      <c r="AH313" s="25"/>
      <c r="AI313" s="25"/>
      <c r="AJ313" s="25"/>
      <c r="AK313" s="25"/>
      <c r="AL313" s="25"/>
      <c r="AM313" s="25"/>
      <c r="AN313" s="251"/>
      <c r="AO313" s="25"/>
      <c r="AP313" s="25"/>
      <c r="AQ313" s="25"/>
      <c r="AR313" s="25"/>
      <c r="AS313" s="25"/>
      <c r="AT313" s="25"/>
      <c r="AU313" s="25"/>
      <c r="AV313" s="108"/>
      <c r="AW313" s="109"/>
      <c r="AX313" s="25"/>
      <c r="AY313" s="25"/>
      <c r="AZ313" s="352"/>
      <c r="BA313" s="352"/>
      <c r="BB313" s="352"/>
      <c r="BC313" s="25"/>
      <c r="BD313" s="25"/>
      <c r="BE313" s="25"/>
      <c r="BF313" s="25"/>
      <c r="BG313" s="25"/>
      <c r="BH313" s="25"/>
      <c r="BI313" s="25"/>
      <c r="BJ313" s="25"/>
      <c r="BK313" s="25"/>
      <c r="BL313" s="25"/>
    </row>
    <row r="314" spans="1:64" ht="14.25" customHeight="1" x14ac:dyDescent="0.2">
      <c r="A314" s="25"/>
      <c r="B314" s="25"/>
      <c r="C314" s="25"/>
      <c r="D314" s="25"/>
      <c r="E314" s="25"/>
      <c r="F314" s="107"/>
      <c r="G314" s="25"/>
      <c r="H314" s="25"/>
      <c r="I314" s="25"/>
      <c r="J314" s="25"/>
      <c r="K314" s="25"/>
      <c r="L314" s="25"/>
      <c r="M314" s="25"/>
      <c r="N314" s="25"/>
      <c r="O314" s="25"/>
      <c r="P314" s="25"/>
      <c r="Q314" s="25"/>
      <c r="R314" s="25"/>
      <c r="S314" s="25"/>
      <c r="T314" s="25"/>
      <c r="U314" s="25"/>
      <c r="V314" s="25"/>
      <c r="W314" s="25"/>
      <c r="X314" s="25"/>
      <c r="Y314" s="25"/>
      <c r="Z314" s="25"/>
      <c r="AA314" s="25"/>
      <c r="AB314" s="25"/>
      <c r="AC314" s="25"/>
      <c r="AD314" s="25"/>
      <c r="AE314" s="25"/>
      <c r="AF314" s="25"/>
      <c r="AG314" s="25"/>
      <c r="AH314" s="25"/>
      <c r="AI314" s="25"/>
      <c r="AJ314" s="25"/>
      <c r="AK314" s="25"/>
      <c r="AL314" s="25"/>
      <c r="AM314" s="25"/>
      <c r="AN314" s="251"/>
      <c r="AO314" s="25"/>
      <c r="AP314" s="25"/>
      <c r="AQ314" s="25"/>
      <c r="AR314" s="25"/>
      <c r="AS314" s="25"/>
      <c r="AT314" s="25"/>
      <c r="AU314" s="25"/>
      <c r="AV314" s="108"/>
      <c r="AW314" s="109"/>
      <c r="AX314" s="25"/>
      <c r="AY314" s="25"/>
      <c r="AZ314" s="352"/>
      <c r="BA314" s="352"/>
      <c r="BB314" s="352"/>
      <c r="BC314" s="25"/>
      <c r="BD314" s="25"/>
      <c r="BE314" s="25"/>
      <c r="BF314" s="25"/>
      <c r="BG314" s="25"/>
      <c r="BH314" s="25"/>
      <c r="BI314" s="25"/>
      <c r="BJ314" s="25"/>
      <c r="BK314" s="25"/>
      <c r="BL314" s="25"/>
    </row>
    <row r="315" spans="1:64" ht="14.25" customHeight="1" x14ac:dyDescent="0.2">
      <c r="A315" s="25"/>
      <c r="B315" s="25"/>
      <c r="C315" s="25"/>
      <c r="D315" s="25"/>
      <c r="E315" s="25"/>
      <c r="F315" s="107"/>
      <c r="G315" s="25"/>
      <c r="H315" s="25"/>
      <c r="I315" s="25"/>
      <c r="J315" s="25"/>
      <c r="K315" s="25"/>
      <c r="L315" s="25"/>
      <c r="M315" s="25"/>
      <c r="N315" s="25"/>
      <c r="O315" s="25"/>
      <c r="P315" s="25"/>
      <c r="Q315" s="25"/>
      <c r="R315" s="25"/>
      <c r="S315" s="25"/>
      <c r="T315" s="25"/>
      <c r="U315" s="25"/>
      <c r="V315" s="25"/>
      <c r="W315" s="25"/>
      <c r="X315" s="25"/>
      <c r="Y315" s="25"/>
      <c r="Z315" s="25"/>
      <c r="AA315" s="25"/>
      <c r="AB315" s="25"/>
      <c r="AC315" s="25"/>
      <c r="AD315" s="25"/>
      <c r="AE315" s="25"/>
      <c r="AF315" s="25"/>
      <c r="AG315" s="25"/>
      <c r="AH315" s="25"/>
      <c r="AI315" s="25"/>
      <c r="AJ315" s="25"/>
      <c r="AK315" s="25"/>
      <c r="AL315" s="25"/>
      <c r="AM315" s="25"/>
      <c r="AN315" s="251"/>
      <c r="AO315" s="25"/>
      <c r="AP315" s="25"/>
      <c r="AQ315" s="25"/>
      <c r="AR315" s="25"/>
      <c r="AS315" s="25"/>
      <c r="AT315" s="25"/>
      <c r="AU315" s="25"/>
      <c r="AV315" s="108"/>
      <c r="AW315" s="109"/>
      <c r="AX315" s="25"/>
      <c r="AY315" s="25"/>
      <c r="AZ315" s="352"/>
      <c r="BA315" s="352"/>
      <c r="BB315" s="352"/>
      <c r="BC315" s="25"/>
      <c r="BD315" s="25"/>
      <c r="BE315" s="25"/>
      <c r="BF315" s="25"/>
      <c r="BG315" s="25"/>
      <c r="BH315" s="25"/>
      <c r="BI315" s="25"/>
      <c r="BJ315" s="25"/>
      <c r="BK315" s="25"/>
      <c r="BL315" s="25"/>
    </row>
    <row r="316" spans="1:64" ht="14.25" customHeight="1" x14ac:dyDescent="0.2">
      <c r="A316" s="25"/>
      <c r="B316" s="25"/>
      <c r="C316" s="25"/>
      <c r="D316" s="25"/>
      <c r="E316" s="25"/>
      <c r="F316" s="107"/>
      <c r="G316" s="25"/>
      <c r="H316" s="25"/>
      <c r="I316" s="25"/>
      <c r="J316" s="25"/>
      <c r="K316" s="25"/>
      <c r="L316" s="25"/>
      <c r="M316" s="25"/>
      <c r="N316" s="25"/>
      <c r="O316" s="25"/>
      <c r="P316" s="25"/>
      <c r="Q316" s="25"/>
      <c r="R316" s="25"/>
      <c r="S316" s="25"/>
      <c r="T316" s="25"/>
      <c r="U316" s="25"/>
      <c r="V316" s="25"/>
      <c r="W316" s="25"/>
      <c r="X316" s="25"/>
      <c r="Y316" s="25"/>
      <c r="Z316" s="25"/>
      <c r="AA316" s="25"/>
      <c r="AB316" s="25"/>
      <c r="AC316" s="25"/>
      <c r="AD316" s="25"/>
      <c r="AE316" s="25"/>
      <c r="AF316" s="25"/>
      <c r="AG316" s="25"/>
      <c r="AH316" s="25"/>
      <c r="AI316" s="25"/>
      <c r="AJ316" s="25"/>
      <c r="AK316" s="25"/>
      <c r="AL316" s="25"/>
      <c r="AM316" s="25"/>
      <c r="AN316" s="251"/>
      <c r="AO316" s="25"/>
      <c r="AP316" s="25"/>
      <c r="AQ316" s="25"/>
      <c r="AR316" s="25"/>
      <c r="AS316" s="25"/>
      <c r="AT316" s="25"/>
      <c r="AU316" s="25"/>
      <c r="AV316" s="108"/>
      <c r="AW316" s="109"/>
      <c r="AX316" s="25"/>
      <c r="AY316" s="25"/>
      <c r="AZ316" s="352"/>
      <c r="BA316" s="352"/>
      <c r="BB316" s="352"/>
      <c r="BC316" s="25"/>
      <c r="BD316" s="25"/>
      <c r="BE316" s="25"/>
      <c r="BF316" s="25"/>
      <c r="BG316" s="25"/>
      <c r="BH316" s="25"/>
      <c r="BI316" s="25"/>
      <c r="BJ316" s="25"/>
      <c r="BK316" s="25"/>
      <c r="BL316" s="25"/>
    </row>
    <row r="317" spans="1:64" ht="14.25" customHeight="1" x14ac:dyDescent="0.2">
      <c r="A317" s="25"/>
      <c r="B317" s="25"/>
      <c r="C317" s="25"/>
      <c r="D317" s="25"/>
      <c r="E317" s="25"/>
      <c r="F317" s="107"/>
      <c r="G317" s="25"/>
      <c r="H317" s="25"/>
      <c r="I317" s="25"/>
      <c r="J317" s="25"/>
      <c r="K317" s="25"/>
      <c r="L317" s="25"/>
      <c r="M317" s="25"/>
      <c r="N317" s="25"/>
      <c r="O317" s="25"/>
      <c r="P317" s="25"/>
      <c r="Q317" s="25"/>
      <c r="R317" s="25"/>
      <c r="S317" s="25"/>
      <c r="T317" s="25"/>
      <c r="U317" s="25"/>
      <c r="V317" s="25"/>
      <c r="W317" s="25"/>
      <c r="X317" s="25"/>
      <c r="Y317" s="25"/>
      <c r="Z317" s="25"/>
      <c r="AA317" s="25"/>
      <c r="AB317" s="25"/>
      <c r="AC317" s="25"/>
      <c r="AD317" s="25"/>
      <c r="AE317" s="25"/>
      <c r="AF317" s="25"/>
      <c r="AG317" s="25"/>
      <c r="AH317" s="25"/>
      <c r="AI317" s="25"/>
      <c r="AJ317" s="25"/>
      <c r="AK317" s="25"/>
      <c r="AL317" s="25"/>
      <c r="AM317" s="25"/>
      <c r="AN317" s="251"/>
      <c r="AO317" s="25"/>
      <c r="AP317" s="25"/>
      <c r="AQ317" s="25"/>
      <c r="AR317" s="25"/>
      <c r="AS317" s="25"/>
      <c r="AT317" s="25"/>
      <c r="AU317" s="25"/>
      <c r="AV317" s="108"/>
      <c r="AW317" s="109"/>
      <c r="AX317" s="25"/>
      <c r="AY317" s="25"/>
      <c r="AZ317" s="352"/>
      <c r="BA317" s="352"/>
      <c r="BB317" s="352"/>
      <c r="BC317" s="25"/>
      <c r="BD317" s="25"/>
      <c r="BE317" s="25"/>
      <c r="BF317" s="25"/>
      <c r="BG317" s="25"/>
      <c r="BH317" s="25"/>
      <c r="BI317" s="25"/>
      <c r="BJ317" s="25"/>
      <c r="BK317" s="25"/>
      <c r="BL317" s="25"/>
    </row>
    <row r="318" spans="1:64" ht="14.25" customHeight="1" x14ac:dyDescent="0.2">
      <c r="A318" s="25"/>
      <c r="B318" s="25"/>
      <c r="C318" s="25"/>
      <c r="D318" s="25"/>
      <c r="E318" s="25"/>
      <c r="F318" s="107"/>
      <c r="G318" s="25"/>
      <c r="H318" s="25"/>
      <c r="I318" s="25"/>
      <c r="J318" s="25"/>
      <c r="K318" s="25"/>
      <c r="L318" s="25"/>
      <c r="M318" s="25"/>
      <c r="N318" s="25"/>
      <c r="O318" s="25"/>
      <c r="P318" s="25"/>
      <c r="Q318" s="25"/>
      <c r="R318" s="25"/>
      <c r="S318" s="25"/>
      <c r="T318" s="25"/>
      <c r="U318" s="25"/>
      <c r="V318" s="25"/>
      <c r="W318" s="25"/>
      <c r="X318" s="25"/>
      <c r="Y318" s="25"/>
      <c r="Z318" s="25"/>
      <c r="AA318" s="25"/>
      <c r="AB318" s="25"/>
      <c r="AC318" s="25"/>
      <c r="AD318" s="25"/>
      <c r="AE318" s="25"/>
      <c r="AF318" s="25"/>
      <c r="AG318" s="25"/>
      <c r="AH318" s="25"/>
      <c r="AI318" s="25"/>
      <c r="AJ318" s="25"/>
      <c r="AK318" s="25"/>
      <c r="AL318" s="25"/>
      <c r="AM318" s="25"/>
      <c r="AN318" s="251"/>
      <c r="AO318" s="25"/>
      <c r="AP318" s="25"/>
      <c r="AQ318" s="25"/>
      <c r="AR318" s="25"/>
      <c r="AS318" s="25"/>
      <c r="AT318" s="25"/>
      <c r="AU318" s="25"/>
      <c r="AV318" s="108"/>
      <c r="AW318" s="109"/>
      <c r="AX318" s="25"/>
      <c r="AY318" s="25"/>
      <c r="AZ318" s="352"/>
      <c r="BA318" s="352"/>
      <c r="BB318" s="352"/>
      <c r="BC318" s="25"/>
      <c r="BD318" s="25"/>
      <c r="BE318" s="25"/>
      <c r="BF318" s="25"/>
      <c r="BG318" s="25"/>
      <c r="BH318" s="25"/>
      <c r="BI318" s="25"/>
      <c r="BJ318" s="25"/>
      <c r="BK318" s="25"/>
      <c r="BL318" s="25"/>
    </row>
    <row r="319" spans="1:64" ht="14.25" customHeight="1" x14ac:dyDescent="0.2">
      <c r="A319" s="25"/>
      <c r="B319" s="25"/>
      <c r="C319" s="25"/>
      <c r="D319" s="25"/>
      <c r="E319" s="25"/>
      <c r="F319" s="107"/>
      <c r="G319" s="25"/>
      <c r="H319" s="25"/>
      <c r="I319" s="25"/>
      <c r="J319" s="25"/>
      <c r="K319" s="25"/>
      <c r="L319" s="25"/>
      <c r="M319" s="25"/>
      <c r="N319" s="25"/>
      <c r="O319" s="25"/>
      <c r="P319" s="25"/>
      <c r="Q319" s="25"/>
      <c r="R319" s="25"/>
      <c r="S319" s="25"/>
      <c r="T319" s="25"/>
      <c r="U319" s="25"/>
      <c r="V319" s="25"/>
      <c r="W319" s="25"/>
      <c r="X319" s="25"/>
      <c r="Y319" s="25"/>
      <c r="Z319" s="25"/>
      <c r="AA319" s="25"/>
      <c r="AB319" s="25"/>
      <c r="AC319" s="25"/>
      <c r="AD319" s="25"/>
      <c r="AE319" s="25"/>
      <c r="AF319" s="25"/>
      <c r="AG319" s="25"/>
      <c r="AH319" s="25"/>
      <c r="AI319" s="25"/>
      <c r="AJ319" s="25"/>
      <c r="AK319" s="25"/>
      <c r="AL319" s="25"/>
      <c r="AM319" s="25"/>
      <c r="AN319" s="251"/>
      <c r="AO319" s="25"/>
      <c r="AP319" s="25"/>
      <c r="AQ319" s="25"/>
      <c r="AR319" s="25"/>
      <c r="AS319" s="25"/>
      <c r="AT319" s="25"/>
      <c r="AU319" s="25"/>
      <c r="AV319" s="108"/>
      <c r="AW319" s="109"/>
      <c r="AX319" s="25"/>
      <c r="AY319" s="25"/>
      <c r="AZ319" s="352"/>
      <c r="BA319" s="352"/>
      <c r="BB319" s="352"/>
      <c r="BC319" s="25"/>
      <c r="BD319" s="25"/>
      <c r="BE319" s="25"/>
      <c r="BF319" s="25"/>
      <c r="BG319" s="25"/>
      <c r="BH319" s="25"/>
      <c r="BI319" s="25"/>
      <c r="BJ319" s="25"/>
      <c r="BK319" s="25"/>
      <c r="BL319" s="25"/>
    </row>
    <row r="320" spans="1:64" ht="14.25" customHeight="1" x14ac:dyDescent="0.2">
      <c r="A320" s="25"/>
      <c r="B320" s="25"/>
      <c r="C320" s="25"/>
      <c r="D320" s="25"/>
      <c r="E320" s="25"/>
      <c r="F320" s="107"/>
      <c r="G320" s="25"/>
      <c r="H320" s="25"/>
      <c r="I320" s="25"/>
      <c r="J320" s="25"/>
      <c r="K320" s="25"/>
      <c r="L320" s="25"/>
      <c r="M320" s="25"/>
      <c r="N320" s="25"/>
      <c r="O320" s="25"/>
      <c r="P320" s="25"/>
      <c r="Q320" s="25"/>
      <c r="R320" s="25"/>
      <c r="S320" s="25"/>
      <c r="T320" s="25"/>
      <c r="U320" s="25"/>
      <c r="V320" s="25"/>
      <c r="W320" s="25"/>
      <c r="X320" s="25"/>
      <c r="Y320" s="25"/>
      <c r="Z320" s="25"/>
      <c r="AA320" s="25"/>
      <c r="AB320" s="25"/>
      <c r="AC320" s="25"/>
      <c r="AD320" s="25"/>
      <c r="AE320" s="25"/>
      <c r="AF320" s="25"/>
      <c r="AG320" s="25"/>
      <c r="AH320" s="25"/>
      <c r="AI320" s="25"/>
      <c r="AJ320" s="25"/>
      <c r="AK320" s="25"/>
      <c r="AL320" s="25"/>
      <c r="AM320" s="25"/>
      <c r="AN320" s="251"/>
      <c r="AO320" s="25"/>
      <c r="AP320" s="25"/>
      <c r="AQ320" s="25"/>
      <c r="AR320" s="25"/>
      <c r="AS320" s="25"/>
      <c r="AT320" s="25"/>
      <c r="AU320" s="25"/>
      <c r="AV320" s="108"/>
      <c r="AW320" s="109"/>
      <c r="AX320" s="25"/>
      <c r="AY320" s="25"/>
      <c r="AZ320" s="352"/>
      <c r="BA320" s="352"/>
      <c r="BB320" s="352"/>
      <c r="BC320" s="25"/>
      <c r="BD320" s="25"/>
      <c r="BE320" s="25"/>
      <c r="BF320" s="25"/>
      <c r="BG320" s="25"/>
      <c r="BH320" s="25"/>
      <c r="BI320" s="25"/>
      <c r="BJ320" s="25"/>
      <c r="BK320" s="25"/>
      <c r="BL320" s="25"/>
    </row>
    <row r="321" spans="1:64" ht="14.25" customHeight="1" x14ac:dyDescent="0.2">
      <c r="A321" s="25"/>
      <c r="B321" s="25"/>
      <c r="C321" s="25"/>
      <c r="D321" s="25"/>
      <c r="E321" s="25"/>
      <c r="F321" s="107"/>
      <c r="G321" s="25"/>
      <c r="H321" s="25"/>
      <c r="I321" s="25"/>
      <c r="J321" s="25"/>
      <c r="K321" s="25"/>
      <c r="L321" s="25"/>
      <c r="M321" s="25"/>
      <c r="N321" s="25"/>
      <c r="O321" s="25"/>
      <c r="P321" s="25"/>
      <c r="Q321" s="25"/>
      <c r="R321" s="25"/>
      <c r="S321" s="25"/>
      <c r="T321" s="25"/>
      <c r="U321" s="25"/>
      <c r="V321" s="25"/>
      <c r="W321" s="25"/>
      <c r="X321" s="25"/>
      <c r="Y321" s="25"/>
      <c r="Z321" s="25"/>
      <c r="AA321" s="25"/>
      <c r="AB321" s="25"/>
      <c r="AC321" s="25"/>
      <c r="AD321" s="25"/>
      <c r="AE321" s="25"/>
      <c r="AF321" s="25"/>
      <c r="AG321" s="25"/>
      <c r="AH321" s="25"/>
      <c r="AI321" s="25"/>
      <c r="AJ321" s="25"/>
      <c r="AK321" s="25"/>
      <c r="AL321" s="25"/>
      <c r="AM321" s="25"/>
      <c r="AN321" s="251"/>
      <c r="AO321" s="25"/>
      <c r="AP321" s="25"/>
      <c r="AQ321" s="25"/>
      <c r="AR321" s="25"/>
      <c r="AS321" s="25"/>
      <c r="AT321" s="25"/>
      <c r="AU321" s="25"/>
      <c r="AV321" s="108"/>
      <c r="AW321" s="109"/>
      <c r="AX321" s="25"/>
      <c r="AY321" s="25"/>
      <c r="AZ321" s="352"/>
      <c r="BA321" s="352"/>
      <c r="BB321" s="352"/>
      <c r="BC321" s="25"/>
      <c r="BD321" s="25"/>
      <c r="BE321" s="25"/>
      <c r="BF321" s="25"/>
      <c r="BG321" s="25"/>
      <c r="BH321" s="25"/>
      <c r="BI321" s="25"/>
      <c r="BJ321" s="25"/>
      <c r="BK321" s="25"/>
      <c r="BL321" s="25"/>
    </row>
    <row r="322" spans="1:64" ht="14.25" customHeight="1" x14ac:dyDescent="0.2">
      <c r="A322" s="25"/>
      <c r="B322" s="25"/>
      <c r="C322" s="25"/>
      <c r="D322" s="25"/>
      <c r="E322" s="25"/>
      <c r="F322" s="107"/>
      <c r="G322" s="25"/>
      <c r="H322" s="25"/>
      <c r="I322" s="25"/>
      <c r="J322" s="25"/>
      <c r="K322" s="25"/>
      <c r="L322" s="25"/>
      <c r="M322" s="25"/>
      <c r="N322" s="25"/>
      <c r="O322" s="25"/>
      <c r="P322" s="25"/>
      <c r="Q322" s="25"/>
      <c r="R322" s="25"/>
      <c r="S322" s="25"/>
      <c r="T322" s="25"/>
      <c r="U322" s="25"/>
      <c r="V322" s="25"/>
      <c r="W322" s="25"/>
      <c r="X322" s="25"/>
      <c r="Y322" s="25"/>
      <c r="Z322" s="25"/>
      <c r="AA322" s="25"/>
      <c r="AB322" s="25"/>
      <c r="AC322" s="25"/>
      <c r="AD322" s="25"/>
      <c r="AE322" s="25"/>
      <c r="AF322" s="25"/>
      <c r="AG322" s="25"/>
      <c r="AH322" s="25"/>
      <c r="AI322" s="25"/>
      <c r="AJ322" s="25"/>
      <c r="AK322" s="25"/>
      <c r="AL322" s="25"/>
      <c r="AM322" s="25"/>
      <c r="AN322" s="251"/>
      <c r="AO322" s="25"/>
      <c r="AP322" s="25"/>
      <c r="AQ322" s="25"/>
      <c r="AR322" s="25"/>
      <c r="AS322" s="25"/>
      <c r="AT322" s="25"/>
      <c r="AU322" s="25"/>
      <c r="AV322" s="108"/>
      <c r="AW322" s="109"/>
      <c r="AX322" s="25"/>
      <c r="AY322" s="25"/>
      <c r="AZ322" s="352"/>
      <c r="BA322" s="352"/>
      <c r="BB322" s="352"/>
      <c r="BC322" s="25"/>
      <c r="BD322" s="25"/>
      <c r="BE322" s="25"/>
      <c r="BF322" s="25"/>
      <c r="BG322" s="25"/>
      <c r="BH322" s="25"/>
      <c r="BI322" s="25"/>
      <c r="BJ322" s="25"/>
      <c r="BK322" s="25"/>
      <c r="BL322" s="25"/>
    </row>
    <row r="323" spans="1:64" ht="14.25" customHeight="1" x14ac:dyDescent="0.2">
      <c r="A323" s="25"/>
      <c r="B323" s="25"/>
      <c r="C323" s="25"/>
      <c r="D323" s="25"/>
      <c r="E323" s="25"/>
      <c r="F323" s="107"/>
      <c r="G323" s="25"/>
      <c r="H323" s="25"/>
      <c r="I323" s="25"/>
      <c r="J323" s="25"/>
      <c r="K323" s="25"/>
      <c r="L323" s="25"/>
      <c r="M323" s="25"/>
      <c r="N323" s="25"/>
      <c r="O323" s="25"/>
      <c r="P323" s="25"/>
      <c r="Q323" s="25"/>
      <c r="R323" s="25"/>
      <c r="S323" s="25"/>
      <c r="T323" s="25"/>
      <c r="U323" s="25"/>
      <c r="V323" s="25"/>
      <c r="W323" s="25"/>
      <c r="X323" s="25"/>
      <c r="Y323" s="25"/>
      <c r="Z323" s="25"/>
      <c r="AA323" s="25"/>
      <c r="AB323" s="25"/>
      <c r="AC323" s="25"/>
      <c r="AD323" s="25"/>
      <c r="AE323" s="25"/>
      <c r="AF323" s="25"/>
      <c r="AG323" s="25"/>
      <c r="AH323" s="25"/>
      <c r="AI323" s="25"/>
      <c r="AJ323" s="25"/>
      <c r="AK323" s="25"/>
      <c r="AL323" s="25"/>
      <c r="AM323" s="25"/>
      <c r="AN323" s="251"/>
      <c r="AO323" s="25"/>
      <c r="AP323" s="25"/>
      <c r="AQ323" s="25"/>
      <c r="AR323" s="25"/>
      <c r="AS323" s="25"/>
      <c r="AT323" s="25"/>
      <c r="AU323" s="25"/>
      <c r="AV323" s="108"/>
      <c r="AW323" s="109"/>
      <c r="AX323" s="25"/>
      <c r="AY323" s="25"/>
      <c r="AZ323" s="352"/>
      <c r="BA323" s="352"/>
      <c r="BB323" s="352"/>
      <c r="BC323" s="25"/>
      <c r="BD323" s="25"/>
      <c r="BE323" s="25"/>
      <c r="BF323" s="25"/>
      <c r="BG323" s="25"/>
      <c r="BH323" s="25"/>
      <c r="BI323" s="25"/>
      <c r="BJ323" s="25"/>
      <c r="BK323" s="25"/>
      <c r="BL323" s="25"/>
    </row>
    <row r="324" spans="1:64" ht="14.25" customHeight="1" x14ac:dyDescent="0.2">
      <c r="A324" s="25"/>
      <c r="B324" s="25"/>
      <c r="C324" s="25"/>
      <c r="D324" s="25"/>
      <c r="E324" s="25"/>
      <c r="F324" s="107"/>
      <c r="G324" s="25"/>
      <c r="H324" s="25"/>
      <c r="I324" s="25"/>
      <c r="J324" s="25"/>
      <c r="K324" s="25"/>
      <c r="L324" s="25"/>
      <c r="M324" s="25"/>
      <c r="N324" s="25"/>
      <c r="O324" s="25"/>
      <c r="P324" s="25"/>
      <c r="Q324" s="25"/>
      <c r="R324" s="25"/>
      <c r="S324" s="25"/>
      <c r="T324" s="25"/>
      <c r="U324" s="25"/>
      <c r="V324" s="25"/>
      <c r="W324" s="25"/>
      <c r="X324" s="25"/>
      <c r="Y324" s="25"/>
      <c r="Z324" s="25"/>
      <c r="AA324" s="25"/>
      <c r="AB324" s="25"/>
      <c r="AC324" s="25"/>
      <c r="AD324" s="25"/>
      <c r="AE324" s="25"/>
      <c r="AF324" s="25"/>
      <c r="AG324" s="25"/>
      <c r="AH324" s="25"/>
      <c r="AI324" s="25"/>
      <c r="AJ324" s="25"/>
      <c r="AK324" s="25"/>
      <c r="AL324" s="25"/>
      <c r="AM324" s="25"/>
      <c r="AN324" s="251"/>
      <c r="AO324" s="25"/>
      <c r="AP324" s="25"/>
      <c r="AQ324" s="25"/>
      <c r="AR324" s="25"/>
      <c r="AS324" s="25"/>
      <c r="AT324" s="25"/>
      <c r="AU324" s="25"/>
      <c r="AV324" s="108"/>
      <c r="AW324" s="109"/>
      <c r="AX324" s="25"/>
      <c r="AY324" s="25"/>
      <c r="AZ324" s="352"/>
      <c r="BA324" s="352"/>
      <c r="BB324" s="352"/>
      <c r="BC324" s="25"/>
      <c r="BD324" s="25"/>
      <c r="BE324" s="25"/>
      <c r="BF324" s="25"/>
      <c r="BG324" s="25"/>
      <c r="BH324" s="25"/>
      <c r="BI324" s="25"/>
      <c r="BJ324" s="25"/>
      <c r="BK324" s="25"/>
      <c r="BL324" s="25"/>
    </row>
    <row r="325" spans="1:64" ht="14.25" customHeight="1" x14ac:dyDescent="0.2">
      <c r="A325" s="25"/>
      <c r="B325" s="25"/>
      <c r="C325" s="25"/>
      <c r="D325" s="25"/>
      <c r="E325" s="25"/>
      <c r="F325" s="107"/>
      <c r="G325" s="25"/>
      <c r="H325" s="25"/>
      <c r="I325" s="25"/>
      <c r="J325" s="25"/>
      <c r="K325" s="25"/>
      <c r="L325" s="25"/>
      <c r="M325" s="25"/>
      <c r="N325" s="25"/>
      <c r="O325" s="25"/>
      <c r="P325" s="25"/>
      <c r="Q325" s="25"/>
      <c r="R325" s="25"/>
      <c r="S325" s="25"/>
      <c r="T325" s="25"/>
      <c r="U325" s="25"/>
      <c r="V325" s="25"/>
      <c r="W325" s="25"/>
      <c r="X325" s="25"/>
      <c r="Y325" s="25"/>
      <c r="Z325" s="25"/>
      <c r="AA325" s="25"/>
      <c r="AB325" s="25"/>
      <c r="AC325" s="25"/>
      <c r="AD325" s="25"/>
      <c r="AE325" s="25"/>
      <c r="AF325" s="25"/>
      <c r="AG325" s="25"/>
      <c r="AH325" s="25"/>
      <c r="AI325" s="25"/>
      <c r="AJ325" s="25"/>
      <c r="AK325" s="25"/>
      <c r="AL325" s="25"/>
      <c r="AM325" s="25"/>
      <c r="AN325" s="251"/>
      <c r="AO325" s="25"/>
      <c r="AP325" s="25"/>
      <c r="AQ325" s="25"/>
      <c r="AR325" s="25"/>
      <c r="AS325" s="25"/>
      <c r="AT325" s="25"/>
      <c r="AU325" s="25"/>
      <c r="AV325" s="108"/>
      <c r="AW325" s="109"/>
      <c r="AX325" s="25"/>
      <c r="AY325" s="25"/>
      <c r="AZ325" s="352"/>
      <c r="BA325" s="352"/>
      <c r="BB325" s="352"/>
      <c r="BC325" s="25"/>
      <c r="BD325" s="25"/>
      <c r="BE325" s="25"/>
      <c r="BF325" s="25"/>
      <c r="BG325" s="25"/>
      <c r="BH325" s="25"/>
      <c r="BI325" s="25"/>
      <c r="BJ325" s="25"/>
      <c r="BK325" s="25"/>
      <c r="BL325" s="25"/>
    </row>
    <row r="326" spans="1:64" ht="14.25" customHeight="1" x14ac:dyDescent="0.2">
      <c r="A326" s="25"/>
      <c r="B326" s="25"/>
      <c r="C326" s="25"/>
      <c r="D326" s="25"/>
      <c r="E326" s="25"/>
      <c r="F326" s="107"/>
      <c r="G326" s="25"/>
      <c r="H326" s="25"/>
      <c r="I326" s="25"/>
      <c r="J326" s="25"/>
      <c r="K326" s="25"/>
      <c r="L326" s="25"/>
      <c r="M326" s="25"/>
      <c r="N326" s="25"/>
      <c r="O326" s="25"/>
      <c r="P326" s="25"/>
      <c r="Q326" s="25"/>
      <c r="R326" s="25"/>
      <c r="S326" s="25"/>
      <c r="T326" s="25"/>
      <c r="U326" s="25"/>
      <c r="V326" s="25"/>
      <c r="W326" s="25"/>
      <c r="X326" s="25"/>
      <c r="Y326" s="25"/>
      <c r="Z326" s="25"/>
      <c r="AA326" s="25"/>
      <c r="AB326" s="25"/>
      <c r="AC326" s="25"/>
      <c r="AD326" s="25"/>
      <c r="AE326" s="25"/>
      <c r="AF326" s="25"/>
      <c r="AG326" s="25"/>
      <c r="AH326" s="25"/>
      <c r="AI326" s="25"/>
      <c r="AJ326" s="25"/>
      <c r="AK326" s="25"/>
      <c r="AL326" s="25"/>
      <c r="AM326" s="25"/>
      <c r="AN326" s="251"/>
      <c r="AO326" s="25"/>
      <c r="AP326" s="25"/>
      <c r="AQ326" s="25"/>
      <c r="AR326" s="25"/>
      <c r="AS326" s="25"/>
      <c r="AT326" s="25"/>
      <c r="AU326" s="25"/>
      <c r="AV326" s="108"/>
      <c r="AW326" s="109"/>
      <c r="AX326" s="25"/>
      <c r="AY326" s="25"/>
      <c r="AZ326" s="352"/>
      <c r="BA326" s="352"/>
      <c r="BB326" s="352"/>
      <c r="BC326" s="25"/>
      <c r="BD326" s="25"/>
      <c r="BE326" s="25"/>
      <c r="BF326" s="25"/>
      <c r="BG326" s="25"/>
      <c r="BH326" s="25"/>
      <c r="BI326" s="25"/>
      <c r="BJ326" s="25"/>
      <c r="BK326" s="25"/>
      <c r="BL326" s="25"/>
    </row>
    <row r="327" spans="1:64" ht="14.25" customHeight="1" x14ac:dyDescent="0.2">
      <c r="A327" s="25"/>
      <c r="B327" s="25"/>
      <c r="C327" s="25"/>
      <c r="D327" s="25"/>
      <c r="E327" s="25"/>
      <c r="F327" s="107"/>
      <c r="G327" s="25"/>
      <c r="H327" s="25"/>
      <c r="I327" s="25"/>
      <c r="J327" s="25"/>
      <c r="K327" s="25"/>
      <c r="L327" s="25"/>
      <c r="M327" s="25"/>
      <c r="N327" s="25"/>
      <c r="O327" s="25"/>
      <c r="P327" s="25"/>
      <c r="Q327" s="25"/>
      <c r="R327" s="25"/>
      <c r="S327" s="25"/>
      <c r="T327" s="25"/>
      <c r="U327" s="25"/>
      <c r="V327" s="25"/>
      <c r="W327" s="25"/>
      <c r="X327" s="25"/>
      <c r="Y327" s="25"/>
      <c r="Z327" s="25"/>
      <c r="AA327" s="25"/>
      <c r="AB327" s="25"/>
      <c r="AC327" s="25"/>
      <c r="AD327" s="25"/>
      <c r="AE327" s="25"/>
      <c r="AF327" s="25"/>
      <c r="AG327" s="25"/>
      <c r="AH327" s="25"/>
      <c r="AI327" s="25"/>
      <c r="AJ327" s="25"/>
      <c r="AK327" s="25"/>
      <c r="AL327" s="25"/>
      <c r="AM327" s="25"/>
      <c r="AN327" s="251"/>
      <c r="AO327" s="25"/>
      <c r="AP327" s="25"/>
      <c r="AQ327" s="25"/>
      <c r="AR327" s="25"/>
      <c r="AS327" s="25"/>
      <c r="AT327" s="25"/>
      <c r="AU327" s="25"/>
      <c r="AV327" s="108"/>
      <c r="AW327" s="109"/>
      <c r="AX327" s="25"/>
      <c r="AY327" s="25"/>
      <c r="AZ327" s="352"/>
      <c r="BA327" s="352"/>
      <c r="BB327" s="352"/>
      <c r="BC327" s="25"/>
      <c r="BD327" s="25"/>
      <c r="BE327" s="25"/>
      <c r="BF327" s="25"/>
      <c r="BG327" s="25"/>
      <c r="BH327" s="25"/>
      <c r="BI327" s="25"/>
      <c r="BJ327" s="25"/>
      <c r="BK327" s="25"/>
      <c r="BL327" s="25"/>
    </row>
    <row r="328" spans="1:64" ht="14.25" customHeight="1" x14ac:dyDescent="0.2">
      <c r="A328" s="25"/>
      <c r="B328" s="25"/>
      <c r="C328" s="25"/>
      <c r="D328" s="25"/>
      <c r="E328" s="25"/>
      <c r="F328" s="107"/>
      <c r="G328" s="25"/>
      <c r="H328" s="25"/>
      <c r="I328" s="25"/>
      <c r="J328" s="25"/>
      <c r="K328" s="25"/>
      <c r="L328" s="25"/>
      <c r="M328" s="25"/>
      <c r="N328" s="25"/>
      <c r="O328" s="25"/>
      <c r="P328" s="25"/>
      <c r="Q328" s="25"/>
      <c r="R328" s="25"/>
      <c r="S328" s="25"/>
      <c r="T328" s="25"/>
      <c r="U328" s="25"/>
      <c r="V328" s="25"/>
      <c r="W328" s="25"/>
      <c r="X328" s="25"/>
      <c r="Y328" s="25"/>
      <c r="Z328" s="25"/>
      <c r="AA328" s="25"/>
      <c r="AB328" s="25"/>
      <c r="AC328" s="25"/>
      <c r="AD328" s="25"/>
      <c r="AE328" s="25"/>
      <c r="AF328" s="25"/>
      <c r="AG328" s="25"/>
      <c r="AH328" s="25"/>
      <c r="AI328" s="25"/>
      <c r="AJ328" s="25"/>
      <c r="AK328" s="25"/>
      <c r="AL328" s="25"/>
      <c r="AM328" s="25"/>
      <c r="AN328" s="251"/>
      <c r="AO328" s="25"/>
      <c r="AP328" s="25"/>
      <c r="AQ328" s="25"/>
      <c r="AR328" s="25"/>
      <c r="AS328" s="25"/>
      <c r="AT328" s="25"/>
      <c r="AU328" s="25"/>
      <c r="AV328" s="108"/>
      <c r="AW328" s="109"/>
      <c r="AX328" s="25"/>
      <c r="AY328" s="25"/>
      <c r="AZ328" s="352"/>
      <c r="BA328" s="352"/>
      <c r="BB328" s="352"/>
      <c r="BC328" s="25"/>
      <c r="BD328" s="25"/>
      <c r="BE328" s="25"/>
      <c r="BF328" s="25"/>
      <c r="BG328" s="25"/>
      <c r="BH328" s="25"/>
      <c r="BI328" s="25"/>
      <c r="BJ328" s="25"/>
      <c r="BK328" s="25"/>
      <c r="BL328" s="25"/>
    </row>
    <row r="329" spans="1:64" ht="14.25" customHeight="1" x14ac:dyDescent="0.2">
      <c r="A329" s="25"/>
      <c r="B329" s="25"/>
      <c r="C329" s="25"/>
      <c r="D329" s="25"/>
      <c r="E329" s="25"/>
      <c r="F329" s="107"/>
      <c r="G329" s="25"/>
      <c r="H329" s="25"/>
      <c r="I329" s="25"/>
      <c r="J329" s="25"/>
      <c r="K329" s="25"/>
      <c r="L329" s="25"/>
      <c r="M329" s="25"/>
      <c r="N329" s="25"/>
      <c r="O329" s="25"/>
      <c r="P329" s="25"/>
      <c r="Q329" s="25"/>
      <c r="R329" s="25"/>
      <c r="S329" s="25"/>
      <c r="T329" s="25"/>
      <c r="U329" s="25"/>
      <c r="V329" s="25"/>
      <c r="W329" s="25"/>
      <c r="X329" s="25"/>
      <c r="Y329" s="25"/>
      <c r="Z329" s="25"/>
      <c r="AA329" s="25"/>
      <c r="AB329" s="25"/>
      <c r="AC329" s="25"/>
      <c r="AD329" s="25"/>
      <c r="AE329" s="25"/>
      <c r="AF329" s="25"/>
      <c r="AG329" s="25"/>
      <c r="AH329" s="25"/>
      <c r="AI329" s="25"/>
      <c r="AJ329" s="25"/>
      <c r="AK329" s="25"/>
      <c r="AL329" s="25"/>
      <c r="AM329" s="25"/>
      <c r="AN329" s="251"/>
      <c r="AO329" s="25"/>
      <c r="AP329" s="25"/>
      <c r="AQ329" s="25"/>
      <c r="AR329" s="25"/>
      <c r="AS329" s="25"/>
      <c r="AT329" s="25"/>
      <c r="AU329" s="25"/>
      <c r="AV329" s="108"/>
      <c r="AW329" s="109"/>
      <c r="AX329" s="25"/>
      <c r="AY329" s="25"/>
      <c r="AZ329" s="352"/>
      <c r="BA329" s="352"/>
      <c r="BB329" s="352"/>
      <c r="BC329" s="25"/>
      <c r="BD329" s="25"/>
      <c r="BE329" s="25"/>
      <c r="BF329" s="25"/>
      <c r="BG329" s="25"/>
      <c r="BH329" s="25"/>
      <c r="BI329" s="25"/>
      <c r="BJ329" s="25"/>
      <c r="BK329" s="25"/>
      <c r="BL329" s="25"/>
    </row>
    <row r="330" spans="1:64" ht="14.25" customHeight="1" x14ac:dyDescent="0.2">
      <c r="A330" s="25"/>
      <c r="B330" s="25"/>
      <c r="C330" s="25"/>
      <c r="D330" s="25"/>
      <c r="E330" s="25"/>
      <c r="F330" s="107"/>
      <c r="G330" s="25"/>
      <c r="H330" s="25"/>
      <c r="I330" s="25"/>
      <c r="J330" s="25"/>
      <c r="K330" s="25"/>
      <c r="L330" s="25"/>
      <c r="M330" s="25"/>
      <c r="N330" s="25"/>
      <c r="O330" s="25"/>
      <c r="P330" s="25"/>
      <c r="Q330" s="25"/>
      <c r="R330" s="25"/>
      <c r="S330" s="25"/>
      <c r="T330" s="25"/>
      <c r="U330" s="25"/>
      <c r="V330" s="25"/>
      <c r="W330" s="25"/>
      <c r="X330" s="25"/>
      <c r="Y330" s="25"/>
      <c r="Z330" s="25"/>
      <c r="AA330" s="25"/>
      <c r="AB330" s="25"/>
      <c r="AC330" s="25"/>
      <c r="AD330" s="25"/>
      <c r="AE330" s="25"/>
      <c r="AF330" s="25"/>
      <c r="AG330" s="25"/>
      <c r="AH330" s="25"/>
      <c r="AI330" s="25"/>
      <c r="AJ330" s="25"/>
      <c r="AK330" s="25"/>
      <c r="AL330" s="25"/>
      <c r="AM330" s="25"/>
      <c r="AN330" s="251"/>
      <c r="AO330" s="25"/>
      <c r="AP330" s="25"/>
      <c r="AQ330" s="25"/>
      <c r="AR330" s="25"/>
      <c r="AS330" s="25"/>
      <c r="AT330" s="25"/>
      <c r="AU330" s="25"/>
      <c r="AV330" s="108"/>
      <c r="AW330" s="109"/>
      <c r="AX330" s="25"/>
      <c r="AY330" s="25"/>
      <c r="AZ330" s="352"/>
      <c r="BA330" s="352"/>
      <c r="BB330" s="352"/>
      <c r="BC330" s="25"/>
      <c r="BD330" s="25"/>
      <c r="BE330" s="25"/>
      <c r="BF330" s="25"/>
      <c r="BG330" s="25"/>
      <c r="BH330" s="25"/>
      <c r="BI330" s="25"/>
      <c r="BJ330" s="25"/>
      <c r="BK330" s="25"/>
      <c r="BL330" s="25"/>
    </row>
    <row r="331" spans="1:64" ht="14.25" customHeight="1" x14ac:dyDescent="0.2">
      <c r="A331" s="25"/>
      <c r="B331" s="25"/>
      <c r="C331" s="25"/>
      <c r="D331" s="25"/>
      <c r="E331" s="25"/>
      <c r="F331" s="107"/>
      <c r="G331" s="25"/>
      <c r="H331" s="25"/>
      <c r="I331" s="25"/>
      <c r="J331" s="25"/>
      <c r="K331" s="25"/>
      <c r="L331" s="25"/>
      <c r="M331" s="25"/>
      <c r="N331" s="25"/>
      <c r="O331" s="25"/>
      <c r="P331" s="25"/>
      <c r="Q331" s="25"/>
      <c r="R331" s="25"/>
      <c r="S331" s="25"/>
      <c r="T331" s="25"/>
      <c r="U331" s="25"/>
      <c r="V331" s="25"/>
      <c r="W331" s="25"/>
      <c r="X331" s="25"/>
      <c r="Y331" s="25"/>
      <c r="Z331" s="25"/>
      <c r="AA331" s="25"/>
      <c r="AB331" s="25"/>
      <c r="AC331" s="25"/>
      <c r="AD331" s="25"/>
      <c r="AE331" s="25"/>
      <c r="AF331" s="25"/>
      <c r="AG331" s="25"/>
      <c r="AH331" s="25"/>
      <c r="AI331" s="25"/>
      <c r="AJ331" s="25"/>
      <c r="AK331" s="25"/>
      <c r="AL331" s="25"/>
      <c r="AM331" s="25"/>
      <c r="AN331" s="251"/>
      <c r="AO331" s="25"/>
      <c r="AP331" s="25"/>
      <c r="AQ331" s="25"/>
      <c r="AR331" s="25"/>
      <c r="AS331" s="25"/>
      <c r="AT331" s="25"/>
      <c r="AU331" s="25"/>
      <c r="AV331" s="108"/>
      <c r="AW331" s="109"/>
      <c r="AX331" s="25"/>
      <c r="AY331" s="25"/>
      <c r="AZ331" s="352"/>
      <c r="BA331" s="352"/>
      <c r="BB331" s="352"/>
      <c r="BC331" s="25"/>
      <c r="BD331" s="25"/>
      <c r="BE331" s="25"/>
      <c r="BF331" s="25"/>
      <c r="BG331" s="25"/>
      <c r="BH331" s="25"/>
      <c r="BI331" s="25"/>
      <c r="BJ331" s="25"/>
      <c r="BK331" s="25"/>
      <c r="BL331" s="25"/>
    </row>
    <row r="332" spans="1:64" ht="14.25" customHeight="1" x14ac:dyDescent="0.2">
      <c r="A332" s="25"/>
      <c r="B332" s="25"/>
      <c r="C332" s="25"/>
      <c r="D332" s="25"/>
      <c r="E332" s="25"/>
      <c r="F332" s="107"/>
      <c r="G332" s="25"/>
      <c r="H332" s="25"/>
      <c r="I332" s="25"/>
      <c r="J332" s="25"/>
      <c r="K332" s="25"/>
      <c r="L332" s="25"/>
      <c r="M332" s="25"/>
      <c r="N332" s="25"/>
      <c r="O332" s="25"/>
      <c r="P332" s="25"/>
      <c r="Q332" s="25"/>
      <c r="R332" s="25"/>
      <c r="S332" s="25"/>
      <c r="T332" s="25"/>
      <c r="U332" s="25"/>
      <c r="V332" s="25"/>
      <c r="W332" s="25"/>
      <c r="X332" s="25"/>
      <c r="Y332" s="25"/>
      <c r="Z332" s="25"/>
      <c r="AA332" s="25"/>
      <c r="AB332" s="25"/>
      <c r="AC332" s="25"/>
      <c r="AD332" s="25"/>
      <c r="AE332" s="25"/>
      <c r="AF332" s="25"/>
      <c r="AG332" s="25"/>
      <c r="AH332" s="25"/>
      <c r="AI332" s="25"/>
      <c r="AJ332" s="25"/>
      <c r="AK332" s="25"/>
      <c r="AL332" s="25"/>
      <c r="AM332" s="25"/>
      <c r="AN332" s="251"/>
      <c r="AO332" s="25"/>
      <c r="AP332" s="25"/>
      <c r="AQ332" s="25"/>
      <c r="AR332" s="25"/>
      <c r="AS332" s="25"/>
      <c r="AT332" s="25"/>
      <c r="AU332" s="25"/>
      <c r="AV332" s="108"/>
      <c r="AW332" s="109"/>
      <c r="AX332" s="25"/>
      <c r="AY332" s="25"/>
      <c r="AZ332" s="352"/>
      <c r="BA332" s="352"/>
      <c r="BB332" s="352"/>
      <c r="BC332" s="25"/>
      <c r="BD332" s="25"/>
      <c r="BE332" s="25"/>
      <c r="BF332" s="25"/>
      <c r="BG332" s="25"/>
      <c r="BH332" s="25"/>
      <c r="BI332" s="25"/>
      <c r="BJ332" s="25"/>
      <c r="BK332" s="25"/>
      <c r="BL332" s="25"/>
    </row>
    <row r="333" spans="1:64" ht="14.25" customHeight="1" x14ac:dyDescent="0.2">
      <c r="A333" s="25"/>
      <c r="B333" s="25"/>
      <c r="C333" s="25"/>
      <c r="D333" s="25"/>
      <c r="E333" s="25"/>
      <c r="F333" s="107"/>
      <c r="G333" s="25"/>
      <c r="H333" s="25"/>
      <c r="I333" s="25"/>
      <c r="J333" s="25"/>
      <c r="K333" s="25"/>
      <c r="L333" s="25"/>
      <c r="M333" s="25"/>
      <c r="N333" s="25"/>
      <c r="O333" s="25"/>
      <c r="P333" s="25"/>
      <c r="Q333" s="25"/>
      <c r="R333" s="25"/>
      <c r="S333" s="25"/>
      <c r="T333" s="25"/>
      <c r="U333" s="25"/>
      <c r="V333" s="25"/>
      <c r="W333" s="25"/>
      <c r="X333" s="25"/>
      <c r="Y333" s="25"/>
      <c r="Z333" s="25"/>
      <c r="AA333" s="25"/>
      <c r="AB333" s="25"/>
      <c r="AC333" s="25"/>
      <c r="AD333" s="25"/>
      <c r="AE333" s="25"/>
      <c r="AF333" s="25"/>
      <c r="AG333" s="25"/>
      <c r="AH333" s="25"/>
      <c r="AI333" s="25"/>
      <c r="AJ333" s="25"/>
      <c r="AK333" s="25"/>
      <c r="AL333" s="25"/>
      <c r="AM333" s="25"/>
      <c r="AN333" s="251"/>
      <c r="AO333" s="25"/>
      <c r="AP333" s="25"/>
      <c r="AQ333" s="25"/>
      <c r="AR333" s="25"/>
      <c r="AS333" s="25"/>
      <c r="AT333" s="25"/>
      <c r="AU333" s="25"/>
      <c r="AV333" s="108"/>
      <c r="AW333" s="109"/>
      <c r="AX333" s="25"/>
      <c r="AY333" s="25"/>
      <c r="AZ333" s="352"/>
      <c r="BA333" s="352"/>
      <c r="BB333" s="352"/>
      <c r="BC333" s="25"/>
      <c r="BD333" s="25"/>
      <c r="BE333" s="25"/>
      <c r="BF333" s="25"/>
      <c r="BG333" s="25"/>
      <c r="BH333" s="25"/>
      <c r="BI333" s="25"/>
      <c r="BJ333" s="25"/>
      <c r="BK333" s="25"/>
      <c r="BL333" s="25"/>
    </row>
    <row r="334" spans="1:64" ht="14.25" customHeight="1" x14ac:dyDescent="0.2">
      <c r="A334" s="25"/>
      <c r="B334" s="25"/>
      <c r="C334" s="25"/>
      <c r="D334" s="25"/>
      <c r="E334" s="25"/>
      <c r="F334" s="107"/>
      <c r="G334" s="25"/>
      <c r="H334" s="25"/>
      <c r="I334" s="25"/>
      <c r="J334" s="25"/>
      <c r="K334" s="25"/>
      <c r="L334" s="25"/>
      <c r="M334" s="25"/>
      <c r="N334" s="25"/>
      <c r="O334" s="25"/>
      <c r="P334" s="25"/>
      <c r="Q334" s="25"/>
      <c r="R334" s="25"/>
      <c r="S334" s="25"/>
      <c r="T334" s="25"/>
      <c r="U334" s="25"/>
      <c r="V334" s="25"/>
      <c r="W334" s="25"/>
      <c r="X334" s="25"/>
      <c r="Y334" s="25"/>
      <c r="Z334" s="25"/>
      <c r="AA334" s="25"/>
      <c r="AB334" s="25"/>
      <c r="AC334" s="25"/>
      <c r="AD334" s="25"/>
      <c r="AE334" s="25"/>
      <c r="AF334" s="25"/>
      <c r="AG334" s="25"/>
      <c r="AH334" s="25"/>
      <c r="AI334" s="25"/>
      <c r="AJ334" s="25"/>
      <c r="AK334" s="25"/>
      <c r="AL334" s="25"/>
      <c r="AM334" s="25"/>
      <c r="AN334" s="251"/>
      <c r="AO334" s="25"/>
      <c r="AP334" s="25"/>
      <c r="AQ334" s="25"/>
      <c r="AR334" s="25"/>
      <c r="AS334" s="25"/>
      <c r="AT334" s="25"/>
      <c r="AU334" s="25"/>
      <c r="AV334" s="108"/>
      <c r="AW334" s="109"/>
      <c r="AX334" s="25"/>
      <c r="AY334" s="25"/>
      <c r="AZ334" s="352"/>
      <c r="BA334" s="352"/>
      <c r="BB334" s="352"/>
      <c r="BC334" s="25"/>
      <c r="BD334" s="25"/>
      <c r="BE334" s="25"/>
      <c r="BF334" s="25"/>
      <c r="BG334" s="25"/>
      <c r="BH334" s="25"/>
      <c r="BI334" s="25"/>
      <c r="BJ334" s="25"/>
      <c r="BK334" s="25"/>
      <c r="BL334" s="25"/>
    </row>
    <row r="335" spans="1:64" ht="14.25" customHeight="1" x14ac:dyDescent="0.2">
      <c r="A335" s="25"/>
      <c r="B335" s="25"/>
      <c r="C335" s="25"/>
      <c r="D335" s="25"/>
      <c r="E335" s="25"/>
      <c r="F335" s="107"/>
      <c r="G335" s="25"/>
      <c r="H335" s="25"/>
      <c r="I335" s="25"/>
      <c r="J335" s="25"/>
      <c r="K335" s="25"/>
      <c r="L335" s="25"/>
      <c r="M335" s="25"/>
      <c r="N335" s="25"/>
      <c r="O335" s="25"/>
      <c r="P335" s="25"/>
      <c r="Q335" s="25"/>
      <c r="R335" s="25"/>
      <c r="S335" s="25"/>
      <c r="T335" s="25"/>
      <c r="U335" s="25"/>
      <c r="V335" s="25"/>
      <c r="W335" s="25"/>
      <c r="X335" s="25"/>
      <c r="Y335" s="25"/>
      <c r="Z335" s="25"/>
      <c r="AA335" s="25"/>
      <c r="AB335" s="25"/>
      <c r="AC335" s="25"/>
      <c r="AD335" s="25"/>
      <c r="AE335" s="25"/>
      <c r="AF335" s="25"/>
      <c r="AG335" s="25"/>
      <c r="AH335" s="25"/>
      <c r="AI335" s="25"/>
      <c r="AJ335" s="25"/>
      <c r="AK335" s="25"/>
      <c r="AL335" s="25"/>
      <c r="AM335" s="25"/>
      <c r="AN335" s="251"/>
      <c r="AO335" s="25"/>
      <c r="AP335" s="25"/>
      <c r="AQ335" s="25"/>
      <c r="AR335" s="25"/>
      <c r="AS335" s="25"/>
      <c r="AT335" s="25"/>
      <c r="AU335" s="25"/>
      <c r="AV335" s="108"/>
      <c r="AW335" s="109"/>
      <c r="AX335" s="25"/>
      <c r="AY335" s="25"/>
      <c r="AZ335" s="352"/>
      <c r="BA335" s="352"/>
      <c r="BB335" s="352"/>
      <c r="BC335" s="25"/>
      <c r="BD335" s="25"/>
      <c r="BE335" s="25"/>
      <c r="BF335" s="25"/>
      <c r="BG335" s="25"/>
      <c r="BH335" s="25"/>
      <c r="BI335" s="25"/>
      <c r="BJ335" s="25"/>
      <c r="BK335" s="25"/>
      <c r="BL335" s="25"/>
    </row>
    <row r="336" spans="1:64" ht="14.25" customHeight="1" x14ac:dyDescent="0.2">
      <c r="A336" s="25"/>
      <c r="B336" s="25"/>
      <c r="C336" s="25"/>
      <c r="D336" s="25"/>
      <c r="E336" s="25"/>
      <c r="F336" s="107"/>
      <c r="G336" s="25"/>
      <c r="H336" s="25"/>
      <c r="I336" s="25"/>
      <c r="J336" s="25"/>
      <c r="K336" s="25"/>
      <c r="L336" s="25"/>
      <c r="M336" s="25"/>
      <c r="N336" s="25"/>
      <c r="O336" s="25"/>
      <c r="P336" s="25"/>
      <c r="Q336" s="25"/>
      <c r="R336" s="25"/>
      <c r="S336" s="25"/>
      <c r="T336" s="25"/>
      <c r="U336" s="25"/>
      <c r="V336" s="25"/>
      <c r="W336" s="25"/>
      <c r="X336" s="25"/>
      <c r="Y336" s="25"/>
      <c r="Z336" s="25"/>
      <c r="AA336" s="25"/>
      <c r="AB336" s="25"/>
      <c r="AC336" s="25"/>
      <c r="AD336" s="25"/>
      <c r="AE336" s="25"/>
      <c r="AF336" s="25"/>
      <c r="AG336" s="25"/>
      <c r="AH336" s="25"/>
      <c r="AI336" s="25"/>
      <c r="AJ336" s="25"/>
      <c r="AK336" s="25"/>
      <c r="AL336" s="25"/>
      <c r="AM336" s="25"/>
      <c r="AN336" s="251"/>
      <c r="AO336" s="25"/>
      <c r="AP336" s="25"/>
      <c r="AQ336" s="25"/>
      <c r="AR336" s="25"/>
      <c r="AS336" s="25"/>
      <c r="AT336" s="25"/>
      <c r="AU336" s="25"/>
      <c r="AV336" s="108"/>
      <c r="AW336" s="109"/>
      <c r="AX336" s="25"/>
      <c r="AY336" s="25"/>
      <c r="AZ336" s="352"/>
      <c r="BA336" s="352"/>
      <c r="BB336" s="352"/>
      <c r="BC336" s="25"/>
      <c r="BD336" s="25"/>
      <c r="BE336" s="25"/>
      <c r="BF336" s="25"/>
      <c r="BG336" s="25"/>
      <c r="BH336" s="25"/>
      <c r="BI336" s="25"/>
      <c r="BJ336" s="25"/>
      <c r="BK336" s="25"/>
      <c r="BL336" s="25"/>
    </row>
    <row r="337" spans="1:64" ht="14.25" customHeight="1" x14ac:dyDescent="0.2">
      <c r="A337" s="25"/>
      <c r="B337" s="25"/>
      <c r="C337" s="25"/>
      <c r="D337" s="25"/>
      <c r="E337" s="25"/>
      <c r="F337" s="107"/>
      <c r="G337" s="25"/>
      <c r="H337" s="25"/>
      <c r="I337" s="25"/>
      <c r="J337" s="25"/>
      <c r="K337" s="25"/>
      <c r="L337" s="25"/>
      <c r="M337" s="25"/>
      <c r="N337" s="25"/>
      <c r="O337" s="25"/>
      <c r="P337" s="25"/>
      <c r="Q337" s="25"/>
      <c r="R337" s="25"/>
      <c r="S337" s="25"/>
      <c r="T337" s="25"/>
      <c r="U337" s="25"/>
      <c r="V337" s="25"/>
      <c r="W337" s="25"/>
      <c r="X337" s="25"/>
      <c r="Y337" s="25"/>
      <c r="Z337" s="25"/>
      <c r="AA337" s="25"/>
      <c r="AB337" s="25"/>
      <c r="AC337" s="25"/>
      <c r="AD337" s="25"/>
      <c r="AE337" s="25"/>
      <c r="AF337" s="25"/>
      <c r="AG337" s="25"/>
      <c r="AH337" s="25"/>
      <c r="AI337" s="25"/>
      <c r="AJ337" s="25"/>
      <c r="AK337" s="25"/>
      <c r="AL337" s="25"/>
      <c r="AM337" s="25"/>
      <c r="AN337" s="251"/>
      <c r="AO337" s="25"/>
      <c r="AP337" s="25"/>
      <c r="AQ337" s="25"/>
      <c r="AR337" s="25"/>
      <c r="AS337" s="25"/>
      <c r="AT337" s="25"/>
      <c r="AU337" s="25"/>
      <c r="AV337" s="108"/>
      <c r="AW337" s="109"/>
      <c r="AX337" s="25"/>
      <c r="AY337" s="25"/>
      <c r="AZ337" s="352"/>
      <c r="BA337" s="352"/>
      <c r="BB337" s="352"/>
      <c r="BC337" s="25"/>
      <c r="BD337" s="25"/>
      <c r="BE337" s="25"/>
      <c r="BF337" s="25"/>
      <c r="BG337" s="25"/>
      <c r="BH337" s="25"/>
      <c r="BI337" s="25"/>
      <c r="BJ337" s="25"/>
      <c r="BK337" s="25"/>
      <c r="BL337" s="25"/>
    </row>
    <row r="338" spans="1:64" ht="14.25" customHeight="1" x14ac:dyDescent="0.2">
      <c r="A338" s="25"/>
      <c r="B338" s="25"/>
      <c r="C338" s="25"/>
      <c r="D338" s="25"/>
      <c r="E338" s="25"/>
      <c r="F338" s="107"/>
      <c r="G338" s="25"/>
      <c r="H338" s="25"/>
      <c r="I338" s="25"/>
      <c r="J338" s="25"/>
      <c r="K338" s="25"/>
      <c r="L338" s="25"/>
      <c r="M338" s="25"/>
      <c r="N338" s="25"/>
      <c r="O338" s="25"/>
      <c r="P338" s="25"/>
      <c r="Q338" s="25"/>
      <c r="R338" s="25"/>
      <c r="S338" s="25"/>
      <c r="T338" s="25"/>
      <c r="U338" s="25"/>
      <c r="V338" s="25"/>
      <c r="W338" s="25"/>
      <c r="X338" s="25"/>
      <c r="Y338" s="25"/>
      <c r="Z338" s="25"/>
      <c r="AA338" s="25"/>
      <c r="AB338" s="25"/>
      <c r="AC338" s="25"/>
      <c r="AD338" s="25"/>
      <c r="AE338" s="25"/>
      <c r="AF338" s="25"/>
      <c r="AG338" s="25"/>
      <c r="AH338" s="25"/>
      <c r="AI338" s="25"/>
      <c r="AJ338" s="25"/>
      <c r="AK338" s="25"/>
      <c r="AL338" s="25"/>
      <c r="AM338" s="25"/>
      <c r="AN338" s="251"/>
      <c r="AO338" s="25"/>
      <c r="AP338" s="25"/>
      <c r="AQ338" s="25"/>
      <c r="AR338" s="25"/>
      <c r="AS338" s="25"/>
      <c r="AT338" s="25"/>
      <c r="AU338" s="25"/>
      <c r="AV338" s="108"/>
      <c r="AW338" s="109"/>
      <c r="AX338" s="25"/>
      <c r="AY338" s="25"/>
      <c r="AZ338" s="352"/>
      <c r="BA338" s="352"/>
      <c r="BB338" s="352"/>
      <c r="BC338" s="25"/>
      <c r="BD338" s="25"/>
      <c r="BE338" s="25"/>
      <c r="BF338" s="25"/>
      <c r="BG338" s="25"/>
      <c r="BH338" s="25"/>
      <c r="BI338" s="25"/>
      <c r="BJ338" s="25"/>
      <c r="BK338" s="25"/>
      <c r="BL338" s="25"/>
    </row>
    <row r="339" spans="1:64" ht="14.25" customHeight="1" x14ac:dyDescent="0.2">
      <c r="A339" s="25"/>
      <c r="B339" s="25"/>
      <c r="C339" s="25"/>
      <c r="D339" s="25"/>
      <c r="E339" s="25"/>
      <c r="F339" s="107"/>
      <c r="G339" s="25"/>
      <c r="H339" s="25"/>
      <c r="I339" s="25"/>
      <c r="J339" s="25"/>
      <c r="K339" s="25"/>
      <c r="L339" s="25"/>
      <c r="M339" s="25"/>
      <c r="N339" s="25"/>
      <c r="O339" s="25"/>
      <c r="P339" s="25"/>
      <c r="Q339" s="25"/>
      <c r="R339" s="25"/>
      <c r="S339" s="25"/>
      <c r="T339" s="25"/>
      <c r="U339" s="25"/>
      <c r="V339" s="25"/>
      <c r="W339" s="25"/>
      <c r="X339" s="25"/>
      <c r="Y339" s="25"/>
      <c r="Z339" s="25"/>
      <c r="AA339" s="25"/>
      <c r="AB339" s="25"/>
      <c r="AC339" s="25"/>
      <c r="AD339" s="25"/>
      <c r="AE339" s="25"/>
      <c r="AF339" s="25"/>
      <c r="AG339" s="25"/>
      <c r="AH339" s="25"/>
      <c r="AI339" s="25"/>
      <c r="AJ339" s="25"/>
      <c r="AK339" s="25"/>
      <c r="AL339" s="25"/>
      <c r="AM339" s="25"/>
      <c r="AN339" s="251"/>
      <c r="AO339" s="25"/>
      <c r="AP339" s="25"/>
      <c r="AQ339" s="25"/>
      <c r="AR339" s="25"/>
      <c r="AS339" s="25"/>
      <c r="AT339" s="25"/>
      <c r="AU339" s="25"/>
      <c r="AV339" s="108"/>
      <c r="AW339" s="109"/>
      <c r="AX339" s="25"/>
      <c r="AY339" s="25"/>
      <c r="AZ339" s="352"/>
      <c r="BA339" s="352"/>
      <c r="BB339" s="352"/>
      <c r="BC339" s="25"/>
      <c r="BD339" s="25"/>
      <c r="BE339" s="25"/>
      <c r="BF339" s="25"/>
      <c r="BG339" s="25"/>
      <c r="BH339" s="25"/>
      <c r="BI339" s="25"/>
      <c r="BJ339" s="25"/>
      <c r="BK339" s="25"/>
      <c r="BL339" s="25"/>
    </row>
    <row r="340" spans="1:64" ht="14.25" customHeight="1" x14ac:dyDescent="0.2">
      <c r="A340" s="25"/>
      <c r="B340" s="25"/>
      <c r="C340" s="25"/>
      <c r="D340" s="25"/>
      <c r="E340" s="25"/>
      <c r="F340" s="107"/>
      <c r="G340" s="25"/>
      <c r="H340" s="25"/>
      <c r="I340" s="25"/>
      <c r="J340" s="25"/>
      <c r="K340" s="25"/>
      <c r="L340" s="25"/>
      <c r="M340" s="25"/>
      <c r="N340" s="25"/>
      <c r="O340" s="25"/>
      <c r="P340" s="25"/>
      <c r="Q340" s="25"/>
      <c r="R340" s="25"/>
      <c r="S340" s="25"/>
      <c r="T340" s="25"/>
      <c r="U340" s="25"/>
      <c r="V340" s="25"/>
      <c r="W340" s="25"/>
      <c r="X340" s="25"/>
      <c r="Y340" s="25"/>
      <c r="Z340" s="25"/>
      <c r="AA340" s="25"/>
      <c r="AB340" s="25"/>
      <c r="AC340" s="25"/>
      <c r="AD340" s="25"/>
      <c r="AE340" s="25"/>
      <c r="AF340" s="25"/>
      <c r="AG340" s="25"/>
      <c r="AH340" s="25"/>
      <c r="AI340" s="25"/>
      <c r="AJ340" s="25"/>
      <c r="AK340" s="25"/>
      <c r="AL340" s="25"/>
      <c r="AM340" s="25"/>
      <c r="AN340" s="251"/>
      <c r="AO340" s="25"/>
      <c r="AP340" s="25"/>
      <c r="AQ340" s="25"/>
      <c r="AR340" s="25"/>
      <c r="AS340" s="25"/>
      <c r="AT340" s="25"/>
      <c r="AU340" s="25"/>
      <c r="AV340" s="108"/>
      <c r="AW340" s="109"/>
      <c r="AX340" s="25"/>
      <c r="AY340" s="25"/>
      <c r="AZ340" s="352"/>
      <c r="BA340" s="352"/>
      <c r="BB340" s="352"/>
      <c r="BC340" s="25"/>
      <c r="BD340" s="25"/>
      <c r="BE340" s="25"/>
      <c r="BF340" s="25"/>
      <c r="BG340" s="25"/>
      <c r="BH340" s="25"/>
      <c r="BI340" s="25"/>
      <c r="BJ340" s="25"/>
      <c r="BK340" s="25"/>
      <c r="BL340" s="25"/>
    </row>
    <row r="341" spans="1:64" ht="14.25" customHeight="1" x14ac:dyDescent="0.2">
      <c r="A341" s="25"/>
      <c r="B341" s="25"/>
      <c r="C341" s="25"/>
      <c r="D341" s="25"/>
      <c r="E341" s="25"/>
      <c r="F341" s="107"/>
      <c r="G341" s="25"/>
      <c r="H341" s="25"/>
      <c r="I341" s="25"/>
      <c r="J341" s="25"/>
      <c r="K341" s="25"/>
      <c r="L341" s="25"/>
      <c r="M341" s="25"/>
      <c r="N341" s="25"/>
      <c r="O341" s="25"/>
      <c r="P341" s="25"/>
      <c r="Q341" s="25"/>
      <c r="R341" s="25"/>
      <c r="S341" s="25"/>
      <c r="T341" s="25"/>
      <c r="U341" s="25"/>
      <c r="V341" s="25"/>
      <c r="W341" s="25"/>
      <c r="X341" s="25"/>
      <c r="Y341" s="25"/>
      <c r="Z341" s="25"/>
      <c r="AA341" s="25"/>
      <c r="AB341" s="25"/>
      <c r="AC341" s="25"/>
      <c r="AD341" s="25"/>
      <c r="AE341" s="25"/>
      <c r="AF341" s="25"/>
      <c r="AG341" s="25"/>
      <c r="AH341" s="25"/>
      <c r="AI341" s="25"/>
      <c r="AJ341" s="25"/>
      <c r="AK341" s="25"/>
      <c r="AL341" s="25"/>
      <c r="AM341" s="25"/>
      <c r="AN341" s="251"/>
      <c r="AO341" s="25"/>
      <c r="AP341" s="25"/>
      <c r="AQ341" s="25"/>
      <c r="AR341" s="25"/>
      <c r="AS341" s="25"/>
      <c r="AT341" s="25"/>
      <c r="AU341" s="25"/>
      <c r="AV341" s="108"/>
      <c r="AW341" s="109"/>
      <c r="AX341" s="25"/>
      <c r="AY341" s="25"/>
      <c r="AZ341" s="352"/>
      <c r="BA341" s="352"/>
      <c r="BB341" s="352"/>
      <c r="BC341" s="25"/>
      <c r="BD341" s="25"/>
      <c r="BE341" s="25"/>
      <c r="BF341" s="25"/>
      <c r="BG341" s="25"/>
      <c r="BH341" s="25"/>
      <c r="BI341" s="25"/>
      <c r="BJ341" s="25"/>
      <c r="BK341" s="25"/>
      <c r="BL341" s="25"/>
    </row>
    <row r="342" spans="1:64" ht="14.25" customHeight="1" x14ac:dyDescent="0.2">
      <c r="A342" s="25"/>
      <c r="B342" s="25"/>
      <c r="C342" s="25"/>
      <c r="D342" s="25"/>
      <c r="E342" s="25"/>
      <c r="F342" s="107"/>
      <c r="G342" s="25"/>
      <c r="H342" s="25"/>
      <c r="I342" s="25"/>
      <c r="J342" s="25"/>
      <c r="K342" s="25"/>
      <c r="L342" s="25"/>
      <c r="M342" s="25"/>
      <c r="N342" s="25"/>
      <c r="O342" s="25"/>
      <c r="P342" s="25"/>
      <c r="Q342" s="25"/>
      <c r="R342" s="25"/>
      <c r="S342" s="25"/>
      <c r="T342" s="25"/>
      <c r="U342" s="25"/>
      <c r="V342" s="25"/>
      <c r="W342" s="25"/>
      <c r="X342" s="25"/>
      <c r="Y342" s="25"/>
      <c r="Z342" s="25"/>
      <c r="AA342" s="25"/>
      <c r="AB342" s="25"/>
      <c r="AC342" s="25"/>
      <c r="AD342" s="25"/>
      <c r="AE342" s="25"/>
      <c r="AF342" s="25"/>
      <c r="AG342" s="25"/>
      <c r="AH342" s="25"/>
      <c r="AI342" s="25"/>
      <c r="AJ342" s="25"/>
      <c r="AK342" s="25"/>
      <c r="AL342" s="25"/>
      <c r="AM342" s="25"/>
      <c r="AN342" s="251"/>
      <c r="AO342" s="25"/>
      <c r="AP342" s="25"/>
      <c r="AQ342" s="25"/>
      <c r="AR342" s="25"/>
      <c r="AS342" s="25"/>
      <c r="AT342" s="25"/>
      <c r="AU342" s="25"/>
      <c r="AV342" s="108"/>
      <c r="AW342" s="109"/>
      <c r="AX342" s="25"/>
      <c r="AY342" s="25"/>
      <c r="AZ342" s="352"/>
      <c r="BA342" s="352"/>
      <c r="BB342" s="352"/>
      <c r="BC342" s="25"/>
      <c r="BD342" s="25"/>
      <c r="BE342" s="25"/>
      <c r="BF342" s="25"/>
      <c r="BG342" s="25"/>
      <c r="BH342" s="25"/>
      <c r="BI342" s="25"/>
      <c r="BJ342" s="25"/>
      <c r="BK342" s="25"/>
      <c r="BL342" s="25"/>
    </row>
    <row r="343" spans="1:64" ht="14.25" customHeight="1" x14ac:dyDescent="0.2">
      <c r="A343" s="25"/>
      <c r="B343" s="25"/>
      <c r="C343" s="25"/>
      <c r="D343" s="25"/>
      <c r="E343" s="25"/>
      <c r="F343" s="107"/>
      <c r="G343" s="25"/>
      <c r="H343" s="25"/>
      <c r="I343" s="25"/>
      <c r="J343" s="25"/>
      <c r="K343" s="25"/>
      <c r="L343" s="25"/>
      <c r="M343" s="25"/>
      <c r="N343" s="25"/>
      <c r="O343" s="25"/>
      <c r="P343" s="25"/>
      <c r="Q343" s="25"/>
      <c r="R343" s="25"/>
      <c r="S343" s="25"/>
      <c r="T343" s="25"/>
      <c r="U343" s="25"/>
      <c r="V343" s="25"/>
      <c r="W343" s="25"/>
      <c r="X343" s="25"/>
      <c r="Y343" s="25"/>
      <c r="Z343" s="25"/>
      <c r="AA343" s="25"/>
      <c r="AB343" s="25"/>
      <c r="AC343" s="25"/>
      <c r="AD343" s="25"/>
      <c r="AE343" s="25"/>
      <c r="AF343" s="25"/>
      <c r="AG343" s="25"/>
      <c r="AH343" s="25"/>
      <c r="AI343" s="25"/>
      <c r="AJ343" s="25"/>
      <c r="AK343" s="25"/>
      <c r="AL343" s="25"/>
      <c r="AM343" s="25"/>
      <c r="AN343" s="251"/>
      <c r="AO343" s="25"/>
      <c r="AP343" s="25"/>
      <c r="AQ343" s="25"/>
      <c r="AR343" s="25"/>
      <c r="AS343" s="25"/>
      <c r="AT343" s="25"/>
      <c r="AU343" s="25"/>
      <c r="AV343" s="108"/>
      <c r="AW343" s="109"/>
      <c r="AX343" s="25"/>
      <c r="AY343" s="25"/>
      <c r="AZ343" s="352"/>
      <c r="BA343" s="352"/>
      <c r="BB343" s="352"/>
      <c r="BC343" s="25"/>
      <c r="BD343" s="25"/>
      <c r="BE343" s="25"/>
      <c r="BF343" s="25"/>
      <c r="BG343" s="25"/>
      <c r="BH343" s="25"/>
      <c r="BI343" s="25"/>
      <c r="BJ343" s="25"/>
      <c r="BK343" s="25"/>
      <c r="BL343" s="25"/>
    </row>
    <row r="344" spans="1:64" ht="14.25" customHeight="1" x14ac:dyDescent="0.2">
      <c r="A344" s="25"/>
      <c r="B344" s="25"/>
      <c r="C344" s="25"/>
      <c r="D344" s="25"/>
      <c r="E344" s="25"/>
      <c r="F344" s="107"/>
      <c r="G344" s="25"/>
      <c r="H344" s="25"/>
      <c r="I344" s="25"/>
      <c r="J344" s="25"/>
      <c r="K344" s="25"/>
      <c r="L344" s="25"/>
      <c r="M344" s="25"/>
      <c r="N344" s="25"/>
      <c r="O344" s="25"/>
      <c r="P344" s="25"/>
      <c r="Q344" s="25"/>
      <c r="R344" s="25"/>
      <c r="S344" s="25"/>
      <c r="T344" s="25"/>
      <c r="U344" s="25"/>
      <c r="V344" s="25"/>
      <c r="W344" s="25"/>
      <c r="X344" s="25"/>
      <c r="Y344" s="25"/>
      <c r="Z344" s="25"/>
      <c r="AA344" s="25"/>
      <c r="AB344" s="25"/>
      <c r="AC344" s="25"/>
      <c r="AD344" s="25"/>
      <c r="AE344" s="25"/>
      <c r="AF344" s="25"/>
      <c r="AG344" s="25"/>
      <c r="AH344" s="25"/>
      <c r="AI344" s="25"/>
      <c r="AJ344" s="25"/>
      <c r="AK344" s="25"/>
      <c r="AL344" s="25"/>
      <c r="AM344" s="25"/>
      <c r="AN344" s="251"/>
      <c r="AO344" s="25"/>
      <c r="AP344" s="25"/>
      <c r="AQ344" s="25"/>
      <c r="AR344" s="25"/>
      <c r="AS344" s="25"/>
      <c r="AT344" s="25"/>
      <c r="AU344" s="25"/>
      <c r="AV344" s="108"/>
      <c r="AW344" s="109"/>
      <c r="AX344" s="25"/>
      <c r="AY344" s="25"/>
      <c r="AZ344" s="352"/>
      <c r="BA344" s="352"/>
      <c r="BB344" s="352"/>
      <c r="BC344" s="25"/>
      <c r="BD344" s="25"/>
      <c r="BE344" s="25"/>
      <c r="BF344" s="25"/>
      <c r="BG344" s="25"/>
      <c r="BH344" s="25"/>
      <c r="BI344" s="25"/>
      <c r="BJ344" s="25"/>
      <c r="BK344" s="25"/>
      <c r="BL344" s="25"/>
    </row>
    <row r="345" spans="1:64" ht="14.25" customHeight="1" x14ac:dyDescent="0.2">
      <c r="A345" s="25"/>
      <c r="B345" s="25"/>
      <c r="C345" s="25"/>
      <c r="D345" s="25"/>
      <c r="E345" s="25"/>
      <c r="F345" s="107"/>
      <c r="G345" s="25"/>
      <c r="H345" s="25"/>
      <c r="I345" s="25"/>
      <c r="J345" s="25"/>
      <c r="K345" s="25"/>
      <c r="L345" s="25"/>
      <c r="M345" s="25"/>
      <c r="N345" s="25"/>
      <c r="O345" s="25"/>
      <c r="P345" s="25"/>
      <c r="Q345" s="25"/>
      <c r="R345" s="25"/>
      <c r="S345" s="25"/>
      <c r="T345" s="25"/>
      <c r="U345" s="25"/>
      <c r="V345" s="25"/>
      <c r="W345" s="25"/>
      <c r="X345" s="25"/>
      <c r="Y345" s="25"/>
      <c r="Z345" s="25"/>
      <c r="AA345" s="25"/>
      <c r="AB345" s="25"/>
      <c r="AC345" s="25"/>
      <c r="AD345" s="25"/>
      <c r="AE345" s="25"/>
      <c r="AF345" s="25"/>
      <c r="AG345" s="25"/>
      <c r="AH345" s="25"/>
      <c r="AI345" s="25"/>
      <c r="AJ345" s="25"/>
      <c r="AK345" s="25"/>
      <c r="AL345" s="25"/>
      <c r="AM345" s="25"/>
      <c r="AN345" s="251"/>
      <c r="AO345" s="25"/>
      <c r="AP345" s="25"/>
      <c r="AQ345" s="25"/>
      <c r="AR345" s="25"/>
      <c r="AS345" s="25"/>
      <c r="AT345" s="25"/>
      <c r="AU345" s="25"/>
      <c r="AV345" s="108"/>
      <c r="AW345" s="109"/>
      <c r="AX345" s="25"/>
      <c r="AY345" s="25"/>
      <c r="AZ345" s="352"/>
      <c r="BA345" s="352"/>
      <c r="BB345" s="352"/>
      <c r="BC345" s="25"/>
      <c r="BD345" s="25"/>
      <c r="BE345" s="25"/>
      <c r="BF345" s="25"/>
      <c r="BG345" s="25"/>
      <c r="BH345" s="25"/>
      <c r="BI345" s="25"/>
      <c r="BJ345" s="25"/>
      <c r="BK345" s="25"/>
      <c r="BL345" s="25"/>
    </row>
    <row r="346" spans="1:64" ht="14.25" customHeight="1" x14ac:dyDescent="0.2">
      <c r="A346" s="25"/>
      <c r="B346" s="25"/>
      <c r="C346" s="25"/>
      <c r="D346" s="25"/>
      <c r="E346" s="25"/>
      <c r="F346" s="107"/>
      <c r="G346" s="25"/>
      <c r="H346" s="25"/>
      <c r="I346" s="25"/>
      <c r="J346" s="25"/>
      <c r="K346" s="25"/>
      <c r="L346" s="25"/>
      <c r="M346" s="25"/>
      <c r="N346" s="25"/>
      <c r="O346" s="25"/>
      <c r="P346" s="25"/>
      <c r="Q346" s="25"/>
      <c r="R346" s="25"/>
      <c r="S346" s="25"/>
      <c r="T346" s="25"/>
      <c r="U346" s="25"/>
      <c r="V346" s="25"/>
      <c r="W346" s="25"/>
      <c r="X346" s="25"/>
      <c r="Y346" s="25"/>
      <c r="Z346" s="25"/>
      <c r="AA346" s="25"/>
      <c r="AB346" s="25"/>
      <c r="AC346" s="25"/>
      <c r="AD346" s="25"/>
      <c r="AE346" s="25"/>
      <c r="AF346" s="25"/>
      <c r="AG346" s="25"/>
      <c r="AH346" s="25"/>
      <c r="AI346" s="25"/>
      <c r="AJ346" s="25"/>
      <c r="AK346" s="25"/>
      <c r="AL346" s="25"/>
      <c r="AM346" s="25"/>
      <c r="AN346" s="251"/>
      <c r="AO346" s="25"/>
      <c r="AP346" s="25"/>
      <c r="AQ346" s="25"/>
      <c r="AR346" s="25"/>
      <c r="AS346" s="25"/>
      <c r="AT346" s="25"/>
      <c r="AU346" s="25"/>
      <c r="AV346" s="108"/>
      <c r="AW346" s="109"/>
      <c r="AX346" s="25"/>
      <c r="AY346" s="25"/>
      <c r="AZ346" s="352"/>
      <c r="BA346" s="352"/>
      <c r="BB346" s="352"/>
      <c r="BC346" s="25"/>
      <c r="BD346" s="25"/>
      <c r="BE346" s="25"/>
      <c r="BF346" s="25"/>
      <c r="BG346" s="25"/>
      <c r="BH346" s="25"/>
      <c r="BI346" s="25"/>
      <c r="BJ346" s="25"/>
      <c r="BK346" s="25"/>
      <c r="BL346" s="25"/>
    </row>
    <row r="347" spans="1:64" ht="14.25" customHeight="1" x14ac:dyDescent="0.2">
      <c r="A347" s="25"/>
      <c r="B347" s="25"/>
      <c r="C347" s="25"/>
      <c r="D347" s="25"/>
      <c r="E347" s="25"/>
      <c r="F347" s="107"/>
      <c r="G347" s="25"/>
      <c r="H347" s="25"/>
      <c r="I347" s="25"/>
      <c r="J347" s="25"/>
      <c r="K347" s="25"/>
      <c r="L347" s="25"/>
      <c r="M347" s="25"/>
      <c r="N347" s="25"/>
      <c r="O347" s="25"/>
      <c r="P347" s="25"/>
      <c r="Q347" s="25"/>
      <c r="R347" s="25"/>
      <c r="S347" s="25"/>
      <c r="T347" s="25"/>
      <c r="U347" s="25"/>
      <c r="V347" s="25"/>
      <c r="W347" s="25"/>
      <c r="X347" s="25"/>
      <c r="Y347" s="25"/>
      <c r="Z347" s="25"/>
      <c r="AA347" s="25"/>
      <c r="AB347" s="25"/>
      <c r="AC347" s="25"/>
      <c r="AD347" s="25"/>
      <c r="AE347" s="25"/>
      <c r="AF347" s="25"/>
      <c r="AG347" s="25"/>
      <c r="AH347" s="25"/>
      <c r="AI347" s="25"/>
      <c r="AJ347" s="25"/>
      <c r="AK347" s="25"/>
      <c r="AL347" s="25"/>
      <c r="AM347" s="25"/>
      <c r="AN347" s="251"/>
      <c r="AO347" s="25"/>
      <c r="AP347" s="25"/>
      <c r="AQ347" s="25"/>
      <c r="AR347" s="25"/>
      <c r="AS347" s="25"/>
      <c r="AT347" s="25"/>
      <c r="AU347" s="25"/>
      <c r="AV347" s="108"/>
      <c r="AW347" s="109"/>
      <c r="AX347" s="25"/>
      <c r="AY347" s="25"/>
      <c r="AZ347" s="352"/>
      <c r="BA347" s="352"/>
      <c r="BB347" s="352"/>
      <c r="BC347" s="25"/>
      <c r="BD347" s="25"/>
      <c r="BE347" s="25"/>
      <c r="BF347" s="25"/>
      <c r="BG347" s="25"/>
      <c r="BH347" s="25"/>
      <c r="BI347" s="25"/>
      <c r="BJ347" s="25"/>
      <c r="BK347" s="25"/>
      <c r="BL347" s="25"/>
    </row>
    <row r="348" spans="1:64" ht="14.25" customHeight="1" x14ac:dyDescent="0.2">
      <c r="A348" s="25"/>
      <c r="B348" s="25"/>
      <c r="C348" s="25"/>
      <c r="D348" s="25"/>
      <c r="E348" s="25"/>
      <c r="F348" s="107"/>
      <c r="G348" s="25"/>
      <c r="H348" s="25"/>
      <c r="I348" s="25"/>
      <c r="J348" s="25"/>
      <c r="K348" s="25"/>
      <c r="L348" s="25"/>
      <c r="M348" s="25"/>
      <c r="N348" s="25"/>
      <c r="O348" s="25"/>
      <c r="P348" s="25"/>
      <c r="Q348" s="25"/>
      <c r="R348" s="25"/>
      <c r="S348" s="25"/>
      <c r="T348" s="25"/>
      <c r="U348" s="25"/>
      <c r="V348" s="25"/>
      <c r="W348" s="25"/>
      <c r="X348" s="25"/>
      <c r="Y348" s="25"/>
      <c r="Z348" s="25"/>
      <c r="AA348" s="25"/>
      <c r="AB348" s="25"/>
      <c r="AC348" s="25"/>
      <c r="AD348" s="25"/>
      <c r="AE348" s="25"/>
      <c r="AF348" s="25"/>
      <c r="AG348" s="25"/>
      <c r="AH348" s="25"/>
      <c r="AI348" s="25"/>
      <c r="AJ348" s="25"/>
      <c r="AK348" s="25"/>
      <c r="AL348" s="25"/>
      <c r="AM348" s="25"/>
      <c r="AN348" s="251"/>
      <c r="AO348" s="25"/>
      <c r="AP348" s="25"/>
      <c r="AQ348" s="25"/>
      <c r="AR348" s="25"/>
      <c r="AS348" s="25"/>
      <c r="AT348" s="25"/>
      <c r="AU348" s="25"/>
      <c r="AV348" s="108"/>
      <c r="AW348" s="109"/>
      <c r="AX348" s="25"/>
      <c r="AY348" s="25"/>
      <c r="AZ348" s="352"/>
      <c r="BA348" s="352"/>
      <c r="BB348" s="352"/>
      <c r="BC348" s="25"/>
      <c r="BD348" s="25"/>
      <c r="BE348" s="25"/>
      <c r="BF348" s="25"/>
      <c r="BG348" s="25"/>
      <c r="BH348" s="25"/>
      <c r="BI348" s="25"/>
      <c r="BJ348" s="25"/>
      <c r="BK348" s="25"/>
      <c r="BL348" s="25"/>
    </row>
    <row r="349" spans="1:64" ht="14.25" customHeight="1" x14ac:dyDescent="0.2">
      <c r="A349" s="25"/>
      <c r="B349" s="25"/>
      <c r="C349" s="25"/>
      <c r="D349" s="25"/>
      <c r="E349" s="25"/>
      <c r="F349" s="107"/>
      <c r="G349" s="25"/>
      <c r="H349" s="25"/>
      <c r="I349" s="25"/>
      <c r="J349" s="25"/>
      <c r="K349" s="25"/>
      <c r="L349" s="25"/>
      <c r="M349" s="25"/>
      <c r="N349" s="25"/>
      <c r="O349" s="25"/>
      <c r="P349" s="25"/>
      <c r="Q349" s="25"/>
      <c r="R349" s="25"/>
      <c r="S349" s="25"/>
      <c r="T349" s="25"/>
      <c r="U349" s="25"/>
      <c r="V349" s="25"/>
      <c r="W349" s="25"/>
      <c r="X349" s="25"/>
      <c r="Y349" s="25"/>
      <c r="Z349" s="25"/>
      <c r="AA349" s="25"/>
      <c r="AB349" s="25"/>
      <c r="AC349" s="25"/>
      <c r="AD349" s="25"/>
      <c r="AE349" s="25"/>
      <c r="AF349" s="25"/>
      <c r="AG349" s="25"/>
      <c r="AH349" s="25"/>
      <c r="AI349" s="25"/>
      <c r="AJ349" s="25"/>
      <c r="AK349" s="25"/>
      <c r="AL349" s="25"/>
      <c r="AM349" s="25"/>
      <c r="AN349" s="251"/>
      <c r="AO349" s="25"/>
      <c r="AP349" s="25"/>
      <c r="AQ349" s="25"/>
      <c r="AR349" s="25"/>
      <c r="AS349" s="25"/>
      <c r="AT349" s="25"/>
      <c r="AU349" s="25"/>
      <c r="AV349" s="108"/>
      <c r="AW349" s="109"/>
      <c r="AX349" s="25"/>
      <c r="AY349" s="25"/>
      <c r="AZ349" s="352"/>
      <c r="BA349" s="352"/>
      <c r="BB349" s="352"/>
      <c r="BC349" s="25"/>
      <c r="BD349" s="25"/>
      <c r="BE349" s="25"/>
      <c r="BF349" s="25"/>
      <c r="BG349" s="25"/>
      <c r="BH349" s="25"/>
      <c r="BI349" s="25"/>
      <c r="BJ349" s="25"/>
      <c r="BK349" s="25"/>
      <c r="BL349" s="25"/>
    </row>
    <row r="350" spans="1:64" ht="14.25" customHeight="1" x14ac:dyDescent="0.2">
      <c r="A350" s="25"/>
      <c r="B350" s="25"/>
      <c r="C350" s="25"/>
      <c r="D350" s="25"/>
      <c r="E350" s="25"/>
      <c r="F350" s="107"/>
      <c r="G350" s="25"/>
      <c r="H350" s="25"/>
      <c r="I350" s="25"/>
      <c r="J350" s="25"/>
      <c r="K350" s="25"/>
      <c r="L350" s="25"/>
      <c r="M350" s="25"/>
      <c r="N350" s="25"/>
      <c r="O350" s="25"/>
      <c r="P350" s="25"/>
      <c r="Q350" s="25"/>
      <c r="R350" s="25"/>
      <c r="S350" s="25"/>
      <c r="T350" s="25"/>
      <c r="U350" s="25"/>
      <c r="V350" s="25"/>
      <c r="W350" s="25"/>
      <c r="X350" s="25"/>
      <c r="Y350" s="25"/>
      <c r="Z350" s="25"/>
      <c r="AA350" s="25"/>
      <c r="AB350" s="25"/>
      <c r="AC350" s="25"/>
      <c r="AD350" s="25"/>
      <c r="AE350" s="25"/>
      <c r="AF350" s="25"/>
      <c r="AG350" s="25"/>
      <c r="AH350" s="25"/>
      <c r="AI350" s="25"/>
      <c r="AJ350" s="25"/>
      <c r="AK350" s="25"/>
      <c r="AL350" s="25"/>
      <c r="AM350" s="25"/>
      <c r="AN350" s="251"/>
      <c r="AO350" s="25"/>
      <c r="AP350" s="25"/>
      <c r="AQ350" s="25"/>
      <c r="AR350" s="25"/>
      <c r="AS350" s="25"/>
      <c r="AT350" s="25"/>
      <c r="AU350" s="25"/>
      <c r="AV350" s="108"/>
      <c r="AW350" s="109"/>
      <c r="AX350" s="25"/>
      <c r="AY350" s="25"/>
      <c r="AZ350" s="352"/>
      <c r="BA350" s="352"/>
      <c r="BB350" s="352"/>
      <c r="BC350" s="25"/>
      <c r="BD350" s="25"/>
      <c r="BE350" s="25"/>
      <c r="BF350" s="25"/>
      <c r="BG350" s="25"/>
      <c r="BH350" s="25"/>
      <c r="BI350" s="25"/>
      <c r="BJ350" s="25"/>
      <c r="BK350" s="25"/>
      <c r="BL350" s="25"/>
    </row>
    <row r="351" spans="1:64" ht="14.25" customHeight="1" x14ac:dyDescent="0.2">
      <c r="A351" s="25"/>
      <c r="B351" s="25"/>
      <c r="C351" s="25"/>
      <c r="D351" s="25"/>
      <c r="E351" s="25"/>
      <c r="F351" s="107"/>
      <c r="G351" s="25"/>
      <c r="H351" s="25"/>
      <c r="I351" s="25"/>
      <c r="J351" s="25"/>
      <c r="K351" s="25"/>
      <c r="L351" s="25"/>
      <c r="M351" s="25"/>
      <c r="N351" s="25"/>
      <c r="O351" s="25"/>
      <c r="P351" s="25"/>
      <c r="Q351" s="25"/>
      <c r="R351" s="25"/>
      <c r="S351" s="25"/>
      <c r="T351" s="25"/>
      <c r="U351" s="25"/>
      <c r="V351" s="25"/>
      <c r="W351" s="25"/>
      <c r="X351" s="25"/>
      <c r="Y351" s="25"/>
      <c r="Z351" s="25"/>
      <c r="AA351" s="25"/>
      <c r="AB351" s="25"/>
      <c r="AC351" s="25"/>
      <c r="AD351" s="25"/>
      <c r="AE351" s="25"/>
      <c r="AF351" s="25"/>
      <c r="AG351" s="25"/>
      <c r="AH351" s="25"/>
      <c r="AI351" s="25"/>
      <c r="AJ351" s="25"/>
      <c r="AK351" s="25"/>
      <c r="AL351" s="25"/>
      <c r="AM351" s="25"/>
      <c r="AN351" s="251"/>
      <c r="AO351" s="25"/>
      <c r="AP351" s="25"/>
      <c r="AQ351" s="25"/>
      <c r="AR351" s="25"/>
      <c r="AS351" s="25"/>
      <c r="AT351" s="25"/>
      <c r="AU351" s="25"/>
      <c r="AV351" s="108"/>
      <c r="AW351" s="109"/>
      <c r="AX351" s="25"/>
      <c r="AY351" s="25"/>
      <c r="AZ351" s="352"/>
      <c r="BA351" s="352"/>
      <c r="BB351" s="352"/>
      <c r="BC351" s="25"/>
      <c r="BD351" s="25"/>
      <c r="BE351" s="25"/>
      <c r="BF351" s="25"/>
      <c r="BG351" s="25"/>
      <c r="BH351" s="25"/>
      <c r="BI351" s="25"/>
      <c r="BJ351" s="25"/>
      <c r="BK351" s="25"/>
      <c r="BL351" s="25"/>
    </row>
    <row r="352" spans="1:64" ht="14.25" customHeight="1" x14ac:dyDescent="0.2">
      <c r="A352" s="25"/>
      <c r="B352" s="25"/>
      <c r="C352" s="25"/>
      <c r="D352" s="25"/>
      <c r="E352" s="25"/>
      <c r="F352" s="107"/>
      <c r="G352" s="25"/>
      <c r="H352" s="25"/>
      <c r="I352" s="25"/>
      <c r="J352" s="25"/>
      <c r="K352" s="25"/>
      <c r="L352" s="25"/>
      <c r="M352" s="25"/>
      <c r="N352" s="25"/>
      <c r="O352" s="25"/>
      <c r="P352" s="25"/>
      <c r="Q352" s="25"/>
      <c r="R352" s="25"/>
      <c r="S352" s="25"/>
      <c r="T352" s="25"/>
      <c r="U352" s="25"/>
      <c r="V352" s="25"/>
      <c r="W352" s="25"/>
      <c r="X352" s="25"/>
      <c r="Y352" s="25"/>
      <c r="Z352" s="25"/>
      <c r="AA352" s="25"/>
      <c r="AB352" s="25"/>
      <c r="AC352" s="25"/>
      <c r="AD352" s="25"/>
      <c r="AE352" s="25"/>
      <c r="AF352" s="25"/>
      <c r="AG352" s="25"/>
      <c r="AH352" s="25"/>
      <c r="AI352" s="25"/>
      <c r="AJ352" s="25"/>
      <c r="AK352" s="25"/>
      <c r="AL352" s="25"/>
      <c r="AM352" s="25"/>
      <c r="AN352" s="251"/>
      <c r="AO352" s="25"/>
      <c r="AP352" s="25"/>
      <c r="AQ352" s="25"/>
      <c r="AR352" s="25"/>
      <c r="AS352" s="25"/>
      <c r="AT352" s="25"/>
      <c r="AU352" s="25"/>
      <c r="AV352" s="108"/>
      <c r="AW352" s="109"/>
      <c r="AX352" s="25"/>
      <c r="AY352" s="25"/>
      <c r="AZ352" s="352"/>
      <c r="BA352" s="352"/>
      <c r="BB352" s="352"/>
      <c r="BC352" s="25"/>
      <c r="BD352" s="25"/>
      <c r="BE352" s="25"/>
      <c r="BF352" s="25"/>
      <c r="BG352" s="25"/>
      <c r="BH352" s="25"/>
      <c r="BI352" s="25"/>
      <c r="BJ352" s="25"/>
      <c r="BK352" s="25"/>
      <c r="BL352" s="25"/>
    </row>
    <row r="353" spans="1:64" ht="14.25" customHeight="1" x14ac:dyDescent="0.2">
      <c r="A353" s="25"/>
      <c r="B353" s="25"/>
      <c r="C353" s="25"/>
      <c r="D353" s="25"/>
      <c r="E353" s="25"/>
      <c r="F353" s="107"/>
      <c r="G353" s="25"/>
      <c r="H353" s="25"/>
      <c r="I353" s="25"/>
      <c r="J353" s="25"/>
      <c r="K353" s="25"/>
      <c r="L353" s="25"/>
      <c r="M353" s="25"/>
      <c r="N353" s="25"/>
      <c r="O353" s="25"/>
      <c r="P353" s="25"/>
      <c r="Q353" s="25"/>
      <c r="R353" s="25"/>
      <c r="S353" s="25"/>
      <c r="T353" s="25"/>
      <c r="U353" s="25"/>
      <c r="V353" s="25"/>
      <c r="W353" s="25"/>
      <c r="X353" s="25"/>
      <c r="Y353" s="25"/>
      <c r="Z353" s="25"/>
      <c r="AA353" s="25"/>
      <c r="AB353" s="25"/>
      <c r="AC353" s="25"/>
      <c r="AD353" s="25"/>
      <c r="AE353" s="25"/>
      <c r="AF353" s="25"/>
      <c r="AG353" s="25"/>
      <c r="AH353" s="25"/>
      <c r="AI353" s="25"/>
      <c r="AJ353" s="25"/>
      <c r="AK353" s="25"/>
      <c r="AL353" s="25"/>
      <c r="AM353" s="25"/>
      <c r="AN353" s="251"/>
      <c r="AO353" s="25"/>
      <c r="AP353" s="25"/>
      <c r="AQ353" s="25"/>
      <c r="AR353" s="25"/>
      <c r="AS353" s="25"/>
      <c r="AT353" s="25"/>
      <c r="AU353" s="25"/>
      <c r="AV353" s="108"/>
      <c r="AW353" s="109"/>
      <c r="AX353" s="25"/>
      <c r="AY353" s="25"/>
      <c r="AZ353" s="352"/>
      <c r="BA353" s="352"/>
      <c r="BB353" s="352"/>
      <c r="BC353" s="25"/>
      <c r="BD353" s="25"/>
      <c r="BE353" s="25"/>
      <c r="BF353" s="25"/>
      <c r="BG353" s="25"/>
      <c r="BH353" s="25"/>
      <c r="BI353" s="25"/>
      <c r="BJ353" s="25"/>
      <c r="BK353" s="25"/>
      <c r="BL353" s="25"/>
    </row>
    <row r="354" spans="1:64" ht="14.25" customHeight="1" x14ac:dyDescent="0.2">
      <c r="A354" s="25"/>
      <c r="B354" s="25"/>
      <c r="C354" s="25"/>
      <c r="D354" s="25"/>
      <c r="E354" s="25"/>
      <c r="F354" s="107"/>
      <c r="G354" s="25"/>
      <c r="H354" s="25"/>
      <c r="I354" s="25"/>
      <c r="J354" s="25"/>
      <c r="K354" s="25"/>
      <c r="L354" s="25"/>
      <c r="M354" s="25"/>
      <c r="N354" s="25"/>
      <c r="O354" s="25"/>
      <c r="P354" s="25"/>
      <c r="Q354" s="25"/>
      <c r="R354" s="25"/>
      <c r="S354" s="25"/>
      <c r="T354" s="25"/>
      <c r="U354" s="25"/>
      <c r="V354" s="25"/>
      <c r="W354" s="25"/>
      <c r="X354" s="25"/>
      <c r="Y354" s="25"/>
      <c r="Z354" s="25"/>
      <c r="AA354" s="25"/>
      <c r="AB354" s="25"/>
      <c r="AC354" s="25"/>
      <c r="AD354" s="25"/>
      <c r="AE354" s="25"/>
      <c r="AF354" s="25"/>
      <c r="AG354" s="25"/>
      <c r="AH354" s="25"/>
      <c r="AI354" s="25"/>
      <c r="AJ354" s="25"/>
      <c r="AK354" s="25"/>
      <c r="AL354" s="25"/>
      <c r="AM354" s="25"/>
      <c r="AN354" s="251"/>
      <c r="AO354" s="25"/>
      <c r="AP354" s="25"/>
      <c r="AQ354" s="25"/>
      <c r="AR354" s="25"/>
      <c r="AS354" s="25"/>
      <c r="AT354" s="25"/>
      <c r="AU354" s="25"/>
      <c r="AV354" s="108"/>
      <c r="AW354" s="109"/>
      <c r="AX354" s="25"/>
      <c r="AY354" s="25"/>
      <c r="AZ354" s="352"/>
      <c r="BA354" s="352"/>
      <c r="BB354" s="352"/>
      <c r="BC354" s="25"/>
      <c r="BD354" s="25"/>
      <c r="BE354" s="25"/>
      <c r="BF354" s="25"/>
      <c r="BG354" s="25"/>
      <c r="BH354" s="25"/>
      <c r="BI354" s="25"/>
      <c r="BJ354" s="25"/>
      <c r="BK354" s="25"/>
      <c r="BL354" s="25"/>
    </row>
    <row r="355" spans="1:64" ht="14.25" customHeight="1" x14ac:dyDescent="0.2">
      <c r="A355" s="25"/>
      <c r="B355" s="25"/>
      <c r="C355" s="25"/>
      <c r="D355" s="25"/>
      <c r="E355" s="25"/>
      <c r="F355" s="107"/>
      <c r="G355" s="25"/>
      <c r="H355" s="25"/>
      <c r="I355" s="25"/>
      <c r="J355" s="25"/>
      <c r="K355" s="25"/>
      <c r="L355" s="25"/>
      <c r="M355" s="25"/>
      <c r="N355" s="25"/>
      <c r="O355" s="25"/>
      <c r="P355" s="25"/>
      <c r="Q355" s="25"/>
      <c r="R355" s="25"/>
      <c r="S355" s="25"/>
      <c r="T355" s="25"/>
      <c r="U355" s="25"/>
      <c r="V355" s="25"/>
      <c r="W355" s="25"/>
      <c r="X355" s="25"/>
      <c r="Y355" s="25"/>
      <c r="Z355" s="25"/>
      <c r="AA355" s="25"/>
      <c r="AB355" s="25"/>
      <c r="AC355" s="25"/>
      <c r="AD355" s="25"/>
      <c r="AE355" s="25"/>
      <c r="AF355" s="25"/>
      <c r="AG355" s="25"/>
      <c r="AH355" s="25"/>
      <c r="AI355" s="25"/>
      <c r="AJ355" s="25"/>
      <c r="AK355" s="25"/>
      <c r="AL355" s="25"/>
      <c r="AM355" s="25"/>
      <c r="AN355" s="251"/>
      <c r="AO355" s="25"/>
      <c r="AP355" s="25"/>
      <c r="AQ355" s="25"/>
      <c r="AR355" s="25"/>
      <c r="AS355" s="25"/>
      <c r="AT355" s="25"/>
      <c r="AU355" s="25"/>
      <c r="AV355" s="108"/>
      <c r="AW355" s="109"/>
      <c r="AX355" s="25"/>
      <c r="AY355" s="25"/>
      <c r="AZ355" s="352"/>
      <c r="BA355" s="352"/>
      <c r="BB355" s="352"/>
      <c r="BC355" s="25"/>
      <c r="BD355" s="25"/>
      <c r="BE355" s="25"/>
      <c r="BF355" s="25"/>
      <c r="BG355" s="25"/>
      <c r="BH355" s="25"/>
      <c r="BI355" s="25"/>
      <c r="BJ355" s="25"/>
      <c r="BK355" s="25"/>
      <c r="BL355" s="25"/>
    </row>
    <row r="356" spans="1:64" ht="14.25" customHeight="1" x14ac:dyDescent="0.2">
      <c r="A356" s="25"/>
      <c r="B356" s="25"/>
      <c r="C356" s="25"/>
      <c r="D356" s="25"/>
      <c r="E356" s="25"/>
      <c r="F356" s="107"/>
      <c r="G356" s="25"/>
      <c r="H356" s="25"/>
      <c r="I356" s="25"/>
      <c r="J356" s="25"/>
      <c r="K356" s="25"/>
      <c r="L356" s="25"/>
      <c r="M356" s="25"/>
      <c r="N356" s="25"/>
      <c r="O356" s="25"/>
      <c r="P356" s="25"/>
      <c r="Q356" s="25"/>
      <c r="R356" s="25"/>
      <c r="S356" s="25"/>
      <c r="T356" s="25"/>
      <c r="U356" s="25"/>
      <c r="V356" s="25"/>
      <c r="W356" s="25"/>
      <c r="X356" s="25"/>
      <c r="Y356" s="25"/>
      <c r="Z356" s="25"/>
      <c r="AA356" s="25"/>
      <c r="AB356" s="25"/>
      <c r="AC356" s="25"/>
      <c r="AD356" s="25"/>
      <c r="AE356" s="25"/>
      <c r="AF356" s="25"/>
      <c r="AG356" s="25"/>
      <c r="AH356" s="25"/>
      <c r="AI356" s="25"/>
      <c r="AJ356" s="25"/>
      <c r="AK356" s="25"/>
      <c r="AL356" s="25"/>
      <c r="AM356" s="25"/>
      <c r="AN356" s="251"/>
      <c r="AO356" s="25"/>
      <c r="AP356" s="25"/>
      <c r="AQ356" s="25"/>
      <c r="AR356" s="25"/>
      <c r="AS356" s="25"/>
      <c r="AT356" s="25"/>
      <c r="AU356" s="25"/>
      <c r="AV356" s="108"/>
      <c r="AW356" s="109"/>
      <c r="AX356" s="25"/>
      <c r="AY356" s="25"/>
      <c r="AZ356" s="352"/>
      <c r="BA356" s="352"/>
      <c r="BB356" s="352"/>
      <c r="BC356" s="25"/>
      <c r="BD356" s="25"/>
      <c r="BE356" s="25"/>
      <c r="BF356" s="25"/>
      <c r="BG356" s="25"/>
      <c r="BH356" s="25"/>
      <c r="BI356" s="25"/>
      <c r="BJ356" s="25"/>
      <c r="BK356" s="25"/>
      <c r="BL356" s="25"/>
    </row>
    <row r="357" spans="1:64" ht="14.25" customHeight="1" x14ac:dyDescent="0.2">
      <c r="A357" s="25"/>
      <c r="B357" s="25"/>
      <c r="C357" s="25"/>
      <c r="D357" s="25"/>
      <c r="E357" s="25"/>
      <c r="F357" s="107"/>
      <c r="G357" s="25"/>
      <c r="H357" s="25"/>
      <c r="I357" s="25"/>
      <c r="J357" s="25"/>
      <c r="K357" s="25"/>
      <c r="L357" s="25"/>
      <c r="M357" s="25"/>
      <c r="N357" s="25"/>
      <c r="O357" s="25"/>
      <c r="P357" s="25"/>
      <c r="Q357" s="25"/>
      <c r="R357" s="25"/>
      <c r="S357" s="25"/>
      <c r="T357" s="25"/>
      <c r="U357" s="25"/>
      <c r="V357" s="25"/>
      <c r="W357" s="25"/>
      <c r="X357" s="25"/>
      <c r="Y357" s="25"/>
      <c r="Z357" s="25"/>
      <c r="AA357" s="25"/>
      <c r="AB357" s="25"/>
      <c r="AC357" s="25"/>
      <c r="AD357" s="25"/>
      <c r="AE357" s="25"/>
      <c r="AF357" s="25"/>
      <c r="AG357" s="25"/>
      <c r="AH357" s="25"/>
      <c r="AI357" s="25"/>
      <c r="AJ357" s="25"/>
      <c r="AK357" s="25"/>
      <c r="AL357" s="25"/>
      <c r="AM357" s="25"/>
      <c r="AN357" s="251"/>
      <c r="AO357" s="25"/>
      <c r="AP357" s="25"/>
      <c r="AQ357" s="25"/>
      <c r="AR357" s="25"/>
      <c r="AS357" s="25"/>
      <c r="AT357" s="25"/>
      <c r="AU357" s="25"/>
      <c r="AV357" s="108"/>
      <c r="AW357" s="109"/>
      <c r="AX357" s="25"/>
      <c r="AY357" s="25"/>
      <c r="AZ357" s="352"/>
      <c r="BA357" s="352"/>
      <c r="BB357" s="352"/>
      <c r="BC357" s="25"/>
      <c r="BD357" s="25"/>
      <c r="BE357" s="25"/>
      <c r="BF357" s="25"/>
      <c r="BG357" s="25"/>
      <c r="BH357" s="25"/>
      <c r="BI357" s="25"/>
      <c r="BJ357" s="25"/>
      <c r="BK357" s="25"/>
      <c r="BL357" s="25"/>
    </row>
    <row r="358" spans="1:64" ht="14.25" customHeight="1" x14ac:dyDescent="0.2">
      <c r="A358" s="25"/>
      <c r="B358" s="25"/>
      <c r="C358" s="25"/>
      <c r="D358" s="25"/>
      <c r="E358" s="25"/>
      <c r="F358" s="107"/>
      <c r="G358" s="25"/>
      <c r="H358" s="25"/>
      <c r="I358" s="25"/>
      <c r="J358" s="25"/>
      <c r="K358" s="25"/>
      <c r="L358" s="25"/>
      <c r="M358" s="25"/>
      <c r="N358" s="25"/>
      <c r="O358" s="25"/>
      <c r="P358" s="25"/>
      <c r="Q358" s="25"/>
      <c r="R358" s="25"/>
      <c r="S358" s="25"/>
      <c r="T358" s="25"/>
      <c r="U358" s="25"/>
      <c r="V358" s="25"/>
      <c r="W358" s="25"/>
      <c r="X358" s="25"/>
      <c r="Y358" s="25"/>
      <c r="Z358" s="25"/>
      <c r="AA358" s="25"/>
      <c r="AB358" s="25"/>
      <c r="AC358" s="25"/>
      <c r="AD358" s="25"/>
      <c r="AE358" s="25"/>
      <c r="AF358" s="25"/>
      <c r="AG358" s="25"/>
      <c r="AH358" s="25"/>
      <c r="AI358" s="25"/>
      <c r="AJ358" s="25"/>
      <c r="AK358" s="25"/>
      <c r="AL358" s="25"/>
      <c r="AM358" s="25"/>
      <c r="AN358" s="251"/>
      <c r="AO358" s="25"/>
      <c r="AP358" s="25"/>
      <c r="AQ358" s="25"/>
      <c r="AR358" s="25"/>
      <c r="AS358" s="25"/>
      <c r="AT358" s="25"/>
      <c r="AU358" s="25"/>
      <c r="AV358" s="108"/>
      <c r="AW358" s="109"/>
      <c r="AX358" s="25"/>
      <c r="AY358" s="25"/>
      <c r="AZ358" s="352"/>
      <c r="BA358" s="352"/>
      <c r="BB358" s="352"/>
      <c r="BC358" s="25"/>
      <c r="BD358" s="25"/>
      <c r="BE358" s="25"/>
      <c r="BF358" s="25"/>
      <c r="BG358" s="25"/>
      <c r="BH358" s="25"/>
      <c r="BI358" s="25"/>
      <c r="BJ358" s="25"/>
      <c r="BK358" s="25"/>
      <c r="BL358" s="25"/>
    </row>
    <row r="359" spans="1:64" ht="14.25" customHeight="1" x14ac:dyDescent="0.2">
      <c r="A359" s="25"/>
      <c r="B359" s="25"/>
      <c r="C359" s="25"/>
      <c r="D359" s="25"/>
      <c r="E359" s="25"/>
      <c r="F359" s="107"/>
      <c r="G359" s="25"/>
      <c r="H359" s="25"/>
      <c r="I359" s="25"/>
      <c r="J359" s="25"/>
      <c r="K359" s="25"/>
      <c r="L359" s="25"/>
      <c r="M359" s="25"/>
      <c r="N359" s="25"/>
      <c r="O359" s="25"/>
      <c r="P359" s="25"/>
      <c r="Q359" s="25"/>
      <c r="R359" s="25"/>
      <c r="S359" s="25"/>
      <c r="T359" s="25"/>
      <c r="U359" s="25"/>
      <c r="V359" s="25"/>
      <c r="W359" s="25"/>
      <c r="X359" s="25"/>
      <c r="Y359" s="25"/>
      <c r="Z359" s="25"/>
      <c r="AA359" s="25"/>
      <c r="AB359" s="25"/>
      <c r="AC359" s="25"/>
      <c r="AD359" s="25"/>
      <c r="AE359" s="25"/>
      <c r="AF359" s="25"/>
      <c r="AG359" s="25"/>
      <c r="AH359" s="25"/>
      <c r="AI359" s="25"/>
      <c r="AJ359" s="25"/>
      <c r="AK359" s="25"/>
      <c r="AL359" s="25"/>
      <c r="AM359" s="25"/>
      <c r="AN359" s="251"/>
      <c r="AO359" s="25"/>
      <c r="AP359" s="25"/>
      <c r="AQ359" s="25"/>
      <c r="AR359" s="25"/>
      <c r="AS359" s="25"/>
      <c r="AT359" s="25"/>
      <c r="AU359" s="25"/>
      <c r="AV359" s="108"/>
      <c r="AW359" s="109"/>
      <c r="AX359" s="25"/>
      <c r="AY359" s="25"/>
      <c r="AZ359" s="352"/>
      <c r="BA359" s="352"/>
      <c r="BB359" s="352"/>
      <c r="BC359" s="25"/>
      <c r="BD359" s="25"/>
      <c r="BE359" s="25"/>
      <c r="BF359" s="25"/>
      <c r="BG359" s="25"/>
      <c r="BH359" s="25"/>
      <c r="BI359" s="25"/>
      <c r="BJ359" s="25"/>
      <c r="BK359" s="25"/>
      <c r="BL359" s="25"/>
    </row>
    <row r="360" spans="1:64" ht="14.25" customHeight="1" x14ac:dyDescent="0.2">
      <c r="A360" s="25"/>
      <c r="B360" s="25"/>
      <c r="C360" s="25"/>
      <c r="D360" s="25"/>
      <c r="E360" s="25"/>
      <c r="F360" s="107"/>
      <c r="G360" s="25"/>
      <c r="H360" s="25"/>
      <c r="I360" s="25"/>
      <c r="J360" s="25"/>
      <c r="K360" s="25"/>
      <c r="L360" s="25"/>
      <c r="M360" s="25"/>
      <c r="N360" s="25"/>
      <c r="O360" s="25"/>
      <c r="P360" s="25"/>
      <c r="Q360" s="25"/>
      <c r="R360" s="25"/>
      <c r="S360" s="25"/>
      <c r="T360" s="25"/>
      <c r="U360" s="25"/>
      <c r="V360" s="25"/>
      <c r="W360" s="25"/>
      <c r="X360" s="25"/>
      <c r="Y360" s="25"/>
      <c r="Z360" s="25"/>
      <c r="AA360" s="25"/>
      <c r="AB360" s="25"/>
      <c r="AC360" s="25"/>
      <c r="AD360" s="25"/>
      <c r="AE360" s="25"/>
      <c r="AF360" s="25"/>
      <c r="AG360" s="25"/>
      <c r="AH360" s="25"/>
      <c r="AI360" s="25"/>
      <c r="AJ360" s="25"/>
      <c r="AK360" s="25"/>
      <c r="AL360" s="25"/>
      <c r="AM360" s="25"/>
      <c r="AN360" s="251"/>
      <c r="AO360" s="25"/>
      <c r="AP360" s="25"/>
      <c r="AQ360" s="25"/>
      <c r="AR360" s="25"/>
      <c r="AS360" s="25"/>
      <c r="AT360" s="25"/>
      <c r="AU360" s="25"/>
      <c r="AV360" s="108"/>
      <c r="AW360" s="109"/>
      <c r="AX360" s="25"/>
      <c r="AY360" s="25"/>
      <c r="AZ360" s="352"/>
      <c r="BA360" s="352"/>
      <c r="BB360" s="352"/>
      <c r="BC360" s="25"/>
      <c r="BD360" s="25"/>
      <c r="BE360" s="25"/>
      <c r="BF360" s="25"/>
      <c r="BG360" s="25"/>
      <c r="BH360" s="25"/>
      <c r="BI360" s="25"/>
      <c r="BJ360" s="25"/>
      <c r="BK360" s="25"/>
      <c r="BL360" s="25"/>
    </row>
    <row r="361" spans="1:64" ht="14.25" customHeight="1" x14ac:dyDescent="0.2">
      <c r="A361" s="25"/>
      <c r="B361" s="25"/>
      <c r="C361" s="25"/>
      <c r="D361" s="25"/>
      <c r="E361" s="25"/>
      <c r="F361" s="107"/>
      <c r="G361" s="25"/>
      <c r="H361" s="25"/>
      <c r="I361" s="25"/>
      <c r="J361" s="25"/>
      <c r="K361" s="25"/>
      <c r="L361" s="25"/>
      <c r="M361" s="25"/>
      <c r="N361" s="25"/>
      <c r="O361" s="25"/>
      <c r="P361" s="25"/>
      <c r="Q361" s="25"/>
      <c r="R361" s="25"/>
      <c r="S361" s="25"/>
      <c r="T361" s="25"/>
      <c r="U361" s="25"/>
      <c r="V361" s="25"/>
      <c r="W361" s="25"/>
      <c r="X361" s="25"/>
      <c r="Y361" s="25"/>
      <c r="Z361" s="25"/>
      <c r="AA361" s="25"/>
      <c r="AB361" s="25"/>
      <c r="AC361" s="25"/>
      <c r="AD361" s="25"/>
      <c r="AE361" s="25"/>
      <c r="AF361" s="25"/>
      <c r="AG361" s="25"/>
      <c r="AH361" s="25"/>
      <c r="AI361" s="25"/>
      <c r="AJ361" s="25"/>
      <c r="AK361" s="25"/>
      <c r="AL361" s="25"/>
      <c r="AM361" s="25"/>
      <c r="AN361" s="251"/>
      <c r="AO361" s="25"/>
      <c r="AP361" s="25"/>
      <c r="AQ361" s="25"/>
      <c r="AR361" s="25"/>
      <c r="AS361" s="25"/>
      <c r="AT361" s="25"/>
      <c r="AU361" s="25"/>
      <c r="AV361" s="108"/>
      <c r="AW361" s="109"/>
      <c r="AX361" s="25"/>
      <c r="AY361" s="25"/>
      <c r="AZ361" s="352"/>
      <c r="BA361" s="352"/>
      <c r="BB361" s="352"/>
      <c r="BC361" s="25"/>
      <c r="BD361" s="25"/>
      <c r="BE361" s="25"/>
      <c r="BF361" s="25"/>
      <c r="BG361" s="25"/>
      <c r="BH361" s="25"/>
      <c r="BI361" s="25"/>
      <c r="BJ361" s="25"/>
      <c r="BK361" s="25"/>
      <c r="BL361" s="25"/>
    </row>
    <row r="362" spans="1:64" ht="14.25" customHeight="1" x14ac:dyDescent="0.2">
      <c r="A362" s="25"/>
      <c r="B362" s="25"/>
      <c r="C362" s="25"/>
      <c r="D362" s="25"/>
      <c r="E362" s="25"/>
      <c r="F362" s="107"/>
      <c r="G362" s="25"/>
      <c r="H362" s="25"/>
      <c r="I362" s="25"/>
      <c r="J362" s="25"/>
      <c r="K362" s="25"/>
      <c r="L362" s="25"/>
      <c r="M362" s="25"/>
      <c r="N362" s="25"/>
      <c r="O362" s="25"/>
      <c r="P362" s="25"/>
      <c r="Q362" s="25"/>
      <c r="R362" s="25"/>
      <c r="S362" s="25"/>
      <c r="T362" s="25"/>
      <c r="U362" s="25"/>
      <c r="V362" s="25"/>
      <c r="W362" s="25"/>
      <c r="X362" s="25"/>
      <c r="Y362" s="25"/>
      <c r="Z362" s="25"/>
      <c r="AA362" s="25"/>
      <c r="AB362" s="25"/>
      <c r="AC362" s="25"/>
      <c r="AD362" s="25"/>
      <c r="AE362" s="25"/>
      <c r="AF362" s="25"/>
      <c r="AG362" s="25"/>
      <c r="AH362" s="25"/>
      <c r="AI362" s="25"/>
      <c r="AJ362" s="25"/>
      <c r="AK362" s="25"/>
      <c r="AL362" s="25"/>
      <c r="AM362" s="25"/>
      <c r="AN362" s="251"/>
      <c r="AO362" s="25"/>
      <c r="AP362" s="25"/>
      <c r="AQ362" s="25"/>
      <c r="AR362" s="25"/>
      <c r="AS362" s="25"/>
      <c r="AT362" s="25"/>
      <c r="AU362" s="25"/>
      <c r="AV362" s="108"/>
      <c r="AW362" s="109"/>
      <c r="AX362" s="25"/>
      <c r="AY362" s="25"/>
      <c r="AZ362" s="352"/>
      <c r="BA362" s="352"/>
      <c r="BB362" s="352"/>
      <c r="BC362" s="25"/>
      <c r="BD362" s="25"/>
      <c r="BE362" s="25"/>
      <c r="BF362" s="25"/>
      <c r="BG362" s="25"/>
      <c r="BH362" s="25"/>
      <c r="BI362" s="25"/>
      <c r="BJ362" s="25"/>
      <c r="BK362" s="25"/>
      <c r="BL362" s="25"/>
    </row>
    <row r="363" spans="1:64" ht="14.25" customHeight="1" x14ac:dyDescent="0.2">
      <c r="A363" s="25"/>
      <c r="B363" s="25"/>
      <c r="C363" s="25"/>
      <c r="D363" s="25"/>
      <c r="E363" s="25"/>
      <c r="F363" s="107"/>
      <c r="G363" s="25"/>
      <c r="H363" s="25"/>
      <c r="I363" s="25"/>
      <c r="J363" s="25"/>
      <c r="K363" s="25"/>
      <c r="L363" s="25"/>
      <c r="M363" s="25"/>
      <c r="N363" s="25"/>
      <c r="O363" s="25"/>
      <c r="P363" s="25"/>
      <c r="Q363" s="25"/>
      <c r="R363" s="25"/>
      <c r="S363" s="25"/>
      <c r="T363" s="25"/>
      <c r="U363" s="25"/>
      <c r="V363" s="25"/>
      <c r="W363" s="25"/>
      <c r="X363" s="25"/>
      <c r="Y363" s="25"/>
      <c r="Z363" s="25"/>
      <c r="AA363" s="25"/>
      <c r="AB363" s="25"/>
      <c r="AC363" s="25"/>
      <c r="AD363" s="25"/>
      <c r="AE363" s="25"/>
      <c r="AF363" s="25"/>
      <c r="AG363" s="25"/>
      <c r="AH363" s="25"/>
      <c r="AI363" s="25"/>
      <c r="AJ363" s="25"/>
      <c r="AK363" s="25"/>
      <c r="AL363" s="25"/>
      <c r="AM363" s="25"/>
      <c r="AN363" s="251"/>
      <c r="AO363" s="25"/>
      <c r="AP363" s="25"/>
      <c r="AQ363" s="25"/>
      <c r="AR363" s="25"/>
      <c r="AS363" s="25"/>
      <c r="AT363" s="25"/>
      <c r="AU363" s="25"/>
      <c r="AV363" s="108"/>
      <c r="AW363" s="109"/>
      <c r="AX363" s="25"/>
      <c r="AY363" s="25"/>
      <c r="AZ363" s="352"/>
      <c r="BA363" s="352"/>
      <c r="BB363" s="352"/>
      <c r="BC363" s="25"/>
      <c r="BD363" s="25"/>
      <c r="BE363" s="25"/>
      <c r="BF363" s="25"/>
      <c r="BG363" s="25"/>
      <c r="BH363" s="25"/>
      <c r="BI363" s="25"/>
      <c r="BJ363" s="25"/>
      <c r="BK363" s="25"/>
      <c r="BL363" s="25"/>
    </row>
    <row r="364" spans="1:64" ht="14.25" customHeight="1" x14ac:dyDescent="0.2">
      <c r="A364" s="25"/>
      <c r="B364" s="25"/>
      <c r="C364" s="25"/>
      <c r="D364" s="25"/>
      <c r="E364" s="25"/>
      <c r="F364" s="107"/>
      <c r="G364" s="25"/>
      <c r="H364" s="25"/>
      <c r="I364" s="25"/>
      <c r="J364" s="25"/>
      <c r="K364" s="25"/>
      <c r="L364" s="25"/>
      <c r="M364" s="25"/>
      <c r="N364" s="25"/>
      <c r="O364" s="25"/>
      <c r="P364" s="25"/>
      <c r="Q364" s="25"/>
      <c r="R364" s="25"/>
      <c r="S364" s="25"/>
      <c r="T364" s="25"/>
      <c r="U364" s="25"/>
      <c r="V364" s="25"/>
      <c r="W364" s="25"/>
      <c r="X364" s="25"/>
      <c r="Y364" s="25"/>
      <c r="Z364" s="25"/>
      <c r="AA364" s="25"/>
      <c r="AB364" s="25"/>
      <c r="AC364" s="25"/>
      <c r="AD364" s="25"/>
      <c r="AE364" s="25"/>
      <c r="AF364" s="25"/>
      <c r="AG364" s="25"/>
      <c r="AH364" s="25"/>
      <c r="AI364" s="25"/>
      <c r="AJ364" s="25"/>
      <c r="AK364" s="25"/>
      <c r="AL364" s="25"/>
      <c r="AM364" s="25"/>
      <c r="AN364" s="251"/>
      <c r="AO364" s="25"/>
      <c r="AP364" s="25"/>
      <c r="AQ364" s="25"/>
      <c r="AR364" s="25"/>
      <c r="AS364" s="25"/>
      <c r="AT364" s="25"/>
      <c r="AU364" s="25"/>
      <c r="AV364" s="108"/>
      <c r="AW364" s="109"/>
      <c r="AX364" s="25"/>
      <c r="AY364" s="25"/>
      <c r="AZ364" s="352"/>
      <c r="BA364" s="352"/>
      <c r="BB364" s="352"/>
      <c r="BC364" s="25"/>
      <c r="BD364" s="25"/>
      <c r="BE364" s="25"/>
      <c r="BF364" s="25"/>
      <c r="BG364" s="25"/>
      <c r="BH364" s="25"/>
      <c r="BI364" s="25"/>
      <c r="BJ364" s="25"/>
      <c r="BK364" s="25"/>
      <c r="BL364" s="25"/>
    </row>
    <row r="365" spans="1:64" ht="14.25" customHeight="1" x14ac:dyDescent="0.2">
      <c r="A365" s="25"/>
      <c r="B365" s="25"/>
      <c r="C365" s="25"/>
      <c r="D365" s="25"/>
      <c r="E365" s="25"/>
      <c r="F365" s="107"/>
      <c r="G365" s="25"/>
      <c r="H365" s="25"/>
      <c r="I365" s="25"/>
      <c r="J365" s="25"/>
      <c r="K365" s="25"/>
      <c r="L365" s="25"/>
      <c r="M365" s="25"/>
      <c r="N365" s="25"/>
      <c r="O365" s="25"/>
      <c r="P365" s="25"/>
      <c r="Q365" s="25"/>
      <c r="R365" s="25"/>
      <c r="S365" s="25"/>
      <c r="T365" s="25"/>
      <c r="U365" s="25"/>
      <c r="V365" s="25"/>
      <c r="W365" s="25"/>
      <c r="X365" s="25"/>
      <c r="Y365" s="25"/>
      <c r="Z365" s="25"/>
      <c r="AA365" s="25"/>
      <c r="AB365" s="25"/>
      <c r="AC365" s="25"/>
      <c r="AD365" s="25"/>
      <c r="AE365" s="25"/>
      <c r="AF365" s="25"/>
      <c r="AG365" s="25"/>
      <c r="AH365" s="25"/>
      <c r="AI365" s="25"/>
      <c r="AJ365" s="25"/>
      <c r="AK365" s="25"/>
      <c r="AL365" s="25"/>
      <c r="AM365" s="25"/>
      <c r="AN365" s="251"/>
      <c r="AO365" s="25"/>
      <c r="AP365" s="25"/>
      <c r="AQ365" s="25"/>
      <c r="AR365" s="25"/>
      <c r="AS365" s="25"/>
      <c r="AT365" s="25"/>
      <c r="AU365" s="25"/>
      <c r="AV365" s="108"/>
      <c r="AW365" s="109"/>
      <c r="AX365" s="25"/>
      <c r="AY365" s="25"/>
      <c r="AZ365" s="352"/>
      <c r="BA365" s="352"/>
      <c r="BB365" s="352"/>
      <c r="BC365" s="25"/>
      <c r="BD365" s="25"/>
      <c r="BE365" s="25"/>
      <c r="BF365" s="25"/>
      <c r="BG365" s="25"/>
      <c r="BH365" s="25"/>
      <c r="BI365" s="25"/>
      <c r="BJ365" s="25"/>
      <c r="BK365" s="25"/>
      <c r="BL365" s="25"/>
    </row>
    <row r="366" spans="1:64" ht="14.25" customHeight="1" x14ac:dyDescent="0.2">
      <c r="A366" s="25"/>
      <c r="B366" s="25"/>
      <c r="C366" s="25"/>
      <c r="D366" s="25"/>
      <c r="E366" s="25"/>
      <c r="F366" s="107"/>
      <c r="G366" s="25"/>
      <c r="H366" s="25"/>
      <c r="I366" s="25"/>
      <c r="J366" s="25"/>
      <c r="K366" s="25"/>
      <c r="L366" s="25"/>
      <c r="M366" s="25"/>
      <c r="N366" s="25"/>
      <c r="O366" s="25"/>
      <c r="P366" s="25"/>
      <c r="Q366" s="25"/>
      <c r="R366" s="25"/>
      <c r="S366" s="25"/>
      <c r="T366" s="25"/>
      <c r="U366" s="25"/>
      <c r="V366" s="25"/>
      <c r="W366" s="25"/>
      <c r="X366" s="25"/>
      <c r="Y366" s="25"/>
      <c r="Z366" s="25"/>
      <c r="AA366" s="25"/>
      <c r="AB366" s="25"/>
      <c r="AC366" s="25"/>
      <c r="AD366" s="25"/>
      <c r="AE366" s="25"/>
      <c r="AF366" s="25"/>
      <c r="AG366" s="25"/>
      <c r="AH366" s="25"/>
      <c r="AI366" s="25"/>
      <c r="AJ366" s="25"/>
      <c r="AK366" s="25"/>
      <c r="AL366" s="25"/>
      <c r="AM366" s="25"/>
      <c r="AN366" s="251"/>
      <c r="AO366" s="25"/>
      <c r="AP366" s="25"/>
      <c r="AQ366" s="25"/>
      <c r="AR366" s="25"/>
      <c r="AS366" s="25"/>
      <c r="AT366" s="25"/>
      <c r="AU366" s="25"/>
      <c r="AV366" s="108"/>
      <c r="AW366" s="109"/>
      <c r="AX366" s="25"/>
      <c r="AY366" s="25"/>
      <c r="AZ366" s="352"/>
      <c r="BA366" s="352"/>
      <c r="BB366" s="352"/>
      <c r="BC366" s="25"/>
      <c r="BD366" s="25"/>
      <c r="BE366" s="25"/>
      <c r="BF366" s="25"/>
      <c r="BG366" s="25"/>
      <c r="BH366" s="25"/>
      <c r="BI366" s="25"/>
      <c r="BJ366" s="25"/>
      <c r="BK366" s="25"/>
      <c r="BL366" s="25"/>
    </row>
    <row r="367" spans="1:64" ht="14.25" customHeight="1" x14ac:dyDescent="0.2">
      <c r="A367" s="25"/>
      <c r="B367" s="25"/>
      <c r="C367" s="25"/>
      <c r="D367" s="25"/>
      <c r="E367" s="25"/>
      <c r="F367" s="107"/>
      <c r="G367" s="25"/>
      <c r="H367" s="25"/>
      <c r="I367" s="25"/>
      <c r="J367" s="25"/>
      <c r="K367" s="25"/>
      <c r="L367" s="25"/>
      <c r="M367" s="25"/>
      <c r="N367" s="25"/>
      <c r="O367" s="25"/>
      <c r="P367" s="25"/>
      <c r="Q367" s="25"/>
      <c r="R367" s="25"/>
      <c r="S367" s="25"/>
      <c r="T367" s="25"/>
      <c r="U367" s="25"/>
      <c r="V367" s="25"/>
      <c r="W367" s="25"/>
      <c r="X367" s="25"/>
      <c r="Y367" s="25"/>
      <c r="Z367" s="25"/>
      <c r="AA367" s="25"/>
      <c r="AB367" s="25"/>
      <c r="AC367" s="25"/>
      <c r="AD367" s="25"/>
      <c r="AE367" s="25"/>
      <c r="AF367" s="25"/>
      <c r="AG367" s="25"/>
      <c r="AH367" s="25"/>
      <c r="AI367" s="25"/>
      <c r="AJ367" s="25"/>
      <c r="AK367" s="25"/>
      <c r="AL367" s="25"/>
      <c r="AM367" s="25"/>
      <c r="AN367" s="251"/>
      <c r="AO367" s="25"/>
      <c r="AP367" s="25"/>
      <c r="AQ367" s="25"/>
      <c r="AR367" s="25"/>
      <c r="AS367" s="25"/>
      <c r="AT367" s="25"/>
      <c r="AU367" s="25"/>
      <c r="AV367" s="108"/>
      <c r="AW367" s="109"/>
      <c r="AX367" s="25"/>
      <c r="AY367" s="25"/>
      <c r="AZ367" s="352"/>
      <c r="BA367" s="352"/>
      <c r="BB367" s="352"/>
      <c r="BC367" s="25"/>
      <c r="BD367" s="25"/>
      <c r="BE367" s="25"/>
      <c r="BF367" s="25"/>
      <c r="BG367" s="25"/>
      <c r="BH367" s="25"/>
      <c r="BI367" s="25"/>
      <c r="BJ367" s="25"/>
      <c r="BK367" s="25"/>
      <c r="BL367" s="25"/>
    </row>
    <row r="368" spans="1:64" ht="14.25" customHeight="1" x14ac:dyDescent="0.2">
      <c r="A368" s="25"/>
      <c r="B368" s="25"/>
      <c r="C368" s="25"/>
      <c r="D368" s="25"/>
      <c r="E368" s="25"/>
      <c r="F368" s="107"/>
      <c r="G368" s="25"/>
      <c r="H368" s="25"/>
      <c r="I368" s="25"/>
      <c r="J368" s="25"/>
      <c r="K368" s="25"/>
      <c r="L368" s="25"/>
      <c r="M368" s="25"/>
      <c r="N368" s="25"/>
      <c r="O368" s="25"/>
      <c r="P368" s="25"/>
      <c r="Q368" s="25"/>
      <c r="R368" s="25"/>
      <c r="S368" s="25"/>
      <c r="T368" s="25"/>
      <c r="U368" s="25"/>
      <c r="V368" s="25"/>
      <c r="W368" s="25"/>
      <c r="X368" s="25"/>
      <c r="Y368" s="25"/>
      <c r="Z368" s="25"/>
      <c r="AA368" s="25"/>
      <c r="AB368" s="25"/>
      <c r="AC368" s="25"/>
      <c r="AD368" s="25"/>
      <c r="AE368" s="25"/>
      <c r="AF368" s="25"/>
      <c r="AG368" s="25"/>
      <c r="AH368" s="25"/>
      <c r="AI368" s="25"/>
      <c r="AJ368" s="25"/>
      <c r="AK368" s="25"/>
      <c r="AL368" s="25"/>
      <c r="AM368" s="25"/>
      <c r="AN368" s="251"/>
      <c r="AO368" s="25"/>
      <c r="AP368" s="25"/>
      <c r="AQ368" s="25"/>
      <c r="AR368" s="25"/>
      <c r="AS368" s="25"/>
      <c r="AT368" s="25"/>
      <c r="AU368" s="25"/>
      <c r="AV368" s="108"/>
      <c r="AW368" s="109"/>
      <c r="AX368" s="25"/>
      <c r="AY368" s="25"/>
      <c r="AZ368" s="352"/>
      <c r="BA368" s="352"/>
      <c r="BB368" s="352"/>
      <c r="BC368" s="25"/>
      <c r="BD368" s="25"/>
      <c r="BE368" s="25"/>
      <c r="BF368" s="25"/>
      <c r="BG368" s="25"/>
      <c r="BH368" s="25"/>
      <c r="BI368" s="25"/>
      <c r="BJ368" s="25"/>
      <c r="BK368" s="25"/>
      <c r="BL368" s="25"/>
    </row>
    <row r="369" spans="1:64" ht="14.25" customHeight="1" x14ac:dyDescent="0.2">
      <c r="A369" s="25"/>
      <c r="B369" s="25"/>
      <c r="C369" s="25"/>
      <c r="D369" s="25"/>
      <c r="E369" s="25"/>
      <c r="F369" s="107"/>
      <c r="G369" s="25"/>
      <c r="H369" s="25"/>
      <c r="I369" s="25"/>
      <c r="J369" s="25"/>
      <c r="K369" s="25"/>
      <c r="L369" s="25"/>
      <c r="M369" s="25"/>
      <c r="N369" s="25"/>
      <c r="O369" s="25"/>
      <c r="P369" s="25"/>
      <c r="Q369" s="25"/>
      <c r="R369" s="25"/>
      <c r="S369" s="25"/>
      <c r="T369" s="25"/>
      <c r="U369" s="25"/>
      <c r="V369" s="25"/>
      <c r="W369" s="25"/>
      <c r="X369" s="25"/>
      <c r="Y369" s="25"/>
      <c r="Z369" s="25"/>
      <c r="AA369" s="25"/>
      <c r="AB369" s="25"/>
      <c r="AC369" s="25"/>
      <c r="AD369" s="25"/>
      <c r="AE369" s="25"/>
      <c r="AF369" s="25"/>
      <c r="AG369" s="25"/>
      <c r="AH369" s="25"/>
      <c r="AI369" s="25"/>
      <c r="AJ369" s="25"/>
      <c r="AK369" s="25"/>
      <c r="AL369" s="25"/>
      <c r="AM369" s="25"/>
      <c r="AN369" s="251"/>
      <c r="AO369" s="25"/>
      <c r="AP369" s="25"/>
      <c r="AQ369" s="25"/>
      <c r="AR369" s="25"/>
      <c r="AS369" s="25"/>
      <c r="AT369" s="25"/>
      <c r="AU369" s="25"/>
      <c r="AV369" s="108"/>
      <c r="AW369" s="109"/>
      <c r="AX369" s="25"/>
      <c r="AY369" s="25"/>
      <c r="AZ369" s="352"/>
      <c r="BA369" s="352"/>
      <c r="BB369" s="352"/>
      <c r="BC369" s="25"/>
      <c r="BD369" s="25"/>
      <c r="BE369" s="25"/>
      <c r="BF369" s="25"/>
      <c r="BG369" s="25"/>
      <c r="BH369" s="25"/>
      <c r="BI369" s="25"/>
      <c r="BJ369" s="25"/>
      <c r="BK369" s="25"/>
      <c r="BL369" s="25"/>
    </row>
    <row r="370" spans="1:64" ht="14.25" customHeight="1" x14ac:dyDescent="0.2">
      <c r="A370" s="25"/>
      <c r="B370" s="25"/>
      <c r="C370" s="25"/>
      <c r="D370" s="25"/>
      <c r="E370" s="25"/>
      <c r="F370" s="107"/>
      <c r="G370" s="25"/>
      <c r="H370" s="25"/>
      <c r="I370" s="25"/>
      <c r="J370" s="25"/>
      <c r="K370" s="25"/>
      <c r="L370" s="25"/>
      <c r="M370" s="25"/>
      <c r="N370" s="25"/>
      <c r="O370" s="25"/>
      <c r="P370" s="25"/>
      <c r="Q370" s="25"/>
      <c r="R370" s="25"/>
      <c r="S370" s="25"/>
      <c r="T370" s="25"/>
      <c r="U370" s="25"/>
      <c r="V370" s="25"/>
      <c r="W370" s="25"/>
      <c r="X370" s="25"/>
      <c r="Y370" s="25"/>
      <c r="Z370" s="25"/>
      <c r="AA370" s="25"/>
      <c r="AB370" s="25"/>
      <c r="AC370" s="25"/>
      <c r="AD370" s="25"/>
      <c r="AE370" s="25"/>
      <c r="AF370" s="25"/>
      <c r="AG370" s="25"/>
      <c r="AH370" s="25"/>
      <c r="AI370" s="25"/>
      <c r="AJ370" s="25"/>
      <c r="AK370" s="25"/>
      <c r="AL370" s="25"/>
      <c r="AM370" s="25"/>
      <c r="AN370" s="251"/>
      <c r="AO370" s="25"/>
      <c r="AP370" s="25"/>
      <c r="AQ370" s="25"/>
      <c r="AR370" s="25"/>
      <c r="AS370" s="25"/>
      <c r="AT370" s="25"/>
      <c r="AU370" s="25"/>
      <c r="AV370" s="108"/>
      <c r="AW370" s="109"/>
      <c r="AX370" s="25"/>
      <c r="AY370" s="25"/>
      <c r="AZ370" s="352"/>
      <c r="BA370" s="352"/>
      <c r="BB370" s="352"/>
      <c r="BC370" s="25"/>
      <c r="BD370" s="25"/>
      <c r="BE370" s="25"/>
      <c r="BF370" s="25"/>
      <c r="BG370" s="25"/>
      <c r="BH370" s="25"/>
      <c r="BI370" s="25"/>
      <c r="BJ370" s="25"/>
      <c r="BK370" s="25"/>
      <c r="BL370" s="25"/>
    </row>
    <row r="371" spans="1:64" ht="14.25" customHeight="1" x14ac:dyDescent="0.2">
      <c r="A371" s="25"/>
      <c r="B371" s="25"/>
      <c r="C371" s="25"/>
      <c r="D371" s="25"/>
      <c r="E371" s="25"/>
      <c r="F371" s="107"/>
      <c r="G371" s="25"/>
      <c r="H371" s="25"/>
      <c r="I371" s="25"/>
      <c r="J371" s="25"/>
      <c r="K371" s="25"/>
      <c r="L371" s="25"/>
      <c r="M371" s="25"/>
      <c r="N371" s="25"/>
      <c r="O371" s="25"/>
      <c r="P371" s="25"/>
      <c r="Q371" s="25"/>
      <c r="R371" s="25"/>
      <c r="S371" s="25"/>
      <c r="T371" s="25"/>
      <c r="U371" s="25"/>
      <c r="V371" s="25"/>
      <c r="W371" s="25"/>
      <c r="X371" s="25"/>
      <c r="Y371" s="25"/>
      <c r="Z371" s="25"/>
      <c r="AA371" s="25"/>
      <c r="AB371" s="25"/>
      <c r="AC371" s="25"/>
      <c r="AD371" s="25"/>
      <c r="AE371" s="25"/>
      <c r="AF371" s="25"/>
      <c r="AG371" s="25"/>
      <c r="AH371" s="25"/>
      <c r="AI371" s="25"/>
      <c r="AJ371" s="25"/>
      <c r="AK371" s="25"/>
      <c r="AL371" s="25"/>
      <c r="AM371" s="25"/>
      <c r="AN371" s="251"/>
      <c r="AO371" s="25"/>
      <c r="AP371" s="25"/>
      <c r="AQ371" s="25"/>
      <c r="AR371" s="25"/>
      <c r="AS371" s="25"/>
      <c r="AT371" s="25"/>
      <c r="AU371" s="25"/>
      <c r="AV371" s="108"/>
      <c r="AW371" s="109"/>
      <c r="AX371" s="25"/>
      <c r="AY371" s="25"/>
      <c r="AZ371" s="352"/>
      <c r="BA371" s="352"/>
      <c r="BB371" s="352"/>
      <c r="BC371" s="25"/>
      <c r="BD371" s="25"/>
      <c r="BE371" s="25"/>
      <c r="BF371" s="25"/>
      <c r="BG371" s="25"/>
      <c r="BH371" s="25"/>
      <c r="BI371" s="25"/>
      <c r="BJ371" s="25"/>
      <c r="BK371" s="25"/>
      <c r="BL371" s="25"/>
    </row>
    <row r="372" spans="1:64" ht="14.25" customHeight="1" x14ac:dyDescent="0.2">
      <c r="A372" s="25"/>
      <c r="B372" s="25"/>
      <c r="C372" s="25"/>
      <c r="D372" s="25"/>
      <c r="E372" s="25"/>
      <c r="F372" s="107"/>
      <c r="G372" s="25"/>
      <c r="H372" s="25"/>
      <c r="I372" s="25"/>
      <c r="J372" s="25"/>
      <c r="K372" s="25"/>
      <c r="L372" s="25"/>
      <c r="M372" s="25"/>
      <c r="N372" s="25"/>
      <c r="O372" s="25"/>
      <c r="P372" s="25"/>
      <c r="Q372" s="25"/>
      <c r="R372" s="25"/>
      <c r="S372" s="25"/>
      <c r="T372" s="25"/>
      <c r="U372" s="25"/>
      <c r="V372" s="25"/>
      <c r="W372" s="25"/>
      <c r="X372" s="25"/>
      <c r="Y372" s="25"/>
      <c r="Z372" s="25"/>
      <c r="AA372" s="25"/>
      <c r="AB372" s="25"/>
      <c r="AC372" s="25"/>
      <c r="AD372" s="25"/>
      <c r="AE372" s="25"/>
      <c r="AF372" s="25"/>
      <c r="AG372" s="25"/>
      <c r="AH372" s="25"/>
      <c r="AI372" s="25"/>
      <c r="AJ372" s="25"/>
      <c r="AK372" s="25"/>
      <c r="AL372" s="25"/>
      <c r="AM372" s="25"/>
      <c r="AN372" s="251"/>
      <c r="AO372" s="25"/>
      <c r="AP372" s="25"/>
      <c r="AQ372" s="25"/>
      <c r="AR372" s="25"/>
      <c r="AS372" s="25"/>
      <c r="AT372" s="25"/>
      <c r="AU372" s="25"/>
      <c r="AV372" s="108"/>
      <c r="AW372" s="109"/>
      <c r="AX372" s="25"/>
      <c r="AY372" s="25"/>
      <c r="AZ372" s="352"/>
      <c r="BA372" s="352"/>
      <c r="BB372" s="352"/>
      <c r="BC372" s="25"/>
      <c r="BD372" s="25"/>
      <c r="BE372" s="25"/>
      <c r="BF372" s="25"/>
      <c r="BG372" s="25"/>
      <c r="BH372" s="25"/>
      <c r="BI372" s="25"/>
      <c r="BJ372" s="25"/>
      <c r="BK372" s="25"/>
      <c r="BL372" s="25"/>
    </row>
    <row r="373" spans="1:64" ht="14.25" customHeight="1" x14ac:dyDescent="0.2">
      <c r="A373" s="25"/>
      <c r="B373" s="25"/>
      <c r="C373" s="25"/>
      <c r="D373" s="25"/>
      <c r="E373" s="25"/>
      <c r="F373" s="107"/>
      <c r="G373" s="25"/>
      <c r="H373" s="25"/>
      <c r="I373" s="25"/>
      <c r="J373" s="25"/>
      <c r="K373" s="25"/>
      <c r="L373" s="25"/>
      <c r="M373" s="25"/>
      <c r="N373" s="25"/>
      <c r="O373" s="25"/>
      <c r="P373" s="25"/>
      <c r="Q373" s="25"/>
      <c r="R373" s="25"/>
      <c r="S373" s="25"/>
      <c r="T373" s="25"/>
      <c r="U373" s="25"/>
      <c r="V373" s="25"/>
      <c r="W373" s="25"/>
      <c r="X373" s="25"/>
      <c r="Y373" s="25"/>
      <c r="Z373" s="25"/>
      <c r="AA373" s="25"/>
      <c r="AB373" s="25"/>
      <c r="AC373" s="25"/>
      <c r="AD373" s="25"/>
      <c r="AE373" s="25"/>
      <c r="AF373" s="25"/>
      <c r="AG373" s="25"/>
      <c r="AH373" s="25"/>
      <c r="AI373" s="25"/>
      <c r="AJ373" s="25"/>
      <c r="AK373" s="25"/>
      <c r="AL373" s="25"/>
      <c r="AM373" s="25"/>
      <c r="AN373" s="251"/>
      <c r="AO373" s="25"/>
      <c r="AP373" s="25"/>
      <c r="AQ373" s="25"/>
      <c r="AR373" s="25"/>
      <c r="AS373" s="25"/>
      <c r="AT373" s="25"/>
      <c r="AU373" s="25"/>
      <c r="AV373" s="108"/>
      <c r="AW373" s="109"/>
      <c r="AX373" s="25"/>
      <c r="AY373" s="25"/>
      <c r="AZ373" s="352"/>
      <c r="BA373" s="352"/>
      <c r="BB373" s="352"/>
      <c r="BC373" s="25"/>
      <c r="BD373" s="25"/>
      <c r="BE373" s="25"/>
      <c r="BF373" s="25"/>
      <c r="BG373" s="25"/>
      <c r="BH373" s="25"/>
      <c r="BI373" s="25"/>
      <c r="BJ373" s="25"/>
      <c r="BK373" s="25"/>
      <c r="BL373" s="25"/>
    </row>
    <row r="374" spans="1:64" ht="14.25" customHeight="1" x14ac:dyDescent="0.2">
      <c r="A374" s="25"/>
      <c r="B374" s="25"/>
      <c r="C374" s="25"/>
      <c r="D374" s="25"/>
      <c r="E374" s="25"/>
      <c r="F374" s="107"/>
      <c r="G374" s="25"/>
      <c r="H374" s="25"/>
      <c r="I374" s="25"/>
      <c r="J374" s="25"/>
      <c r="K374" s="25"/>
      <c r="L374" s="25"/>
      <c r="M374" s="25"/>
      <c r="N374" s="25"/>
      <c r="O374" s="25"/>
      <c r="P374" s="25"/>
      <c r="Q374" s="25"/>
      <c r="R374" s="25"/>
      <c r="S374" s="25"/>
      <c r="T374" s="25"/>
      <c r="U374" s="25"/>
      <c r="V374" s="25"/>
      <c r="W374" s="25"/>
      <c r="X374" s="25"/>
      <c r="Y374" s="25"/>
      <c r="Z374" s="25"/>
      <c r="AA374" s="25"/>
      <c r="AB374" s="25"/>
      <c r="AC374" s="25"/>
      <c r="AD374" s="25"/>
      <c r="AE374" s="25"/>
      <c r="AF374" s="25"/>
      <c r="AG374" s="25"/>
      <c r="AH374" s="25"/>
      <c r="AI374" s="25"/>
      <c r="AJ374" s="25"/>
      <c r="AK374" s="25"/>
      <c r="AL374" s="25"/>
      <c r="AM374" s="25"/>
      <c r="AN374" s="251"/>
      <c r="AO374" s="25"/>
      <c r="AP374" s="25"/>
      <c r="AQ374" s="25"/>
      <c r="AR374" s="25"/>
      <c r="AS374" s="25"/>
      <c r="AT374" s="25"/>
      <c r="AU374" s="25"/>
      <c r="AV374" s="108"/>
      <c r="AW374" s="109"/>
      <c r="AX374" s="25"/>
      <c r="AY374" s="25"/>
      <c r="AZ374" s="352"/>
      <c r="BA374" s="352"/>
      <c r="BB374" s="352"/>
      <c r="BC374" s="25"/>
      <c r="BD374" s="25"/>
      <c r="BE374" s="25"/>
      <c r="BF374" s="25"/>
      <c r="BG374" s="25"/>
      <c r="BH374" s="25"/>
      <c r="BI374" s="25"/>
      <c r="BJ374" s="25"/>
      <c r="BK374" s="25"/>
      <c r="BL374" s="25"/>
    </row>
    <row r="375" spans="1:64" ht="14.25" customHeight="1" x14ac:dyDescent="0.2">
      <c r="A375" s="25"/>
      <c r="B375" s="25"/>
      <c r="C375" s="25"/>
      <c r="D375" s="25"/>
      <c r="E375" s="25"/>
      <c r="F375" s="107"/>
      <c r="G375" s="25"/>
      <c r="H375" s="25"/>
      <c r="I375" s="25"/>
      <c r="J375" s="25"/>
      <c r="K375" s="25"/>
      <c r="L375" s="25"/>
      <c r="M375" s="25"/>
      <c r="N375" s="25"/>
      <c r="O375" s="25"/>
      <c r="P375" s="25"/>
      <c r="Q375" s="25"/>
      <c r="R375" s="25"/>
      <c r="S375" s="25"/>
      <c r="T375" s="25"/>
      <c r="U375" s="25"/>
      <c r="V375" s="25"/>
      <c r="W375" s="25"/>
      <c r="X375" s="25"/>
      <c r="Y375" s="25"/>
      <c r="Z375" s="25"/>
      <c r="AA375" s="25"/>
      <c r="AB375" s="25"/>
      <c r="AC375" s="25"/>
      <c r="AD375" s="25"/>
      <c r="AE375" s="25"/>
      <c r="AF375" s="25"/>
      <c r="AG375" s="25"/>
      <c r="AH375" s="25"/>
      <c r="AI375" s="25"/>
      <c r="AJ375" s="25"/>
      <c r="AK375" s="25"/>
      <c r="AL375" s="25"/>
      <c r="AM375" s="25"/>
      <c r="AN375" s="251"/>
      <c r="AO375" s="25"/>
      <c r="AP375" s="25"/>
      <c r="AQ375" s="25"/>
      <c r="AR375" s="25"/>
      <c r="AS375" s="25"/>
      <c r="AT375" s="25"/>
      <c r="AU375" s="25"/>
      <c r="AV375" s="108"/>
      <c r="AW375" s="109"/>
      <c r="AX375" s="25"/>
      <c r="AY375" s="25"/>
      <c r="AZ375" s="352"/>
      <c r="BA375" s="352"/>
      <c r="BB375" s="352"/>
      <c r="BC375" s="25"/>
      <c r="BD375" s="25"/>
      <c r="BE375" s="25"/>
      <c r="BF375" s="25"/>
      <c r="BG375" s="25"/>
      <c r="BH375" s="25"/>
      <c r="BI375" s="25"/>
      <c r="BJ375" s="25"/>
      <c r="BK375" s="25"/>
      <c r="BL375" s="25"/>
    </row>
    <row r="376" spans="1:64" ht="14.25" customHeight="1" x14ac:dyDescent="0.2">
      <c r="A376" s="25"/>
      <c r="B376" s="25"/>
      <c r="C376" s="25"/>
      <c r="D376" s="25"/>
      <c r="E376" s="25"/>
      <c r="F376" s="107"/>
      <c r="G376" s="25"/>
      <c r="H376" s="25"/>
      <c r="I376" s="25"/>
      <c r="J376" s="25"/>
      <c r="K376" s="25"/>
      <c r="L376" s="25"/>
      <c r="M376" s="25"/>
      <c r="N376" s="25"/>
      <c r="O376" s="25"/>
      <c r="P376" s="25"/>
      <c r="Q376" s="25"/>
      <c r="R376" s="25"/>
      <c r="S376" s="25"/>
      <c r="T376" s="25"/>
      <c r="U376" s="25"/>
      <c r="V376" s="25"/>
      <c r="W376" s="25"/>
      <c r="X376" s="25"/>
      <c r="Y376" s="25"/>
      <c r="Z376" s="25"/>
      <c r="AA376" s="25"/>
      <c r="AB376" s="25"/>
      <c r="AC376" s="25"/>
      <c r="AD376" s="25"/>
      <c r="AE376" s="25"/>
      <c r="AF376" s="25"/>
      <c r="AG376" s="25"/>
      <c r="AH376" s="25"/>
      <c r="AI376" s="25"/>
      <c r="AJ376" s="25"/>
      <c r="AK376" s="25"/>
      <c r="AL376" s="25"/>
      <c r="AM376" s="25"/>
      <c r="AN376" s="251"/>
      <c r="AO376" s="25"/>
      <c r="AP376" s="25"/>
      <c r="AQ376" s="25"/>
      <c r="AR376" s="25"/>
      <c r="AS376" s="25"/>
      <c r="AT376" s="25"/>
      <c r="AU376" s="25"/>
      <c r="AV376" s="108"/>
      <c r="AW376" s="109"/>
      <c r="AX376" s="25"/>
      <c r="AY376" s="25"/>
      <c r="AZ376" s="352"/>
      <c r="BA376" s="352"/>
      <c r="BB376" s="352"/>
      <c r="BC376" s="25"/>
      <c r="BD376" s="25"/>
      <c r="BE376" s="25"/>
      <c r="BF376" s="25"/>
      <c r="BG376" s="25"/>
      <c r="BH376" s="25"/>
      <c r="BI376" s="25"/>
      <c r="BJ376" s="25"/>
      <c r="BK376" s="25"/>
      <c r="BL376" s="25"/>
    </row>
    <row r="377" spans="1:64" ht="14.25" customHeight="1" x14ac:dyDescent="0.2">
      <c r="A377" s="25"/>
      <c r="B377" s="25"/>
      <c r="C377" s="25"/>
      <c r="D377" s="25"/>
      <c r="E377" s="25"/>
      <c r="F377" s="107"/>
      <c r="G377" s="25"/>
      <c r="H377" s="25"/>
      <c r="I377" s="25"/>
      <c r="J377" s="25"/>
      <c r="K377" s="25"/>
      <c r="L377" s="25"/>
      <c r="M377" s="25"/>
      <c r="N377" s="25"/>
      <c r="O377" s="25"/>
      <c r="P377" s="25"/>
      <c r="Q377" s="25"/>
      <c r="R377" s="25"/>
      <c r="S377" s="25"/>
      <c r="T377" s="25"/>
      <c r="U377" s="25"/>
      <c r="V377" s="25"/>
      <c r="W377" s="25"/>
      <c r="X377" s="25"/>
      <c r="Y377" s="25"/>
      <c r="Z377" s="25"/>
      <c r="AA377" s="25"/>
      <c r="AB377" s="25"/>
      <c r="AC377" s="25"/>
      <c r="AD377" s="25"/>
      <c r="AE377" s="25"/>
      <c r="AF377" s="25"/>
      <c r="AG377" s="25"/>
      <c r="AH377" s="25"/>
      <c r="AI377" s="25"/>
      <c r="AJ377" s="25"/>
      <c r="AK377" s="25"/>
      <c r="AL377" s="25"/>
      <c r="AM377" s="25"/>
      <c r="AN377" s="251"/>
      <c r="AO377" s="25"/>
      <c r="AP377" s="25"/>
      <c r="AQ377" s="25"/>
      <c r="AR377" s="25"/>
      <c r="AS377" s="25"/>
      <c r="AT377" s="25"/>
      <c r="AU377" s="25"/>
      <c r="AV377" s="108"/>
      <c r="AW377" s="109"/>
      <c r="AX377" s="25"/>
      <c r="AY377" s="25"/>
      <c r="AZ377" s="352"/>
      <c r="BA377" s="352"/>
      <c r="BB377" s="352"/>
      <c r="BC377" s="25"/>
      <c r="BD377" s="25"/>
      <c r="BE377" s="25"/>
      <c r="BF377" s="25"/>
      <c r="BG377" s="25"/>
      <c r="BH377" s="25"/>
      <c r="BI377" s="25"/>
      <c r="BJ377" s="25"/>
      <c r="BK377" s="25"/>
      <c r="BL377" s="25"/>
    </row>
    <row r="378" spans="1:64" ht="14.25" customHeight="1" x14ac:dyDescent="0.2">
      <c r="A378" s="25"/>
      <c r="B378" s="25"/>
      <c r="C378" s="25"/>
      <c r="D378" s="25"/>
      <c r="E378" s="25"/>
      <c r="F378" s="107"/>
      <c r="G378" s="25"/>
      <c r="H378" s="25"/>
      <c r="I378" s="25"/>
      <c r="J378" s="25"/>
      <c r="K378" s="25"/>
      <c r="L378" s="25"/>
      <c r="M378" s="25"/>
      <c r="N378" s="25"/>
      <c r="O378" s="25"/>
      <c r="P378" s="25"/>
      <c r="Q378" s="25"/>
      <c r="R378" s="25"/>
      <c r="S378" s="25"/>
      <c r="T378" s="25"/>
      <c r="U378" s="25"/>
      <c r="V378" s="25"/>
      <c r="W378" s="25"/>
      <c r="X378" s="25"/>
      <c r="Y378" s="25"/>
      <c r="Z378" s="25"/>
      <c r="AA378" s="25"/>
      <c r="AB378" s="25"/>
      <c r="AC378" s="25"/>
      <c r="AD378" s="25"/>
      <c r="AE378" s="25"/>
      <c r="AF378" s="25"/>
      <c r="AG378" s="25"/>
      <c r="AH378" s="25"/>
      <c r="AI378" s="25"/>
      <c r="AJ378" s="25"/>
      <c r="AK378" s="25"/>
      <c r="AL378" s="25"/>
      <c r="AM378" s="25"/>
      <c r="AN378" s="251"/>
      <c r="AO378" s="25"/>
      <c r="AP378" s="25"/>
      <c r="AQ378" s="25"/>
      <c r="AR378" s="25"/>
      <c r="AS378" s="25"/>
      <c r="AT378" s="25"/>
      <c r="AU378" s="25"/>
      <c r="AV378" s="108"/>
      <c r="AW378" s="109"/>
      <c r="AX378" s="25"/>
      <c r="AY378" s="25"/>
      <c r="AZ378" s="352"/>
      <c r="BA378" s="352"/>
      <c r="BB378" s="352"/>
      <c r="BC378" s="25"/>
      <c r="BD378" s="25"/>
      <c r="BE378" s="25"/>
      <c r="BF378" s="25"/>
      <c r="BG378" s="25"/>
      <c r="BH378" s="25"/>
      <c r="BI378" s="25"/>
      <c r="BJ378" s="25"/>
      <c r="BK378" s="25"/>
      <c r="BL378" s="25"/>
    </row>
    <row r="379" spans="1:64" ht="14.25" customHeight="1" x14ac:dyDescent="0.2">
      <c r="A379" s="25"/>
      <c r="B379" s="25"/>
      <c r="C379" s="25"/>
      <c r="D379" s="25"/>
      <c r="E379" s="25"/>
      <c r="F379" s="107"/>
      <c r="G379" s="25"/>
      <c r="H379" s="25"/>
      <c r="I379" s="25"/>
      <c r="J379" s="25"/>
      <c r="K379" s="25"/>
      <c r="L379" s="25"/>
      <c r="M379" s="25"/>
      <c r="N379" s="25"/>
      <c r="O379" s="25"/>
      <c r="P379" s="25"/>
      <c r="Q379" s="25"/>
      <c r="R379" s="25"/>
      <c r="S379" s="25"/>
      <c r="T379" s="25"/>
      <c r="U379" s="25"/>
      <c r="V379" s="25"/>
      <c r="W379" s="25"/>
      <c r="X379" s="25"/>
      <c r="Y379" s="25"/>
      <c r="Z379" s="25"/>
      <c r="AA379" s="25"/>
      <c r="AB379" s="25"/>
      <c r="AC379" s="25"/>
      <c r="AD379" s="25"/>
      <c r="AE379" s="25"/>
      <c r="AF379" s="25"/>
      <c r="AG379" s="25"/>
      <c r="AH379" s="25"/>
      <c r="AI379" s="25"/>
      <c r="AJ379" s="25"/>
      <c r="AK379" s="25"/>
      <c r="AL379" s="25"/>
      <c r="AM379" s="25"/>
      <c r="AN379" s="251"/>
      <c r="AO379" s="25"/>
      <c r="AP379" s="25"/>
      <c r="AQ379" s="25"/>
      <c r="AR379" s="25"/>
      <c r="AS379" s="25"/>
      <c r="AT379" s="25"/>
      <c r="AU379" s="25"/>
      <c r="AV379" s="108"/>
      <c r="AW379" s="109"/>
      <c r="AX379" s="25"/>
      <c r="AY379" s="25"/>
      <c r="AZ379" s="352"/>
      <c r="BA379" s="352"/>
      <c r="BB379" s="352"/>
      <c r="BC379" s="25"/>
      <c r="BD379" s="25"/>
      <c r="BE379" s="25"/>
      <c r="BF379" s="25"/>
      <c r="BG379" s="25"/>
      <c r="BH379" s="25"/>
      <c r="BI379" s="25"/>
      <c r="BJ379" s="25"/>
      <c r="BK379" s="25"/>
      <c r="BL379" s="25"/>
    </row>
    <row r="380" spans="1:64" ht="14.25" customHeight="1" x14ac:dyDescent="0.2">
      <c r="A380" s="25"/>
      <c r="B380" s="25"/>
      <c r="C380" s="25"/>
      <c r="D380" s="25"/>
      <c r="E380" s="25"/>
      <c r="F380" s="107"/>
      <c r="G380" s="25"/>
      <c r="H380" s="25"/>
      <c r="I380" s="25"/>
      <c r="J380" s="25"/>
      <c r="K380" s="25"/>
      <c r="L380" s="25"/>
      <c r="M380" s="25"/>
      <c r="N380" s="25"/>
      <c r="O380" s="25"/>
      <c r="P380" s="25"/>
      <c r="Q380" s="25"/>
      <c r="R380" s="25"/>
      <c r="S380" s="25"/>
      <c r="T380" s="25"/>
      <c r="U380" s="25"/>
      <c r="V380" s="25"/>
      <c r="W380" s="25"/>
      <c r="X380" s="25"/>
      <c r="Y380" s="25"/>
      <c r="Z380" s="25"/>
      <c r="AA380" s="25"/>
      <c r="AB380" s="25"/>
      <c r="AC380" s="25"/>
      <c r="AD380" s="25"/>
      <c r="AE380" s="25"/>
      <c r="AF380" s="25"/>
      <c r="AG380" s="25"/>
      <c r="AH380" s="25"/>
      <c r="AI380" s="25"/>
      <c r="AJ380" s="25"/>
      <c r="AK380" s="25"/>
      <c r="AL380" s="25"/>
      <c r="AM380" s="25"/>
      <c r="AN380" s="251"/>
      <c r="AO380" s="25"/>
      <c r="AP380" s="25"/>
      <c r="AQ380" s="25"/>
      <c r="AR380" s="25"/>
      <c r="AS380" s="25"/>
      <c r="AT380" s="25"/>
      <c r="AU380" s="25"/>
      <c r="AV380" s="108"/>
      <c r="AW380" s="109"/>
      <c r="AX380" s="25"/>
      <c r="AY380" s="25"/>
      <c r="AZ380" s="352"/>
      <c r="BA380" s="352"/>
      <c r="BB380" s="352"/>
      <c r="BC380" s="25"/>
      <c r="BD380" s="25"/>
      <c r="BE380" s="25"/>
      <c r="BF380" s="25"/>
      <c r="BG380" s="25"/>
      <c r="BH380" s="25"/>
      <c r="BI380" s="25"/>
      <c r="BJ380" s="25"/>
      <c r="BK380" s="25"/>
      <c r="BL380" s="25"/>
    </row>
    <row r="381" spans="1:64" ht="14.25" customHeight="1" x14ac:dyDescent="0.2">
      <c r="A381" s="25"/>
      <c r="B381" s="25"/>
      <c r="C381" s="25"/>
      <c r="D381" s="25"/>
      <c r="E381" s="25"/>
      <c r="F381" s="107"/>
      <c r="G381" s="25"/>
      <c r="H381" s="25"/>
      <c r="I381" s="25"/>
      <c r="J381" s="25"/>
      <c r="K381" s="25"/>
      <c r="L381" s="25"/>
      <c r="M381" s="25"/>
      <c r="N381" s="25"/>
      <c r="O381" s="25"/>
      <c r="P381" s="25"/>
      <c r="Q381" s="25"/>
      <c r="R381" s="25"/>
      <c r="S381" s="25"/>
      <c r="T381" s="25"/>
      <c r="U381" s="25"/>
      <c r="V381" s="25"/>
      <c r="W381" s="25"/>
      <c r="X381" s="25"/>
      <c r="Y381" s="25"/>
      <c r="Z381" s="25"/>
      <c r="AA381" s="25"/>
      <c r="AB381" s="25"/>
      <c r="AC381" s="25"/>
      <c r="AD381" s="25"/>
      <c r="AE381" s="25"/>
      <c r="AF381" s="25"/>
      <c r="AG381" s="25"/>
      <c r="AH381" s="25"/>
      <c r="AI381" s="25"/>
      <c r="AJ381" s="25"/>
      <c r="AK381" s="25"/>
      <c r="AL381" s="25"/>
      <c r="AM381" s="25"/>
      <c r="AN381" s="251"/>
      <c r="AO381" s="25"/>
      <c r="AP381" s="25"/>
      <c r="AQ381" s="25"/>
      <c r="AR381" s="25"/>
      <c r="AS381" s="25"/>
      <c r="AT381" s="25"/>
      <c r="AU381" s="25"/>
      <c r="AV381" s="108"/>
      <c r="AW381" s="109"/>
      <c r="AX381" s="25"/>
      <c r="AY381" s="25"/>
      <c r="AZ381" s="352"/>
      <c r="BA381" s="352"/>
      <c r="BB381" s="352"/>
      <c r="BC381" s="25"/>
      <c r="BD381" s="25"/>
      <c r="BE381" s="25"/>
      <c r="BF381" s="25"/>
      <c r="BG381" s="25"/>
      <c r="BH381" s="25"/>
      <c r="BI381" s="25"/>
      <c r="BJ381" s="25"/>
      <c r="BK381" s="25"/>
      <c r="BL381" s="25"/>
    </row>
    <row r="382" spans="1:64" ht="14.25" customHeight="1" x14ac:dyDescent="0.2">
      <c r="A382" s="25"/>
      <c r="B382" s="25"/>
      <c r="C382" s="25"/>
      <c r="D382" s="25"/>
      <c r="E382" s="25"/>
      <c r="F382" s="107"/>
      <c r="G382" s="25"/>
      <c r="H382" s="25"/>
      <c r="I382" s="25"/>
      <c r="J382" s="25"/>
      <c r="K382" s="25"/>
      <c r="L382" s="25"/>
      <c r="M382" s="25"/>
      <c r="N382" s="25"/>
      <c r="O382" s="25"/>
      <c r="P382" s="25"/>
      <c r="Q382" s="25"/>
      <c r="R382" s="25"/>
      <c r="S382" s="25"/>
      <c r="T382" s="25"/>
      <c r="U382" s="25"/>
      <c r="V382" s="25"/>
      <c r="W382" s="25"/>
      <c r="X382" s="25"/>
      <c r="Y382" s="25"/>
      <c r="Z382" s="25"/>
      <c r="AA382" s="25"/>
      <c r="AB382" s="25"/>
      <c r="AC382" s="25"/>
      <c r="AD382" s="25"/>
      <c r="AE382" s="25"/>
      <c r="AF382" s="25"/>
      <c r="AG382" s="25"/>
      <c r="AH382" s="25"/>
      <c r="AI382" s="25"/>
      <c r="AJ382" s="25"/>
      <c r="AK382" s="25"/>
      <c r="AL382" s="25"/>
      <c r="AM382" s="25"/>
      <c r="AN382" s="251"/>
      <c r="AO382" s="25"/>
      <c r="AP382" s="25"/>
      <c r="AQ382" s="25"/>
      <c r="AR382" s="25"/>
      <c r="AS382" s="25"/>
      <c r="AT382" s="25"/>
      <c r="AU382" s="25"/>
      <c r="AV382" s="108"/>
      <c r="AW382" s="109"/>
      <c r="AX382" s="25"/>
      <c r="AY382" s="25"/>
      <c r="AZ382" s="352"/>
      <c r="BA382" s="352"/>
      <c r="BB382" s="352"/>
      <c r="BC382" s="25"/>
      <c r="BD382" s="25"/>
      <c r="BE382" s="25"/>
      <c r="BF382" s="25"/>
      <c r="BG382" s="25"/>
      <c r="BH382" s="25"/>
      <c r="BI382" s="25"/>
      <c r="BJ382" s="25"/>
      <c r="BK382" s="25"/>
      <c r="BL382" s="25"/>
    </row>
    <row r="383" spans="1:64" ht="14.25" customHeight="1" x14ac:dyDescent="0.2">
      <c r="A383" s="25"/>
      <c r="B383" s="25"/>
      <c r="C383" s="25"/>
      <c r="D383" s="25"/>
      <c r="E383" s="25"/>
      <c r="F383" s="107"/>
      <c r="G383" s="25"/>
      <c r="H383" s="25"/>
      <c r="I383" s="25"/>
      <c r="J383" s="25"/>
      <c r="K383" s="25"/>
      <c r="L383" s="25"/>
      <c r="M383" s="25"/>
      <c r="N383" s="25"/>
      <c r="O383" s="25"/>
      <c r="P383" s="25"/>
      <c r="Q383" s="25"/>
      <c r="R383" s="25"/>
      <c r="S383" s="25"/>
      <c r="T383" s="25"/>
      <c r="U383" s="25"/>
      <c r="V383" s="25"/>
      <c r="W383" s="25"/>
      <c r="X383" s="25"/>
      <c r="Y383" s="25"/>
      <c r="Z383" s="25"/>
      <c r="AA383" s="25"/>
      <c r="AB383" s="25"/>
      <c r="AC383" s="25"/>
      <c r="AD383" s="25"/>
      <c r="AE383" s="25"/>
      <c r="AF383" s="25"/>
      <c r="AG383" s="25"/>
      <c r="AH383" s="25"/>
      <c r="AI383" s="25"/>
      <c r="AJ383" s="25"/>
      <c r="AK383" s="25"/>
      <c r="AL383" s="25"/>
      <c r="AM383" s="25"/>
      <c r="AN383" s="251"/>
      <c r="AO383" s="25"/>
      <c r="AP383" s="25"/>
      <c r="AQ383" s="25"/>
      <c r="AR383" s="25"/>
      <c r="AS383" s="25"/>
      <c r="AT383" s="25"/>
      <c r="AU383" s="25"/>
      <c r="AV383" s="108"/>
      <c r="AW383" s="109"/>
      <c r="AX383" s="25"/>
      <c r="AY383" s="25"/>
      <c r="AZ383" s="352"/>
      <c r="BA383" s="352"/>
      <c r="BB383" s="352"/>
      <c r="BC383" s="25"/>
      <c r="BD383" s="25"/>
      <c r="BE383" s="25"/>
      <c r="BF383" s="25"/>
      <c r="BG383" s="25"/>
      <c r="BH383" s="25"/>
      <c r="BI383" s="25"/>
      <c r="BJ383" s="25"/>
      <c r="BK383" s="25"/>
      <c r="BL383" s="25"/>
    </row>
    <row r="384" spans="1:64" ht="14.25" customHeight="1" x14ac:dyDescent="0.2">
      <c r="A384" s="25"/>
      <c r="B384" s="25"/>
      <c r="C384" s="25"/>
      <c r="D384" s="25"/>
      <c r="E384" s="25"/>
      <c r="F384" s="107"/>
      <c r="G384" s="25"/>
      <c r="H384" s="25"/>
      <c r="I384" s="25"/>
      <c r="J384" s="25"/>
      <c r="K384" s="25"/>
      <c r="L384" s="25"/>
      <c r="M384" s="25"/>
      <c r="N384" s="25"/>
      <c r="O384" s="25"/>
      <c r="P384" s="25"/>
      <c r="Q384" s="25"/>
      <c r="R384" s="25"/>
      <c r="S384" s="25"/>
      <c r="T384" s="25"/>
      <c r="U384" s="25"/>
      <c r="V384" s="25"/>
      <c r="W384" s="25"/>
      <c r="X384" s="25"/>
      <c r="Y384" s="25"/>
      <c r="Z384" s="25"/>
      <c r="AA384" s="25"/>
      <c r="AB384" s="25"/>
      <c r="AC384" s="25"/>
      <c r="AD384" s="25"/>
      <c r="AE384" s="25"/>
      <c r="AF384" s="25"/>
      <c r="AG384" s="25"/>
      <c r="AH384" s="25"/>
      <c r="AI384" s="25"/>
      <c r="AJ384" s="25"/>
      <c r="AK384" s="25"/>
      <c r="AL384" s="25"/>
      <c r="AM384" s="25"/>
      <c r="AN384" s="251"/>
      <c r="AO384" s="25"/>
      <c r="AP384" s="25"/>
      <c r="AQ384" s="25"/>
      <c r="AR384" s="25"/>
      <c r="AS384" s="25"/>
      <c r="AT384" s="25"/>
      <c r="AU384" s="25"/>
      <c r="AV384" s="108"/>
      <c r="AW384" s="109"/>
      <c r="AX384" s="25"/>
      <c r="AY384" s="25"/>
      <c r="AZ384" s="352"/>
      <c r="BA384" s="352"/>
      <c r="BB384" s="352"/>
      <c r="BC384" s="25"/>
      <c r="BD384" s="25"/>
      <c r="BE384" s="25"/>
      <c r="BF384" s="25"/>
      <c r="BG384" s="25"/>
      <c r="BH384" s="25"/>
      <c r="BI384" s="25"/>
      <c r="BJ384" s="25"/>
      <c r="BK384" s="25"/>
      <c r="BL384" s="25"/>
    </row>
    <row r="385" spans="1:64" ht="14.25" customHeight="1" x14ac:dyDescent="0.2">
      <c r="A385" s="25"/>
      <c r="B385" s="25"/>
      <c r="C385" s="25"/>
      <c r="D385" s="25"/>
      <c r="E385" s="25"/>
      <c r="F385" s="107"/>
      <c r="G385" s="25"/>
      <c r="H385" s="25"/>
      <c r="I385" s="25"/>
      <c r="J385" s="25"/>
      <c r="K385" s="25"/>
      <c r="L385" s="25"/>
      <c r="M385" s="25"/>
      <c r="N385" s="25"/>
      <c r="O385" s="25"/>
      <c r="P385" s="25"/>
      <c r="Q385" s="25"/>
      <c r="R385" s="25"/>
      <c r="S385" s="25"/>
      <c r="T385" s="25"/>
      <c r="U385" s="25"/>
      <c r="V385" s="25"/>
      <c r="W385" s="25"/>
      <c r="X385" s="25"/>
      <c r="Y385" s="25"/>
      <c r="Z385" s="25"/>
      <c r="AA385" s="25"/>
      <c r="AB385" s="25"/>
      <c r="AC385" s="25"/>
      <c r="AD385" s="25"/>
      <c r="AE385" s="25"/>
      <c r="AF385" s="25"/>
      <c r="AG385" s="25"/>
      <c r="AH385" s="25"/>
      <c r="AI385" s="25"/>
      <c r="AJ385" s="25"/>
      <c r="AK385" s="25"/>
      <c r="AL385" s="25"/>
      <c r="AM385" s="25"/>
      <c r="AN385" s="251"/>
      <c r="AO385" s="25"/>
      <c r="AP385" s="25"/>
      <c r="AQ385" s="25"/>
      <c r="AR385" s="25"/>
      <c r="AS385" s="25"/>
      <c r="AT385" s="25"/>
      <c r="AU385" s="25"/>
      <c r="AV385" s="108"/>
      <c r="AW385" s="109"/>
      <c r="AX385" s="25"/>
      <c r="AY385" s="25"/>
      <c r="AZ385" s="352"/>
      <c r="BA385" s="352"/>
      <c r="BB385" s="352"/>
      <c r="BC385" s="25"/>
      <c r="BD385" s="25"/>
      <c r="BE385" s="25"/>
      <c r="BF385" s="25"/>
      <c r="BG385" s="25"/>
      <c r="BH385" s="25"/>
      <c r="BI385" s="25"/>
      <c r="BJ385" s="25"/>
      <c r="BK385" s="25"/>
      <c r="BL385" s="25"/>
    </row>
    <row r="386" spans="1:64" ht="14.25" customHeight="1" x14ac:dyDescent="0.2">
      <c r="A386" s="25"/>
      <c r="B386" s="25"/>
      <c r="C386" s="25"/>
      <c r="D386" s="25"/>
      <c r="E386" s="25"/>
      <c r="F386" s="107"/>
      <c r="G386" s="25"/>
      <c r="H386" s="25"/>
      <c r="I386" s="25"/>
      <c r="J386" s="25"/>
      <c r="K386" s="25"/>
      <c r="L386" s="25"/>
      <c r="M386" s="25"/>
      <c r="N386" s="25"/>
      <c r="O386" s="25"/>
      <c r="P386" s="25"/>
      <c r="Q386" s="25"/>
      <c r="R386" s="25"/>
      <c r="S386" s="25"/>
      <c r="T386" s="25"/>
      <c r="U386" s="25"/>
      <c r="V386" s="25"/>
      <c r="W386" s="25"/>
      <c r="X386" s="25"/>
      <c r="Y386" s="25"/>
      <c r="Z386" s="25"/>
      <c r="AA386" s="25"/>
      <c r="AB386" s="25"/>
      <c r="AC386" s="25"/>
      <c r="AD386" s="25"/>
      <c r="AE386" s="25"/>
      <c r="AF386" s="25"/>
      <c r="AG386" s="25"/>
      <c r="AH386" s="25"/>
      <c r="AI386" s="25"/>
      <c r="AJ386" s="25"/>
      <c r="AK386" s="25"/>
      <c r="AL386" s="25"/>
      <c r="AM386" s="25"/>
      <c r="AN386" s="251"/>
      <c r="AO386" s="25"/>
      <c r="AP386" s="25"/>
      <c r="AQ386" s="25"/>
      <c r="AR386" s="25"/>
      <c r="AS386" s="25"/>
      <c r="AT386" s="25"/>
      <c r="AU386" s="25"/>
      <c r="AV386" s="108"/>
      <c r="AW386" s="109"/>
      <c r="AX386" s="25"/>
      <c r="AY386" s="25"/>
      <c r="AZ386" s="352"/>
      <c r="BA386" s="352"/>
      <c r="BB386" s="352"/>
      <c r="BC386" s="25"/>
      <c r="BD386" s="25"/>
      <c r="BE386" s="25"/>
      <c r="BF386" s="25"/>
      <c r="BG386" s="25"/>
      <c r="BH386" s="25"/>
      <c r="BI386" s="25"/>
      <c r="BJ386" s="25"/>
      <c r="BK386" s="25"/>
      <c r="BL386" s="25"/>
    </row>
    <row r="387" spans="1:64" ht="14.25" customHeight="1" x14ac:dyDescent="0.2">
      <c r="A387" s="25"/>
      <c r="B387" s="25"/>
      <c r="C387" s="25"/>
      <c r="D387" s="25"/>
      <c r="E387" s="25"/>
      <c r="F387" s="107"/>
      <c r="G387" s="25"/>
      <c r="H387" s="25"/>
      <c r="I387" s="25"/>
      <c r="J387" s="25"/>
      <c r="K387" s="25"/>
      <c r="L387" s="25"/>
      <c r="M387" s="25"/>
      <c r="N387" s="25"/>
      <c r="O387" s="25"/>
      <c r="P387" s="25"/>
      <c r="Q387" s="25"/>
      <c r="R387" s="25"/>
      <c r="S387" s="25"/>
      <c r="T387" s="25"/>
      <c r="U387" s="25"/>
      <c r="V387" s="25"/>
      <c r="W387" s="25"/>
      <c r="X387" s="25"/>
      <c r="Y387" s="25"/>
      <c r="Z387" s="25"/>
      <c r="AA387" s="25"/>
      <c r="AB387" s="25"/>
      <c r="AC387" s="25"/>
      <c r="AD387" s="25"/>
      <c r="AE387" s="25"/>
      <c r="AF387" s="25"/>
      <c r="AG387" s="25"/>
      <c r="AH387" s="25"/>
      <c r="AI387" s="25"/>
      <c r="AJ387" s="25"/>
      <c r="AK387" s="25"/>
      <c r="AL387" s="25"/>
      <c r="AM387" s="25"/>
      <c r="AN387" s="251"/>
      <c r="AO387" s="25"/>
      <c r="AP387" s="25"/>
      <c r="AQ387" s="25"/>
      <c r="AR387" s="25"/>
      <c r="AS387" s="25"/>
      <c r="AT387" s="25"/>
      <c r="AU387" s="25"/>
      <c r="AV387" s="108"/>
      <c r="AW387" s="109"/>
      <c r="AX387" s="25"/>
      <c r="AY387" s="25"/>
      <c r="AZ387" s="352"/>
      <c r="BA387" s="352"/>
      <c r="BB387" s="352"/>
      <c r="BC387" s="25"/>
      <c r="BD387" s="25"/>
      <c r="BE387" s="25"/>
      <c r="BF387" s="25"/>
      <c r="BG387" s="25"/>
      <c r="BH387" s="25"/>
      <c r="BI387" s="25"/>
      <c r="BJ387" s="25"/>
      <c r="BK387" s="25"/>
      <c r="BL387" s="25"/>
    </row>
    <row r="388" spans="1:64" ht="14.25" customHeight="1" x14ac:dyDescent="0.2">
      <c r="A388" s="25"/>
      <c r="B388" s="25"/>
      <c r="C388" s="25"/>
      <c r="D388" s="25"/>
      <c r="E388" s="25"/>
      <c r="F388" s="107"/>
      <c r="G388" s="25"/>
      <c r="H388" s="25"/>
      <c r="I388" s="25"/>
      <c r="J388" s="25"/>
      <c r="K388" s="25"/>
      <c r="L388" s="25"/>
      <c r="M388" s="25"/>
      <c r="N388" s="25"/>
      <c r="O388" s="25"/>
      <c r="P388" s="25"/>
      <c r="Q388" s="25"/>
      <c r="R388" s="25"/>
      <c r="S388" s="25"/>
      <c r="T388" s="25"/>
      <c r="U388" s="25"/>
      <c r="V388" s="25"/>
      <c r="W388" s="25"/>
      <c r="X388" s="25"/>
      <c r="Y388" s="25"/>
      <c r="Z388" s="25"/>
      <c r="AA388" s="25"/>
      <c r="AB388" s="25"/>
      <c r="AC388" s="25"/>
      <c r="AD388" s="25"/>
      <c r="AE388" s="25"/>
      <c r="AF388" s="25"/>
      <c r="AG388" s="25"/>
      <c r="AH388" s="25"/>
      <c r="AI388" s="25"/>
      <c r="AJ388" s="25"/>
      <c r="AK388" s="25"/>
      <c r="AL388" s="25"/>
      <c r="AM388" s="25"/>
      <c r="AN388" s="251"/>
      <c r="AO388" s="25"/>
      <c r="AP388" s="25"/>
      <c r="AQ388" s="25"/>
      <c r="AR388" s="25"/>
      <c r="AS388" s="25"/>
      <c r="AT388" s="25"/>
      <c r="AU388" s="25"/>
      <c r="AV388" s="108"/>
      <c r="AW388" s="109"/>
      <c r="AX388" s="25"/>
      <c r="AY388" s="25"/>
      <c r="AZ388" s="352"/>
      <c r="BA388" s="352"/>
      <c r="BB388" s="352"/>
      <c r="BC388" s="25"/>
      <c r="BD388" s="25"/>
      <c r="BE388" s="25"/>
      <c r="BF388" s="25"/>
      <c r="BG388" s="25"/>
      <c r="BH388" s="25"/>
      <c r="BI388" s="25"/>
      <c r="BJ388" s="25"/>
      <c r="BK388" s="25"/>
      <c r="BL388" s="25"/>
    </row>
    <row r="389" spans="1:64" ht="14.25" customHeight="1" x14ac:dyDescent="0.2">
      <c r="A389" s="25"/>
      <c r="B389" s="25"/>
      <c r="C389" s="25"/>
      <c r="D389" s="25"/>
      <c r="E389" s="25"/>
      <c r="F389" s="107"/>
      <c r="G389" s="25"/>
      <c r="H389" s="25"/>
      <c r="I389" s="25"/>
      <c r="J389" s="25"/>
      <c r="K389" s="25"/>
      <c r="L389" s="25"/>
      <c r="M389" s="25"/>
      <c r="N389" s="25"/>
      <c r="O389" s="25"/>
      <c r="P389" s="25"/>
      <c r="Q389" s="25"/>
      <c r="R389" s="25"/>
      <c r="S389" s="25"/>
      <c r="T389" s="25"/>
      <c r="U389" s="25"/>
      <c r="V389" s="25"/>
      <c r="W389" s="25"/>
      <c r="X389" s="25"/>
      <c r="Y389" s="25"/>
      <c r="Z389" s="25"/>
      <c r="AA389" s="25"/>
      <c r="AB389" s="25"/>
      <c r="AC389" s="25"/>
      <c r="AD389" s="25"/>
      <c r="AE389" s="25"/>
      <c r="AF389" s="25"/>
      <c r="AG389" s="25"/>
      <c r="AH389" s="25"/>
      <c r="AI389" s="25"/>
      <c r="AJ389" s="25"/>
      <c r="AK389" s="25"/>
      <c r="AL389" s="25"/>
      <c r="AM389" s="25"/>
      <c r="AN389" s="251"/>
      <c r="AO389" s="25"/>
      <c r="AP389" s="25"/>
      <c r="AQ389" s="25"/>
      <c r="AR389" s="25"/>
      <c r="AS389" s="25"/>
      <c r="AT389" s="25"/>
      <c r="AU389" s="25"/>
      <c r="AV389" s="108"/>
      <c r="AW389" s="109"/>
      <c r="AX389" s="25"/>
      <c r="AY389" s="25"/>
      <c r="AZ389" s="352"/>
      <c r="BA389" s="352"/>
      <c r="BB389" s="352"/>
      <c r="BC389" s="25"/>
      <c r="BD389" s="25"/>
      <c r="BE389" s="25"/>
      <c r="BF389" s="25"/>
      <c r="BG389" s="25"/>
      <c r="BH389" s="25"/>
      <c r="BI389" s="25"/>
      <c r="BJ389" s="25"/>
      <c r="BK389" s="25"/>
      <c r="BL389" s="25"/>
    </row>
    <row r="390" spans="1:64" ht="14.25" customHeight="1" x14ac:dyDescent="0.2">
      <c r="A390" s="25"/>
      <c r="B390" s="25"/>
      <c r="C390" s="25"/>
      <c r="D390" s="25"/>
      <c r="E390" s="25"/>
      <c r="F390" s="107"/>
      <c r="G390" s="25"/>
      <c r="H390" s="25"/>
      <c r="I390" s="25"/>
      <c r="J390" s="25"/>
      <c r="K390" s="25"/>
      <c r="L390" s="25"/>
      <c r="M390" s="25"/>
      <c r="N390" s="25"/>
      <c r="O390" s="25"/>
      <c r="P390" s="25"/>
      <c r="Q390" s="25"/>
      <c r="R390" s="25"/>
      <c r="S390" s="25"/>
      <c r="T390" s="25"/>
      <c r="U390" s="25"/>
      <c r="V390" s="25"/>
      <c r="W390" s="25"/>
      <c r="X390" s="25"/>
      <c r="Y390" s="25"/>
      <c r="Z390" s="25"/>
      <c r="AA390" s="25"/>
      <c r="AB390" s="25"/>
      <c r="AC390" s="25"/>
      <c r="AD390" s="25"/>
      <c r="AE390" s="25"/>
      <c r="AF390" s="25"/>
      <c r="AG390" s="25"/>
      <c r="AH390" s="25"/>
      <c r="AI390" s="25"/>
      <c r="AJ390" s="25"/>
      <c r="AK390" s="25"/>
      <c r="AL390" s="25"/>
      <c r="AM390" s="25"/>
      <c r="AN390" s="251"/>
      <c r="AO390" s="25"/>
      <c r="AP390" s="25"/>
      <c r="AQ390" s="25"/>
      <c r="AR390" s="25"/>
      <c r="AS390" s="25"/>
      <c r="AT390" s="25"/>
      <c r="AU390" s="25"/>
      <c r="AV390" s="108"/>
      <c r="AW390" s="109"/>
      <c r="AX390" s="25"/>
      <c r="AY390" s="25"/>
      <c r="AZ390" s="352"/>
      <c r="BA390" s="352"/>
      <c r="BB390" s="352"/>
      <c r="BC390" s="25"/>
      <c r="BD390" s="25"/>
      <c r="BE390" s="25"/>
      <c r="BF390" s="25"/>
      <c r="BG390" s="25"/>
      <c r="BH390" s="25"/>
      <c r="BI390" s="25"/>
      <c r="BJ390" s="25"/>
      <c r="BK390" s="25"/>
      <c r="BL390" s="25"/>
    </row>
    <row r="391" spans="1:64" ht="14.25" customHeight="1" x14ac:dyDescent="0.2">
      <c r="A391" s="25"/>
      <c r="B391" s="25"/>
      <c r="C391" s="25"/>
      <c r="D391" s="25"/>
      <c r="E391" s="25"/>
      <c r="F391" s="107"/>
      <c r="G391" s="25"/>
      <c r="H391" s="25"/>
      <c r="I391" s="25"/>
      <c r="J391" s="25"/>
      <c r="K391" s="25"/>
      <c r="L391" s="25"/>
      <c r="M391" s="25"/>
      <c r="N391" s="25"/>
      <c r="O391" s="25"/>
      <c r="P391" s="25"/>
      <c r="Q391" s="25"/>
      <c r="R391" s="25"/>
      <c r="S391" s="25"/>
      <c r="T391" s="25"/>
      <c r="U391" s="25"/>
      <c r="V391" s="25"/>
      <c r="W391" s="25"/>
      <c r="X391" s="25"/>
      <c r="Y391" s="25"/>
      <c r="Z391" s="25"/>
      <c r="AA391" s="25"/>
      <c r="AB391" s="25"/>
      <c r="AC391" s="25"/>
      <c r="AD391" s="25"/>
      <c r="AE391" s="25"/>
      <c r="AF391" s="25"/>
      <c r="AG391" s="25"/>
      <c r="AH391" s="25"/>
      <c r="AI391" s="25"/>
      <c r="AJ391" s="25"/>
      <c r="AK391" s="25"/>
      <c r="AL391" s="25"/>
      <c r="AM391" s="25"/>
      <c r="AN391" s="251"/>
      <c r="AO391" s="25"/>
      <c r="AP391" s="25"/>
      <c r="AQ391" s="25"/>
      <c r="AR391" s="25"/>
      <c r="AS391" s="25"/>
      <c r="AT391" s="25"/>
      <c r="AU391" s="25"/>
      <c r="AV391" s="108"/>
      <c r="AW391" s="109"/>
      <c r="AX391" s="25"/>
      <c r="AY391" s="25"/>
      <c r="AZ391" s="352"/>
      <c r="BA391" s="352"/>
      <c r="BB391" s="352"/>
      <c r="BC391" s="25"/>
      <c r="BD391" s="25"/>
      <c r="BE391" s="25"/>
      <c r="BF391" s="25"/>
      <c r="BG391" s="25"/>
      <c r="BH391" s="25"/>
      <c r="BI391" s="25"/>
      <c r="BJ391" s="25"/>
      <c r="BK391" s="25"/>
      <c r="BL391" s="25"/>
    </row>
    <row r="392" spans="1:64" ht="14.25" customHeight="1" x14ac:dyDescent="0.2">
      <c r="A392" s="25"/>
      <c r="B392" s="25"/>
      <c r="C392" s="25"/>
      <c r="D392" s="25"/>
      <c r="E392" s="25"/>
      <c r="F392" s="107"/>
      <c r="G392" s="25"/>
      <c r="H392" s="25"/>
      <c r="I392" s="25"/>
      <c r="J392" s="25"/>
      <c r="K392" s="25"/>
      <c r="L392" s="25"/>
      <c r="M392" s="25"/>
      <c r="N392" s="25"/>
      <c r="O392" s="25"/>
      <c r="P392" s="25"/>
      <c r="Q392" s="25"/>
      <c r="R392" s="25"/>
      <c r="S392" s="25"/>
      <c r="T392" s="25"/>
      <c r="U392" s="25"/>
      <c r="V392" s="25"/>
      <c r="W392" s="25"/>
      <c r="X392" s="25"/>
      <c r="Y392" s="25"/>
      <c r="Z392" s="25"/>
      <c r="AA392" s="25"/>
      <c r="AB392" s="25"/>
      <c r="AC392" s="25"/>
      <c r="AD392" s="25"/>
      <c r="AE392" s="25"/>
      <c r="AF392" s="25"/>
      <c r="AG392" s="25"/>
      <c r="AH392" s="25"/>
      <c r="AI392" s="25"/>
      <c r="AJ392" s="25"/>
      <c r="AK392" s="25"/>
      <c r="AL392" s="25"/>
      <c r="AM392" s="25"/>
      <c r="AN392" s="251"/>
      <c r="AO392" s="25"/>
      <c r="AP392" s="25"/>
      <c r="AQ392" s="25"/>
      <c r="AR392" s="25"/>
      <c r="AS392" s="25"/>
      <c r="AT392" s="25"/>
      <c r="AU392" s="25"/>
      <c r="AV392" s="108"/>
      <c r="AW392" s="109"/>
      <c r="AX392" s="25"/>
      <c r="AY392" s="25"/>
      <c r="AZ392" s="352"/>
      <c r="BA392" s="352"/>
      <c r="BB392" s="352"/>
      <c r="BC392" s="25"/>
      <c r="BD392" s="25"/>
      <c r="BE392" s="25"/>
      <c r="BF392" s="25"/>
      <c r="BG392" s="25"/>
      <c r="BH392" s="25"/>
      <c r="BI392" s="25"/>
      <c r="BJ392" s="25"/>
      <c r="BK392" s="25"/>
      <c r="BL392" s="25"/>
    </row>
    <row r="393" spans="1:64" ht="14.25" customHeight="1" x14ac:dyDescent="0.2">
      <c r="A393" s="25"/>
      <c r="B393" s="25"/>
      <c r="C393" s="25"/>
      <c r="D393" s="25"/>
      <c r="E393" s="25"/>
      <c r="F393" s="107"/>
      <c r="G393" s="25"/>
      <c r="H393" s="25"/>
      <c r="I393" s="25"/>
      <c r="J393" s="25"/>
      <c r="K393" s="25"/>
      <c r="L393" s="25"/>
      <c r="M393" s="25"/>
      <c r="N393" s="25"/>
      <c r="O393" s="25"/>
      <c r="P393" s="25"/>
      <c r="Q393" s="25"/>
      <c r="R393" s="25"/>
      <c r="S393" s="25"/>
      <c r="T393" s="25"/>
      <c r="U393" s="25"/>
      <c r="V393" s="25"/>
      <c r="W393" s="25"/>
      <c r="X393" s="25"/>
      <c r="Y393" s="25"/>
      <c r="Z393" s="25"/>
      <c r="AA393" s="25"/>
      <c r="AB393" s="25"/>
      <c r="AC393" s="25"/>
      <c r="AD393" s="25"/>
      <c r="AE393" s="25"/>
      <c r="AF393" s="25"/>
      <c r="AG393" s="25"/>
      <c r="AH393" s="25"/>
      <c r="AI393" s="25"/>
      <c r="AJ393" s="25"/>
      <c r="AK393" s="25"/>
      <c r="AL393" s="25"/>
      <c r="AM393" s="25"/>
      <c r="AN393" s="251"/>
      <c r="AO393" s="25"/>
      <c r="AP393" s="25"/>
      <c r="AQ393" s="25"/>
      <c r="AR393" s="25"/>
      <c r="AS393" s="25"/>
      <c r="AT393" s="25"/>
      <c r="AU393" s="25"/>
      <c r="AV393" s="108"/>
      <c r="AW393" s="109"/>
      <c r="AX393" s="25"/>
      <c r="AY393" s="25"/>
      <c r="AZ393" s="352"/>
      <c r="BA393" s="352"/>
      <c r="BB393" s="352"/>
      <c r="BC393" s="25"/>
      <c r="BD393" s="25"/>
      <c r="BE393" s="25"/>
      <c r="BF393" s="25"/>
      <c r="BG393" s="25"/>
      <c r="BH393" s="25"/>
      <c r="BI393" s="25"/>
      <c r="BJ393" s="25"/>
      <c r="BK393" s="25"/>
      <c r="BL393" s="25"/>
    </row>
    <row r="394" spans="1:64" ht="14.25" customHeight="1" x14ac:dyDescent="0.2">
      <c r="A394" s="25"/>
      <c r="B394" s="25"/>
      <c r="C394" s="25"/>
      <c r="D394" s="25"/>
      <c r="E394" s="25"/>
      <c r="F394" s="107"/>
      <c r="G394" s="25"/>
      <c r="H394" s="25"/>
      <c r="I394" s="25"/>
      <c r="J394" s="25"/>
      <c r="K394" s="25"/>
      <c r="L394" s="25"/>
      <c r="M394" s="25"/>
      <c r="N394" s="25"/>
      <c r="O394" s="25"/>
      <c r="P394" s="25"/>
      <c r="Q394" s="25"/>
      <c r="R394" s="25"/>
      <c r="S394" s="25"/>
      <c r="T394" s="25"/>
      <c r="U394" s="25"/>
      <c r="V394" s="25"/>
      <c r="W394" s="25"/>
      <c r="X394" s="25"/>
      <c r="Y394" s="25"/>
      <c r="Z394" s="25"/>
      <c r="AA394" s="25"/>
      <c r="AB394" s="25"/>
      <c r="AC394" s="25"/>
      <c r="AD394" s="25"/>
      <c r="AE394" s="25"/>
      <c r="AF394" s="25"/>
      <c r="AG394" s="25"/>
      <c r="AH394" s="25"/>
      <c r="AI394" s="25"/>
      <c r="AJ394" s="25"/>
      <c r="AK394" s="25"/>
      <c r="AL394" s="25"/>
      <c r="AM394" s="25"/>
      <c r="AN394" s="251"/>
      <c r="AO394" s="25"/>
      <c r="AP394" s="25"/>
      <c r="AQ394" s="25"/>
      <c r="AR394" s="25"/>
      <c r="AS394" s="25"/>
      <c r="AT394" s="25"/>
      <c r="AU394" s="25"/>
      <c r="AV394" s="108"/>
      <c r="AW394" s="109"/>
      <c r="AX394" s="25"/>
      <c r="AY394" s="25"/>
      <c r="AZ394" s="352"/>
      <c r="BA394" s="352"/>
      <c r="BB394" s="352"/>
      <c r="BC394" s="25"/>
      <c r="BD394" s="25"/>
      <c r="BE394" s="25"/>
      <c r="BF394" s="25"/>
      <c r="BG394" s="25"/>
      <c r="BH394" s="25"/>
      <c r="BI394" s="25"/>
      <c r="BJ394" s="25"/>
      <c r="BK394" s="25"/>
      <c r="BL394" s="25"/>
    </row>
    <row r="395" spans="1:64" ht="14.25" customHeight="1" x14ac:dyDescent="0.2">
      <c r="A395" s="25"/>
      <c r="B395" s="25"/>
      <c r="C395" s="25"/>
      <c r="D395" s="25"/>
      <c r="E395" s="25"/>
      <c r="F395" s="107"/>
      <c r="G395" s="25"/>
      <c r="H395" s="25"/>
      <c r="I395" s="25"/>
      <c r="J395" s="25"/>
      <c r="K395" s="25"/>
      <c r="L395" s="25"/>
      <c r="M395" s="25"/>
      <c r="N395" s="25"/>
      <c r="O395" s="25"/>
      <c r="P395" s="25"/>
      <c r="Q395" s="25"/>
      <c r="R395" s="25"/>
      <c r="S395" s="25"/>
      <c r="T395" s="25"/>
      <c r="U395" s="25"/>
      <c r="V395" s="25"/>
      <c r="W395" s="25"/>
      <c r="X395" s="25"/>
      <c r="Y395" s="25"/>
      <c r="Z395" s="25"/>
      <c r="AA395" s="25"/>
      <c r="AB395" s="25"/>
      <c r="AC395" s="25"/>
      <c r="AD395" s="25"/>
      <c r="AE395" s="25"/>
      <c r="AF395" s="25"/>
      <c r="AG395" s="25"/>
      <c r="AH395" s="25"/>
      <c r="AI395" s="25"/>
      <c r="AJ395" s="25"/>
      <c r="AK395" s="25"/>
      <c r="AL395" s="25"/>
      <c r="AM395" s="25"/>
      <c r="AN395" s="251"/>
      <c r="AO395" s="25"/>
      <c r="AP395" s="25"/>
      <c r="AQ395" s="25"/>
      <c r="AR395" s="25"/>
      <c r="AS395" s="25"/>
      <c r="AT395" s="25"/>
      <c r="AU395" s="25"/>
      <c r="AV395" s="108"/>
      <c r="AW395" s="109"/>
      <c r="AX395" s="25"/>
      <c r="AY395" s="25"/>
      <c r="AZ395" s="352"/>
      <c r="BA395" s="352"/>
      <c r="BB395" s="352"/>
      <c r="BC395" s="25"/>
      <c r="BD395" s="25"/>
      <c r="BE395" s="25"/>
      <c r="BF395" s="25"/>
      <c r="BG395" s="25"/>
      <c r="BH395" s="25"/>
      <c r="BI395" s="25"/>
      <c r="BJ395" s="25"/>
      <c r="BK395" s="25"/>
      <c r="BL395" s="25"/>
    </row>
    <row r="396" spans="1:64" ht="14.25" customHeight="1" x14ac:dyDescent="0.2">
      <c r="A396" s="25"/>
      <c r="B396" s="25"/>
      <c r="C396" s="25"/>
      <c r="D396" s="25"/>
      <c r="E396" s="25"/>
      <c r="F396" s="107"/>
      <c r="G396" s="25"/>
      <c r="H396" s="25"/>
      <c r="I396" s="25"/>
      <c r="J396" s="25"/>
      <c r="K396" s="25"/>
      <c r="L396" s="25"/>
      <c r="M396" s="25"/>
      <c r="N396" s="25"/>
      <c r="O396" s="25"/>
      <c r="P396" s="25"/>
      <c r="Q396" s="25"/>
      <c r="R396" s="25"/>
      <c r="S396" s="25"/>
      <c r="T396" s="25"/>
      <c r="U396" s="25"/>
      <c r="V396" s="25"/>
      <c r="W396" s="25"/>
      <c r="X396" s="25"/>
      <c r="Y396" s="25"/>
      <c r="Z396" s="25"/>
      <c r="AA396" s="25"/>
      <c r="AB396" s="25"/>
      <c r="AC396" s="25"/>
      <c r="AD396" s="25"/>
      <c r="AE396" s="25"/>
      <c r="AF396" s="25"/>
      <c r="AG396" s="25"/>
      <c r="AH396" s="25"/>
      <c r="AI396" s="25"/>
      <c r="AJ396" s="25"/>
      <c r="AK396" s="25"/>
      <c r="AL396" s="25"/>
      <c r="AM396" s="25"/>
      <c r="AN396" s="251"/>
      <c r="AO396" s="25"/>
      <c r="AP396" s="25"/>
      <c r="AQ396" s="25"/>
      <c r="AR396" s="25"/>
      <c r="AS396" s="25"/>
      <c r="AT396" s="25"/>
      <c r="AU396" s="25"/>
      <c r="AV396" s="108"/>
      <c r="AW396" s="109"/>
      <c r="AX396" s="25"/>
      <c r="AY396" s="25"/>
      <c r="AZ396" s="352"/>
      <c r="BA396" s="352"/>
      <c r="BB396" s="352"/>
      <c r="BC396" s="25"/>
      <c r="BD396" s="25"/>
      <c r="BE396" s="25"/>
      <c r="BF396" s="25"/>
      <c r="BG396" s="25"/>
      <c r="BH396" s="25"/>
      <c r="BI396" s="25"/>
      <c r="BJ396" s="25"/>
      <c r="BK396" s="25"/>
      <c r="BL396" s="25"/>
    </row>
    <row r="397" spans="1:64" ht="14.25" customHeight="1" x14ac:dyDescent="0.2">
      <c r="A397" s="25"/>
      <c r="B397" s="25"/>
      <c r="C397" s="25"/>
      <c r="D397" s="25"/>
      <c r="E397" s="25"/>
      <c r="F397" s="107"/>
      <c r="G397" s="25"/>
      <c r="H397" s="25"/>
      <c r="I397" s="25"/>
      <c r="J397" s="25"/>
      <c r="K397" s="25"/>
      <c r="L397" s="25"/>
      <c r="M397" s="25"/>
      <c r="N397" s="25"/>
      <c r="O397" s="25"/>
      <c r="P397" s="25"/>
      <c r="Q397" s="25"/>
      <c r="R397" s="25"/>
      <c r="S397" s="25"/>
      <c r="T397" s="25"/>
      <c r="U397" s="25"/>
      <c r="V397" s="25"/>
      <c r="W397" s="25"/>
      <c r="X397" s="25"/>
      <c r="Y397" s="25"/>
      <c r="Z397" s="25"/>
      <c r="AA397" s="25"/>
      <c r="AB397" s="25"/>
      <c r="AC397" s="25"/>
      <c r="AD397" s="25"/>
      <c r="AE397" s="25"/>
      <c r="AF397" s="25"/>
      <c r="AG397" s="25"/>
      <c r="AH397" s="25"/>
      <c r="AI397" s="25"/>
      <c r="AJ397" s="25"/>
      <c r="AK397" s="25"/>
      <c r="AL397" s="25"/>
      <c r="AM397" s="25"/>
      <c r="AN397" s="251"/>
      <c r="AO397" s="25"/>
      <c r="AP397" s="25"/>
      <c r="AQ397" s="25"/>
      <c r="AR397" s="25"/>
      <c r="AS397" s="25"/>
      <c r="AT397" s="25"/>
      <c r="AU397" s="25"/>
      <c r="AV397" s="108"/>
      <c r="AW397" s="109"/>
      <c r="AX397" s="25"/>
      <c r="AY397" s="25"/>
      <c r="AZ397" s="352"/>
      <c r="BA397" s="352"/>
      <c r="BB397" s="352"/>
      <c r="BC397" s="25"/>
      <c r="BD397" s="25"/>
      <c r="BE397" s="25"/>
      <c r="BF397" s="25"/>
      <c r="BG397" s="25"/>
      <c r="BH397" s="25"/>
      <c r="BI397" s="25"/>
      <c r="BJ397" s="25"/>
      <c r="BK397" s="25"/>
      <c r="BL397" s="25"/>
    </row>
    <row r="398" spans="1:64" ht="14.25" customHeight="1" x14ac:dyDescent="0.2">
      <c r="A398" s="25"/>
      <c r="B398" s="25"/>
      <c r="C398" s="25"/>
      <c r="D398" s="25"/>
      <c r="E398" s="25"/>
      <c r="F398" s="107"/>
      <c r="G398" s="25"/>
      <c r="H398" s="25"/>
      <c r="I398" s="25"/>
      <c r="J398" s="25"/>
      <c r="K398" s="25"/>
      <c r="L398" s="25"/>
      <c r="M398" s="25"/>
      <c r="N398" s="25"/>
      <c r="O398" s="25"/>
      <c r="P398" s="25"/>
      <c r="Q398" s="25"/>
      <c r="R398" s="25"/>
      <c r="S398" s="25"/>
      <c r="T398" s="25"/>
      <c r="U398" s="25"/>
      <c r="V398" s="25"/>
      <c r="W398" s="25"/>
      <c r="X398" s="25"/>
      <c r="Y398" s="25"/>
      <c r="Z398" s="25"/>
      <c r="AA398" s="25"/>
      <c r="AB398" s="25"/>
      <c r="AC398" s="25"/>
      <c r="AD398" s="25"/>
      <c r="AE398" s="25"/>
      <c r="AF398" s="25"/>
      <c r="AG398" s="25"/>
      <c r="AH398" s="25"/>
      <c r="AI398" s="25"/>
      <c r="AJ398" s="25"/>
      <c r="AK398" s="25"/>
      <c r="AL398" s="25"/>
      <c r="AM398" s="25"/>
      <c r="AN398" s="251"/>
      <c r="AO398" s="25"/>
      <c r="AP398" s="25"/>
      <c r="AQ398" s="25"/>
      <c r="AR398" s="25"/>
      <c r="AS398" s="25"/>
      <c r="AT398" s="25"/>
      <c r="AU398" s="25"/>
      <c r="AV398" s="108"/>
      <c r="AW398" s="109"/>
      <c r="AX398" s="25"/>
      <c r="AY398" s="25"/>
      <c r="AZ398" s="352"/>
      <c r="BA398" s="352"/>
      <c r="BB398" s="352"/>
      <c r="BC398" s="25"/>
      <c r="BD398" s="25"/>
      <c r="BE398" s="25"/>
      <c r="BF398" s="25"/>
      <c r="BG398" s="25"/>
      <c r="BH398" s="25"/>
      <c r="BI398" s="25"/>
      <c r="BJ398" s="25"/>
      <c r="BK398" s="25"/>
      <c r="BL398" s="25"/>
    </row>
    <row r="399" spans="1:64" ht="14.25" customHeight="1" x14ac:dyDescent="0.2">
      <c r="A399" s="25"/>
      <c r="B399" s="25"/>
      <c r="C399" s="25"/>
      <c r="D399" s="25"/>
      <c r="E399" s="25"/>
      <c r="F399" s="107"/>
      <c r="G399" s="25"/>
      <c r="H399" s="25"/>
      <c r="I399" s="25"/>
      <c r="J399" s="25"/>
      <c r="K399" s="25"/>
      <c r="L399" s="25"/>
      <c r="M399" s="25"/>
      <c r="N399" s="25"/>
      <c r="O399" s="25"/>
      <c r="P399" s="25"/>
      <c r="Q399" s="25"/>
      <c r="R399" s="25"/>
      <c r="S399" s="25"/>
      <c r="T399" s="25"/>
      <c r="U399" s="25"/>
      <c r="V399" s="25"/>
      <c r="W399" s="25"/>
      <c r="X399" s="25"/>
      <c r="Y399" s="25"/>
      <c r="Z399" s="25"/>
      <c r="AA399" s="25"/>
      <c r="AB399" s="25"/>
      <c r="AC399" s="25"/>
      <c r="AD399" s="25"/>
      <c r="AE399" s="25"/>
      <c r="AF399" s="25"/>
      <c r="AG399" s="25"/>
      <c r="AH399" s="25"/>
      <c r="AI399" s="25"/>
      <c r="AJ399" s="25"/>
      <c r="AK399" s="25"/>
      <c r="AL399" s="25"/>
      <c r="AM399" s="25"/>
      <c r="AN399" s="251"/>
      <c r="AO399" s="25"/>
      <c r="AP399" s="25"/>
      <c r="AQ399" s="25"/>
      <c r="AR399" s="25"/>
      <c r="AS399" s="25"/>
      <c r="AT399" s="25"/>
      <c r="AU399" s="25"/>
      <c r="AV399" s="108"/>
      <c r="AW399" s="109"/>
      <c r="AX399" s="25"/>
      <c r="AY399" s="25"/>
      <c r="AZ399" s="352"/>
      <c r="BA399" s="352"/>
      <c r="BB399" s="352"/>
      <c r="BC399" s="25"/>
      <c r="BD399" s="25"/>
      <c r="BE399" s="25"/>
      <c r="BF399" s="25"/>
      <c r="BG399" s="25"/>
      <c r="BH399" s="25"/>
      <c r="BI399" s="25"/>
      <c r="BJ399" s="25"/>
      <c r="BK399" s="25"/>
      <c r="BL399" s="25"/>
    </row>
    <row r="400" spans="1:64" ht="14.25" customHeight="1" x14ac:dyDescent="0.2">
      <c r="A400" s="25"/>
      <c r="B400" s="25"/>
      <c r="C400" s="25"/>
      <c r="D400" s="25"/>
      <c r="E400" s="25"/>
      <c r="F400" s="107"/>
      <c r="G400" s="25"/>
      <c r="H400" s="25"/>
      <c r="I400" s="25"/>
      <c r="J400" s="25"/>
      <c r="K400" s="25"/>
      <c r="L400" s="25"/>
      <c r="M400" s="25"/>
      <c r="N400" s="25"/>
      <c r="O400" s="25"/>
      <c r="P400" s="25"/>
      <c r="Q400" s="25"/>
      <c r="R400" s="25"/>
      <c r="S400" s="25"/>
      <c r="T400" s="25"/>
      <c r="U400" s="25"/>
      <c r="V400" s="25"/>
      <c r="W400" s="25"/>
      <c r="X400" s="25"/>
      <c r="Y400" s="25"/>
      <c r="Z400" s="25"/>
      <c r="AA400" s="25"/>
      <c r="AB400" s="25"/>
      <c r="AC400" s="25"/>
      <c r="AD400" s="25"/>
      <c r="AE400" s="25"/>
      <c r="AF400" s="25"/>
      <c r="AG400" s="25"/>
      <c r="AH400" s="25"/>
      <c r="AI400" s="25"/>
      <c r="AJ400" s="25"/>
      <c r="AK400" s="25"/>
      <c r="AL400" s="25"/>
      <c r="AM400" s="25"/>
      <c r="AN400" s="251"/>
      <c r="AO400" s="25"/>
      <c r="AP400" s="25"/>
      <c r="AQ400" s="25"/>
      <c r="AR400" s="25"/>
      <c r="AS400" s="25"/>
      <c r="AT400" s="25"/>
      <c r="AU400" s="25"/>
      <c r="AV400" s="108"/>
      <c r="AW400" s="109"/>
      <c r="AX400" s="25"/>
      <c r="AY400" s="25"/>
      <c r="AZ400" s="352"/>
      <c r="BA400" s="352"/>
      <c r="BB400" s="352"/>
      <c r="BC400" s="25"/>
      <c r="BD400" s="25"/>
      <c r="BE400" s="25"/>
      <c r="BF400" s="25"/>
      <c r="BG400" s="25"/>
      <c r="BH400" s="25"/>
      <c r="BI400" s="25"/>
      <c r="BJ400" s="25"/>
      <c r="BK400" s="25"/>
      <c r="BL400" s="25"/>
    </row>
    <row r="401" spans="1:64" ht="14.25" customHeight="1" x14ac:dyDescent="0.2">
      <c r="A401" s="25"/>
      <c r="B401" s="25"/>
      <c r="C401" s="25"/>
      <c r="D401" s="25"/>
      <c r="E401" s="25"/>
      <c r="F401" s="107"/>
      <c r="G401" s="25"/>
      <c r="H401" s="25"/>
      <c r="I401" s="25"/>
      <c r="J401" s="25"/>
      <c r="K401" s="25"/>
      <c r="L401" s="25"/>
      <c r="M401" s="25"/>
      <c r="N401" s="25"/>
      <c r="O401" s="25"/>
      <c r="P401" s="25"/>
      <c r="Q401" s="25"/>
      <c r="R401" s="25"/>
      <c r="S401" s="25"/>
      <c r="T401" s="25"/>
      <c r="U401" s="25"/>
      <c r="V401" s="25"/>
      <c r="W401" s="25"/>
      <c r="X401" s="25"/>
      <c r="Y401" s="25"/>
      <c r="Z401" s="25"/>
      <c r="AA401" s="25"/>
      <c r="AB401" s="25"/>
      <c r="AC401" s="25"/>
      <c r="AD401" s="25"/>
      <c r="AE401" s="25"/>
      <c r="AF401" s="25"/>
      <c r="AG401" s="25"/>
      <c r="AH401" s="25"/>
      <c r="AI401" s="25"/>
      <c r="AJ401" s="25"/>
      <c r="AK401" s="25"/>
      <c r="AL401" s="25"/>
      <c r="AM401" s="25"/>
      <c r="AN401" s="251"/>
      <c r="AO401" s="25"/>
      <c r="AP401" s="25"/>
      <c r="AQ401" s="25"/>
      <c r="AR401" s="25"/>
      <c r="AS401" s="25"/>
      <c r="AT401" s="25"/>
      <c r="AU401" s="25"/>
      <c r="AV401" s="108"/>
      <c r="AW401" s="109"/>
      <c r="AX401" s="25"/>
      <c r="AY401" s="25"/>
      <c r="AZ401" s="352"/>
      <c r="BA401" s="352"/>
      <c r="BB401" s="352"/>
      <c r="BC401" s="25"/>
      <c r="BD401" s="25"/>
      <c r="BE401" s="25"/>
      <c r="BF401" s="25"/>
      <c r="BG401" s="25"/>
      <c r="BH401" s="25"/>
      <c r="BI401" s="25"/>
      <c r="BJ401" s="25"/>
      <c r="BK401" s="25"/>
      <c r="BL401" s="25"/>
    </row>
    <row r="402" spans="1:64" ht="14.25" customHeight="1" x14ac:dyDescent="0.2">
      <c r="A402" s="25"/>
      <c r="B402" s="25"/>
      <c r="C402" s="25"/>
      <c r="D402" s="25"/>
      <c r="E402" s="25"/>
      <c r="F402" s="107"/>
      <c r="G402" s="25"/>
      <c r="H402" s="25"/>
      <c r="I402" s="25"/>
      <c r="J402" s="25"/>
      <c r="K402" s="25"/>
      <c r="L402" s="25"/>
      <c r="M402" s="25"/>
      <c r="N402" s="25"/>
      <c r="O402" s="25"/>
      <c r="P402" s="25"/>
      <c r="Q402" s="25"/>
      <c r="R402" s="25"/>
      <c r="S402" s="25"/>
      <c r="T402" s="25"/>
      <c r="U402" s="25"/>
      <c r="V402" s="25"/>
      <c r="W402" s="25"/>
      <c r="X402" s="25"/>
      <c r="Y402" s="25"/>
      <c r="Z402" s="25"/>
      <c r="AA402" s="25"/>
      <c r="AB402" s="25"/>
      <c r="AC402" s="25"/>
      <c r="AD402" s="25"/>
      <c r="AE402" s="25"/>
      <c r="AF402" s="25"/>
      <c r="AG402" s="25"/>
      <c r="AH402" s="25"/>
      <c r="AI402" s="25"/>
      <c r="AJ402" s="25"/>
      <c r="AK402" s="25"/>
      <c r="AL402" s="25"/>
      <c r="AM402" s="25"/>
      <c r="AN402" s="251"/>
      <c r="AO402" s="25"/>
      <c r="AP402" s="25"/>
      <c r="AQ402" s="25"/>
      <c r="AR402" s="25"/>
      <c r="AS402" s="25"/>
      <c r="AT402" s="25"/>
      <c r="AU402" s="25"/>
      <c r="AV402" s="108"/>
      <c r="AW402" s="109"/>
      <c r="AX402" s="25"/>
      <c r="AY402" s="25"/>
      <c r="AZ402" s="352"/>
      <c r="BA402" s="352"/>
      <c r="BB402" s="352"/>
      <c r="BC402" s="25"/>
      <c r="BD402" s="25"/>
      <c r="BE402" s="25"/>
      <c r="BF402" s="25"/>
      <c r="BG402" s="25"/>
      <c r="BH402" s="25"/>
      <c r="BI402" s="25"/>
      <c r="BJ402" s="25"/>
      <c r="BK402" s="25"/>
      <c r="BL402" s="25"/>
    </row>
    <row r="403" spans="1:64" ht="14.25" customHeight="1" x14ac:dyDescent="0.2">
      <c r="A403" s="25"/>
      <c r="B403" s="25"/>
      <c r="C403" s="25"/>
      <c r="D403" s="25"/>
      <c r="E403" s="25"/>
      <c r="F403" s="107"/>
      <c r="G403" s="25"/>
      <c r="H403" s="25"/>
      <c r="I403" s="25"/>
      <c r="J403" s="25"/>
      <c r="K403" s="25"/>
      <c r="L403" s="25"/>
      <c r="M403" s="25"/>
      <c r="N403" s="25"/>
      <c r="O403" s="25"/>
      <c r="P403" s="25"/>
      <c r="Q403" s="25"/>
      <c r="R403" s="25"/>
      <c r="S403" s="25"/>
      <c r="T403" s="25"/>
      <c r="U403" s="25"/>
      <c r="V403" s="25"/>
      <c r="W403" s="25"/>
      <c r="X403" s="25"/>
      <c r="Y403" s="25"/>
      <c r="Z403" s="25"/>
      <c r="AA403" s="25"/>
      <c r="AB403" s="25"/>
      <c r="AC403" s="25"/>
      <c r="AD403" s="25"/>
      <c r="AE403" s="25"/>
      <c r="AF403" s="25"/>
      <c r="AG403" s="25"/>
      <c r="AH403" s="25"/>
      <c r="AI403" s="25"/>
      <c r="AJ403" s="25"/>
      <c r="AK403" s="25"/>
      <c r="AL403" s="25"/>
      <c r="AM403" s="25"/>
      <c r="AN403" s="251"/>
      <c r="AO403" s="25"/>
      <c r="AP403" s="25"/>
      <c r="AQ403" s="25"/>
      <c r="AR403" s="25"/>
      <c r="AS403" s="25"/>
      <c r="AT403" s="25"/>
      <c r="AU403" s="25"/>
      <c r="AV403" s="108"/>
      <c r="AW403" s="109"/>
      <c r="AX403" s="25"/>
      <c r="AY403" s="25"/>
      <c r="AZ403" s="352"/>
      <c r="BA403" s="352"/>
      <c r="BB403" s="352"/>
      <c r="BC403" s="25"/>
      <c r="BD403" s="25"/>
      <c r="BE403" s="25"/>
      <c r="BF403" s="25"/>
      <c r="BG403" s="25"/>
      <c r="BH403" s="25"/>
      <c r="BI403" s="25"/>
      <c r="BJ403" s="25"/>
      <c r="BK403" s="25"/>
      <c r="BL403" s="25"/>
    </row>
    <row r="404" spans="1:64" ht="14.25" customHeight="1" x14ac:dyDescent="0.2">
      <c r="A404" s="25"/>
      <c r="B404" s="25"/>
      <c r="C404" s="25"/>
      <c r="D404" s="25"/>
      <c r="E404" s="25"/>
      <c r="F404" s="107"/>
      <c r="G404" s="25"/>
      <c r="H404" s="25"/>
      <c r="I404" s="25"/>
      <c r="J404" s="25"/>
      <c r="K404" s="25"/>
      <c r="L404" s="25"/>
      <c r="M404" s="25"/>
      <c r="N404" s="25"/>
      <c r="O404" s="25"/>
      <c r="P404" s="25"/>
      <c r="Q404" s="25"/>
      <c r="R404" s="25"/>
      <c r="S404" s="25"/>
      <c r="T404" s="25"/>
      <c r="U404" s="25"/>
      <c r="V404" s="25"/>
      <c r="W404" s="25"/>
      <c r="X404" s="25"/>
      <c r="Y404" s="25"/>
      <c r="Z404" s="25"/>
      <c r="AA404" s="25"/>
      <c r="AB404" s="25"/>
      <c r="AC404" s="25"/>
      <c r="AD404" s="25"/>
      <c r="AE404" s="25"/>
      <c r="AF404" s="25"/>
      <c r="AG404" s="25"/>
      <c r="AH404" s="25"/>
      <c r="AI404" s="25"/>
      <c r="AJ404" s="25"/>
      <c r="AK404" s="25"/>
      <c r="AL404" s="25"/>
      <c r="AM404" s="25"/>
      <c r="AN404" s="251"/>
      <c r="AO404" s="25"/>
      <c r="AP404" s="25"/>
      <c r="AQ404" s="25"/>
      <c r="AR404" s="25"/>
      <c r="AS404" s="25"/>
      <c r="AT404" s="25"/>
      <c r="AU404" s="25"/>
      <c r="AV404" s="108"/>
      <c r="AW404" s="109"/>
      <c r="AX404" s="25"/>
      <c r="AY404" s="25"/>
      <c r="AZ404" s="352"/>
      <c r="BA404" s="352"/>
      <c r="BB404" s="352"/>
      <c r="BC404" s="25"/>
      <c r="BD404" s="25"/>
      <c r="BE404" s="25"/>
      <c r="BF404" s="25"/>
      <c r="BG404" s="25"/>
      <c r="BH404" s="25"/>
      <c r="BI404" s="25"/>
      <c r="BJ404" s="25"/>
      <c r="BK404" s="25"/>
      <c r="BL404" s="25"/>
    </row>
    <row r="405" spans="1:64" ht="14.25" customHeight="1" x14ac:dyDescent="0.2">
      <c r="A405" s="25"/>
      <c r="B405" s="25"/>
      <c r="C405" s="25"/>
      <c r="D405" s="25"/>
      <c r="E405" s="25"/>
      <c r="F405" s="107"/>
      <c r="G405" s="25"/>
      <c r="H405" s="25"/>
      <c r="I405" s="25"/>
      <c r="J405" s="25"/>
      <c r="K405" s="25"/>
      <c r="L405" s="25"/>
      <c r="M405" s="25"/>
      <c r="N405" s="25"/>
      <c r="O405" s="25"/>
      <c r="P405" s="25"/>
      <c r="Q405" s="25"/>
      <c r="R405" s="25"/>
      <c r="S405" s="25"/>
      <c r="T405" s="25"/>
      <c r="U405" s="25"/>
      <c r="V405" s="25"/>
      <c r="W405" s="25"/>
      <c r="X405" s="25"/>
      <c r="Y405" s="25"/>
      <c r="Z405" s="25"/>
      <c r="AA405" s="25"/>
      <c r="AB405" s="25"/>
      <c r="AC405" s="25"/>
      <c r="AD405" s="25"/>
      <c r="AE405" s="25"/>
      <c r="AF405" s="25"/>
      <c r="AG405" s="25"/>
      <c r="AH405" s="25"/>
      <c r="AI405" s="25"/>
      <c r="AJ405" s="25"/>
      <c r="AK405" s="25"/>
      <c r="AL405" s="25"/>
      <c r="AM405" s="25"/>
      <c r="AN405" s="251"/>
      <c r="AO405" s="25"/>
      <c r="AP405" s="25"/>
      <c r="AQ405" s="25"/>
      <c r="AR405" s="25"/>
      <c r="AS405" s="25"/>
      <c r="AT405" s="25"/>
      <c r="AU405" s="25"/>
      <c r="AV405" s="108"/>
      <c r="AW405" s="109"/>
      <c r="AX405" s="25"/>
      <c r="AY405" s="25"/>
      <c r="AZ405" s="352"/>
      <c r="BA405" s="352"/>
      <c r="BB405" s="352"/>
      <c r="BC405" s="25"/>
      <c r="BD405" s="25"/>
      <c r="BE405" s="25"/>
      <c r="BF405" s="25"/>
      <c r="BG405" s="25"/>
      <c r="BH405" s="25"/>
      <c r="BI405" s="25"/>
      <c r="BJ405" s="25"/>
      <c r="BK405" s="25"/>
      <c r="BL405" s="25"/>
    </row>
    <row r="406" spans="1:64" ht="14.25" customHeight="1" x14ac:dyDescent="0.2">
      <c r="A406" s="25"/>
      <c r="B406" s="25"/>
      <c r="C406" s="25"/>
      <c r="D406" s="25"/>
      <c r="E406" s="25"/>
      <c r="F406" s="107"/>
      <c r="G406" s="25"/>
      <c r="H406" s="25"/>
      <c r="I406" s="25"/>
      <c r="J406" s="25"/>
      <c r="K406" s="25"/>
      <c r="L406" s="25"/>
      <c r="M406" s="25"/>
      <c r="N406" s="25"/>
      <c r="O406" s="25"/>
      <c r="P406" s="25"/>
      <c r="Q406" s="25"/>
      <c r="R406" s="25"/>
      <c r="S406" s="25"/>
      <c r="T406" s="25"/>
      <c r="U406" s="25"/>
      <c r="V406" s="25"/>
      <c r="W406" s="25"/>
      <c r="X406" s="25"/>
      <c r="Y406" s="25"/>
      <c r="Z406" s="25"/>
      <c r="AA406" s="25"/>
      <c r="AB406" s="25"/>
      <c r="AC406" s="25"/>
      <c r="AD406" s="25"/>
      <c r="AE406" s="25"/>
      <c r="AF406" s="25"/>
      <c r="AG406" s="25"/>
      <c r="AH406" s="25"/>
      <c r="AI406" s="25"/>
      <c r="AJ406" s="25"/>
      <c r="AK406" s="25"/>
      <c r="AL406" s="25"/>
      <c r="AM406" s="25"/>
      <c r="AN406" s="251"/>
      <c r="AO406" s="25"/>
      <c r="AP406" s="25"/>
      <c r="AQ406" s="25"/>
      <c r="AR406" s="25"/>
      <c r="AS406" s="25"/>
      <c r="AT406" s="25"/>
      <c r="AU406" s="25"/>
      <c r="AV406" s="108"/>
      <c r="AW406" s="109"/>
      <c r="AX406" s="25"/>
      <c r="AY406" s="25"/>
      <c r="AZ406" s="352"/>
      <c r="BA406" s="352"/>
      <c r="BB406" s="352"/>
      <c r="BC406" s="25"/>
      <c r="BD406" s="25"/>
      <c r="BE406" s="25"/>
      <c r="BF406" s="25"/>
      <c r="BG406" s="25"/>
      <c r="BH406" s="25"/>
      <c r="BI406" s="25"/>
      <c r="BJ406" s="25"/>
      <c r="BK406" s="25"/>
      <c r="BL406" s="25"/>
    </row>
    <row r="407" spans="1:64" ht="14.25" customHeight="1" x14ac:dyDescent="0.2">
      <c r="A407" s="25"/>
      <c r="B407" s="25"/>
      <c r="C407" s="25"/>
      <c r="D407" s="25"/>
      <c r="E407" s="25"/>
      <c r="F407" s="107"/>
      <c r="G407" s="25"/>
      <c r="H407" s="25"/>
      <c r="I407" s="25"/>
      <c r="J407" s="25"/>
      <c r="K407" s="25"/>
      <c r="L407" s="25"/>
      <c r="M407" s="25"/>
      <c r="N407" s="25"/>
      <c r="O407" s="25"/>
      <c r="P407" s="25"/>
      <c r="Q407" s="25"/>
      <c r="R407" s="25"/>
      <c r="S407" s="25"/>
      <c r="T407" s="25"/>
      <c r="U407" s="25"/>
      <c r="V407" s="25"/>
      <c r="W407" s="25"/>
      <c r="X407" s="25"/>
      <c r="Y407" s="25"/>
      <c r="Z407" s="25"/>
      <c r="AA407" s="25"/>
      <c r="AB407" s="25"/>
      <c r="AC407" s="25"/>
      <c r="AD407" s="25"/>
      <c r="AE407" s="25"/>
      <c r="AF407" s="25"/>
      <c r="AG407" s="25"/>
      <c r="AH407" s="25"/>
      <c r="AI407" s="25"/>
      <c r="AJ407" s="25"/>
      <c r="AK407" s="25"/>
      <c r="AL407" s="25"/>
      <c r="AM407" s="25"/>
      <c r="AN407" s="251"/>
      <c r="AO407" s="25"/>
      <c r="AP407" s="25"/>
      <c r="AQ407" s="25"/>
      <c r="AR407" s="25"/>
      <c r="AS407" s="25"/>
      <c r="AT407" s="25"/>
      <c r="AU407" s="25"/>
      <c r="AV407" s="108"/>
      <c r="AW407" s="109"/>
      <c r="AX407" s="25"/>
      <c r="AY407" s="25"/>
      <c r="AZ407" s="352"/>
      <c r="BA407" s="352"/>
      <c r="BB407" s="352"/>
      <c r="BC407" s="25"/>
      <c r="BD407" s="25"/>
      <c r="BE407" s="25"/>
      <c r="BF407" s="25"/>
      <c r="BG407" s="25"/>
      <c r="BH407" s="25"/>
      <c r="BI407" s="25"/>
      <c r="BJ407" s="25"/>
      <c r="BK407" s="25"/>
      <c r="BL407" s="25"/>
    </row>
    <row r="408" spans="1:64" ht="14.25" customHeight="1" x14ac:dyDescent="0.2">
      <c r="A408" s="25"/>
      <c r="B408" s="25"/>
      <c r="C408" s="25"/>
      <c r="D408" s="25"/>
      <c r="E408" s="25"/>
      <c r="F408" s="107"/>
      <c r="G408" s="25"/>
      <c r="H408" s="25"/>
      <c r="I408" s="25"/>
      <c r="J408" s="25"/>
      <c r="K408" s="25"/>
      <c r="L408" s="25"/>
      <c r="M408" s="25"/>
      <c r="N408" s="25"/>
      <c r="O408" s="25"/>
      <c r="P408" s="25"/>
      <c r="Q408" s="25"/>
      <c r="R408" s="25"/>
      <c r="S408" s="25"/>
      <c r="T408" s="25"/>
      <c r="U408" s="25"/>
      <c r="V408" s="25"/>
      <c r="W408" s="25"/>
      <c r="X408" s="25"/>
      <c r="Y408" s="25"/>
      <c r="Z408" s="25"/>
      <c r="AA408" s="25"/>
      <c r="AB408" s="25"/>
      <c r="AC408" s="25"/>
      <c r="AD408" s="25"/>
      <c r="AE408" s="25"/>
      <c r="AF408" s="25"/>
      <c r="AG408" s="25"/>
      <c r="AH408" s="25"/>
      <c r="AI408" s="25"/>
      <c r="AJ408" s="25"/>
      <c r="AK408" s="25"/>
      <c r="AL408" s="25"/>
      <c r="AM408" s="25"/>
      <c r="AN408" s="251"/>
      <c r="AO408" s="25"/>
      <c r="AP408" s="25"/>
      <c r="AQ408" s="25"/>
      <c r="AR408" s="25"/>
      <c r="AS408" s="25"/>
      <c r="AT408" s="25"/>
      <c r="AU408" s="25"/>
      <c r="AV408" s="108"/>
      <c r="AW408" s="109"/>
      <c r="AX408" s="25"/>
      <c r="AY408" s="25"/>
      <c r="AZ408" s="352"/>
      <c r="BA408" s="352"/>
      <c r="BB408" s="352"/>
      <c r="BC408" s="25"/>
      <c r="BD408" s="25"/>
      <c r="BE408" s="25"/>
      <c r="BF408" s="25"/>
      <c r="BG408" s="25"/>
      <c r="BH408" s="25"/>
      <c r="BI408" s="25"/>
      <c r="BJ408" s="25"/>
      <c r="BK408" s="25"/>
      <c r="BL408" s="25"/>
    </row>
    <row r="409" spans="1:64" ht="14.25" customHeight="1" x14ac:dyDescent="0.2">
      <c r="A409" s="25"/>
      <c r="B409" s="25"/>
      <c r="C409" s="25"/>
      <c r="D409" s="25"/>
      <c r="E409" s="25"/>
      <c r="F409" s="107"/>
      <c r="G409" s="25"/>
      <c r="H409" s="25"/>
      <c r="I409" s="25"/>
      <c r="J409" s="25"/>
      <c r="K409" s="25"/>
      <c r="L409" s="25"/>
      <c r="M409" s="25"/>
      <c r="N409" s="25"/>
      <c r="O409" s="25"/>
      <c r="P409" s="25"/>
      <c r="Q409" s="25"/>
      <c r="R409" s="25"/>
      <c r="S409" s="25"/>
      <c r="T409" s="25"/>
      <c r="U409" s="25"/>
      <c r="V409" s="25"/>
      <c r="W409" s="25"/>
      <c r="X409" s="25"/>
      <c r="Y409" s="25"/>
      <c r="Z409" s="25"/>
      <c r="AA409" s="25"/>
      <c r="AB409" s="25"/>
      <c r="AC409" s="25"/>
      <c r="AD409" s="25"/>
      <c r="AE409" s="25"/>
      <c r="AF409" s="25"/>
      <c r="AG409" s="25"/>
      <c r="AH409" s="25"/>
      <c r="AI409" s="25"/>
      <c r="AJ409" s="25"/>
      <c r="AK409" s="25"/>
      <c r="AL409" s="25"/>
      <c r="AM409" s="25"/>
      <c r="AN409" s="251"/>
      <c r="AO409" s="25"/>
      <c r="AP409" s="25"/>
      <c r="AQ409" s="25"/>
      <c r="AR409" s="25"/>
      <c r="AS409" s="25"/>
      <c r="AT409" s="25"/>
      <c r="AU409" s="25"/>
      <c r="AV409" s="108"/>
      <c r="AW409" s="109"/>
      <c r="AX409" s="25"/>
      <c r="AY409" s="25"/>
      <c r="AZ409" s="352"/>
      <c r="BA409" s="352"/>
      <c r="BB409" s="352"/>
      <c r="BC409" s="25"/>
      <c r="BD409" s="25"/>
      <c r="BE409" s="25"/>
      <c r="BF409" s="25"/>
      <c r="BG409" s="25"/>
      <c r="BH409" s="25"/>
      <c r="BI409" s="25"/>
      <c r="BJ409" s="25"/>
      <c r="BK409" s="25"/>
      <c r="BL409" s="25"/>
    </row>
    <row r="410" spans="1:64" ht="14.25" customHeight="1" x14ac:dyDescent="0.2">
      <c r="A410" s="25"/>
      <c r="B410" s="25"/>
      <c r="C410" s="25"/>
      <c r="D410" s="25"/>
      <c r="E410" s="25"/>
      <c r="F410" s="107"/>
      <c r="G410" s="25"/>
      <c r="H410" s="25"/>
      <c r="I410" s="25"/>
      <c r="J410" s="25"/>
      <c r="K410" s="25"/>
      <c r="L410" s="25"/>
      <c r="M410" s="25"/>
      <c r="N410" s="25"/>
      <c r="O410" s="25"/>
      <c r="P410" s="25"/>
      <c r="Q410" s="25"/>
      <c r="R410" s="25"/>
      <c r="S410" s="25"/>
      <c r="T410" s="25"/>
      <c r="U410" s="25"/>
      <c r="V410" s="25"/>
      <c r="W410" s="25"/>
      <c r="X410" s="25"/>
      <c r="Y410" s="25"/>
      <c r="Z410" s="25"/>
      <c r="AA410" s="25"/>
      <c r="AB410" s="25"/>
      <c r="AC410" s="25"/>
      <c r="AD410" s="25"/>
      <c r="AE410" s="25"/>
      <c r="AF410" s="25"/>
      <c r="AG410" s="25"/>
      <c r="AH410" s="25"/>
      <c r="AI410" s="25"/>
      <c r="AJ410" s="25"/>
      <c r="AK410" s="25"/>
      <c r="AL410" s="25"/>
      <c r="AM410" s="25"/>
      <c r="AN410" s="251"/>
      <c r="AO410" s="25"/>
      <c r="AP410" s="25"/>
      <c r="AQ410" s="25"/>
      <c r="AR410" s="25"/>
      <c r="AS410" s="25"/>
      <c r="AT410" s="25"/>
      <c r="AU410" s="25"/>
      <c r="AV410" s="108"/>
      <c r="AW410" s="109"/>
      <c r="AX410" s="25"/>
      <c r="AY410" s="25"/>
      <c r="AZ410" s="352"/>
      <c r="BA410" s="352"/>
      <c r="BB410" s="352"/>
      <c r="BC410" s="25"/>
      <c r="BD410" s="25"/>
      <c r="BE410" s="25"/>
      <c r="BF410" s="25"/>
      <c r="BG410" s="25"/>
      <c r="BH410" s="25"/>
      <c r="BI410" s="25"/>
      <c r="BJ410" s="25"/>
      <c r="BK410" s="25"/>
      <c r="BL410" s="25"/>
    </row>
    <row r="411" spans="1:64" ht="14.25" customHeight="1" x14ac:dyDescent="0.2">
      <c r="A411" s="25"/>
      <c r="B411" s="25"/>
      <c r="C411" s="25"/>
      <c r="D411" s="25"/>
      <c r="E411" s="25"/>
      <c r="F411" s="107"/>
      <c r="G411" s="25"/>
      <c r="H411" s="25"/>
      <c r="I411" s="25"/>
      <c r="J411" s="25"/>
      <c r="K411" s="25"/>
      <c r="L411" s="25"/>
      <c r="M411" s="25"/>
      <c r="N411" s="25"/>
      <c r="O411" s="25"/>
      <c r="P411" s="25"/>
      <c r="Q411" s="25"/>
      <c r="R411" s="25"/>
      <c r="S411" s="25"/>
      <c r="T411" s="25"/>
      <c r="U411" s="25"/>
      <c r="V411" s="25"/>
      <c r="W411" s="25"/>
      <c r="X411" s="25"/>
      <c r="Y411" s="25"/>
      <c r="Z411" s="25"/>
      <c r="AA411" s="25"/>
      <c r="AB411" s="25"/>
      <c r="AC411" s="25"/>
      <c r="AD411" s="25"/>
      <c r="AE411" s="25"/>
      <c r="AF411" s="25"/>
      <c r="AG411" s="25"/>
      <c r="AH411" s="25"/>
      <c r="AI411" s="25"/>
      <c r="AJ411" s="25"/>
      <c r="AK411" s="25"/>
      <c r="AL411" s="25"/>
      <c r="AM411" s="25"/>
      <c r="AN411" s="251"/>
      <c r="AO411" s="25"/>
      <c r="AP411" s="25"/>
      <c r="AQ411" s="25"/>
      <c r="AR411" s="25"/>
      <c r="AS411" s="25"/>
      <c r="AT411" s="25"/>
      <c r="AU411" s="25"/>
      <c r="AV411" s="108"/>
      <c r="AW411" s="109"/>
      <c r="AX411" s="25"/>
      <c r="AY411" s="25"/>
      <c r="AZ411" s="352"/>
      <c r="BA411" s="352"/>
      <c r="BB411" s="352"/>
      <c r="BC411" s="25"/>
      <c r="BD411" s="25"/>
      <c r="BE411" s="25"/>
      <c r="BF411" s="25"/>
      <c r="BG411" s="25"/>
      <c r="BH411" s="25"/>
      <c r="BI411" s="25"/>
      <c r="BJ411" s="25"/>
      <c r="BK411" s="25"/>
      <c r="BL411" s="25"/>
    </row>
    <row r="412" spans="1:64" ht="14.25" customHeight="1" x14ac:dyDescent="0.2">
      <c r="A412" s="25"/>
      <c r="B412" s="25"/>
      <c r="C412" s="25"/>
      <c r="D412" s="25"/>
      <c r="E412" s="25"/>
      <c r="F412" s="107"/>
      <c r="G412" s="25"/>
      <c r="H412" s="25"/>
      <c r="I412" s="25"/>
      <c r="J412" s="25"/>
      <c r="K412" s="25"/>
      <c r="L412" s="25"/>
      <c r="M412" s="25"/>
      <c r="N412" s="25"/>
      <c r="O412" s="25"/>
      <c r="P412" s="25"/>
      <c r="Q412" s="25"/>
      <c r="R412" s="25"/>
      <c r="S412" s="25"/>
      <c r="T412" s="25"/>
      <c r="U412" s="25"/>
      <c r="V412" s="25"/>
      <c r="W412" s="25"/>
      <c r="X412" s="25"/>
      <c r="Y412" s="25"/>
      <c r="Z412" s="25"/>
      <c r="AA412" s="25"/>
      <c r="AB412" s="25"/>
      <c r="AC412" s="25"/>
      <c r="AD412" s="25"/>
      <c r="AE412" s="25"/>
      <c r="AF412" s="25"/>
      <c r="AG412" s="25"/>
      <c r="AH412" s="25"/>
      <c r="AI412" s="25"/>
      <c r="AJ412" s="25"/>
      <c r="AK412" s="25"/>
      <c r="AL412" s="25"/>
      <c r="AM412" s="25"/>
      <c r="AN412" s="251"/>
      <c r="AO412" s="25"/>
      <c r="AP412" s="25"/>
      <c r="AQ412" s="25"/>
      <c r="AR412" s="25"/>
      <c r="AS412" s="25"/>
      <c r="AT412" s="25"/>
      <c r="AU412" s="25"/>
      <c r="AV412" s="108"/>
      <c r="AW412" s="109"/>
      <c r="AX412" s="25"/>
      <c r="AY412" s="25"/>
      <c r="AZ412" s="352"/>
      <c r="BA412" s="352"/>
      <c r="BB412" s="352"/>
      <c r="BC412" s="25"/>
      <c r="BD412" s="25"/>
      <c r="BE412" s="25"/>
      <c r="BF412" s="25"/>
      <c r="BG412" s="25"/>
      <c r="BH412" s="25"/>
      <c r="BI412" s="25"/>
      <c r="BJ412" s="25"/>
      <c r="BK412" s="25"/>
      <c r="BL412" s="25"/>
    </row>
    <row r="413" spans="1:64" ht="14.25" customHeight="1" x14ac:dyDescent="0.2">
      <c r="A413" s="25"/>
      <c r="B413" s="25"/>
      <c r="C413" s="25"/>
      <c r="D413" s="25"/>
      <c r="E413" s="25"/>
      <c r="F413" s="107"/>
      <c r="G413" s="25"/>
      <c r="H413" s="25"/>
      <c r="I413" s="25"/>
      <c r="J413" s="25"/>
      <c r="K413" s="25"/>
      <c r="L413" s="25"/>
      <c r="M413" s="25"/>
      <c r="N413" s="25"/>
      <c r="O413" s="25"/>
      <c r="P413" s="25"/>
      <c r="Q413" s="25"/>
      <c r="R413" s="25"/>
      <c r="S413" s="25"/>
      <c r="T413" s="25"/>
      <c r="U413" s="25"/>
      <c r="V413" s="25"/>
      <c r="W413" s="25"/>
      <c r="X413" s="25"/>
      <c r="Y413" s="25"/>
      <c r="Z413" s="25"/>
      <c r="AA413" s="25"/>
      <c r="AB413" s="25"/>
      <c r="AC413" s="25"/>
      <c r="AD413" s="25"/>
      <c r="AE413" s="25"/>
      <c r="AF413" s="25"/>
      <c r="AG413" s="25"/>
      <c r="AH413" s="25"/>
      <c r="AI413" s="25"/>
      <c r="AJ413" s="25"/>
      <c r="AK413" s="25"/>
      <c r="AL413" s="25"/>
      <c r="AM413" s="25"/>
      <c r="AN413" s="251"/>
      <c r="AO413" s="25"/>
      <c r="AP413" s="25"/>
      <c r="AQ413" s="25"/>
      <c r="AR413" s="25"/>
      <c r="AS413" s="25"/>
      <c r="AT413" s="25"/>
      <c r="AU413" s="25"/>
      <c r="AV413" s="108"/>
      <c r="AW413" s="109"/>
      <c r="AX413" s="25"/>
      <c r="AY413" s="25"/>
      <c r="AZ413" s="352"/>
      <c r="BA413" s="352"/>
      <c r="BB413" s="352"/>
      <c r="BC413" s="25"/>
      <c r="BD413" s="25"/>
      <c r="BE413" s="25"/>
      <c r="BF413" s="25"/>
      <c r="BG413" s="25"/>
      <c r="BH413" s="25"/>
      <c r="BI413" s="25"/>
      <c r="BJ413" s="25"/>
      <c r="BK413" s="25"/>
      <c r="BL413" s="25"/>
    </row>
    <row r="414" spans="1:64" ht="14.25" customHeight="1" x14ac:dyDescent="0.2">
      <c r="A414" s="25"/>
      <c r="B414" s="25"/>
      <c r="C414" s="25"/>
      <c r="D414" s="25"/>
      <c r="E414" s="25"/>
      <c r="F414" s="107"/>
      <c r="G414" s="25"/>
      <c r="H414" s="25"/>
      <c r="I414" s="25"/>
      <c r="J414" s="25"/>
      <c r="K414" s="25"/>
      <c r="L414" s="25"/>
      <c r="M414" s="25"/>
      <c r="N414" s="25"/>
      <c r="O414" s="25"/>
      <c r="P414" s="25"/>
      <c r="Q414" s="25"/>
      <c r="R414" s="25"/>
      <c r="S414" s="25"/>
      <c r="T414" s="25"/>
      <c r="U414" s="25"/>
      <c r="V414" s="25"/>
      <c r="W414" s="25"/>
      <c r="X414" s="25"/>
      <c r="Y414" s="25"/>
      <c r="Z414" s="25"/>
      <c r="AA414" s="25"/>
      <c r="AB414" s="25"/>
      <c r="AC414" s="25"/>
      <c r="AD414" s="25"/>
      <c r="AE414" s="25"/>
      <c r="AF414" s="25"/>
      <c r="AG414" s="25"/>
      <c r="AH414" s="25"/>
      <c r="AI414" s="25"/>
      <c r="AJ414" s="25"/>
      <c r="AK414" s="25"/>
      <c r="AL414" s="25"/>
      <c r="AM414" s="25"/>
      <c r="AN414" s="251"/>
      <c r="AO414" s="25"/>
      <c r="AP414" s="25"/>
      <c r="AQ414" s="25"/>
      <c r="AR414" s="25"/>
      <c r="AS414" s="25"/>
      <c r="AT414" s="25"/>
      <c r="AU414" s="25"/>
      <c r="AV414" s="108"/>
      <c r="AW414" s="109"/>
      <c r="AX414" s="25"/>
      <c r="AY414" s="25"/>
      <c r="AZ414" s="352"/>
      <c r="BA414" s="352"/>
      <c r="BB414" s="352"/>
      <c r="BC414" s="25"/>
      <c r="BD414" s="25"/>
      <c r="BE414" s="25"/>
      <c r="BF414" s="25"/>
      <c r="BG414" s="25"/>
      <c r="BH414" s="25"/>
      <c r="BI414" s="25"/>
      <c r="BJ414" s="25"/>
      <c r="BK414" s="25"/>
      <c r="BL414" s="25"/>
    </row>
    <row r="415" spans="1:64" ht="14.25" customHeight="1" x14ac:dyDescent="0.2">
      <c r="A415" s="25"/>
      <c r="B415" s="25"/>
      <c r="C415" s="25"/>
      <c r="D415" s="25"/>
      <c r="E415" s="25"/>
      <c r="F415" s="107"/>
      <c r="G415" s="25"/>
      <c r="H415" s="25"/>
      <c r="I415" s="25"/>
      <c r="J415" s="25"/>
      <c r="K415" s="25"/>
      <c r="L415" s="25"/>
      <c r="M415" s="25"/>
      <c r="N415" s="25"/>
      <c r="O415" s="25"/>
      <c r="P415" s="25"/>
      <c r="Q415" s="25"/>
      <c r="R415" s="25"/>
      <c r="S415" s="25"/>
      <c r="T415" s="25"/>
      <c r="U415" s="25"/>
      <c r="V415" s="25"/>
      <c r="W415" s="25"/>
      <c r="X415" s="25"/>
      <c r="Y415" s="25"/>
      <c r="Z415" s="25"/>
      <c r="AA415" s="25"/>
      <c r="AB415" s="25"/>
      <c r="AC415" s="25"/>
      <c r="AD415" s="25"/>
      <c r="AE415" s="25"/>
      <c r="AF415" s="25"/>
      <c r="AG415" s="25"/>
      <c r="AH415" s="25"/>
      <c r="AI415" s="25"/>
      <c r="AJ415" s="25"/>
      <c r="AK415" s="25"/>
      <c r="AL415" s="25"/>
      <c r="AM415" s="25"/>
      <c r="AN415" s="251"/>
      <c r="AO415" s="25"/>
      <c r="AP415" s="25"/>
      <c r="AQ415" s="25"/>
      <c r="AR415" s="25"/>
      <c r="AS415" s="25"/>
      <c r="AT415" s="25"/>
      <c r="AU415" s="25"/>
      <c r="AV415" s="108"/>
      <c r="AW415" s="109"/>
      <c r="AX415" s="25"/>
      <c r="AY415" s="25"/>
      <c r="AZ415" s="352"/>
      <c r="BA415" s="352"/>
      <c r="BB415" s="352"/>
      <c r="BC415" s="25"/>
      <c r="BD415" s="25"/>
      <c r="BE415" s="25"/>
      <c r="BF415" s="25"/>
      <c r="BG415" s="25"/>
      <c r="BH415" s="25"/>
      <c r="BI415" s="25"/>
      <c r="BJ415" s="25"/>
      <c r="BK415" s="25"/>
      <c r="BL415" s="25"/>
    </row>
    <row r="416" spans="1:64" ht="14.25" customHeight="1" x14ac:dyDescent="0.2">
      <c r="A416" s="25"/>
      <c r="B416" s="25"/>
      <c r="C416" s="25"/>
      <c r="D416" s="25"/>
      <c r="E416" s="25"/>
      <c r="F416" s="107"/>
      <c r="G416" s="25"/>
      <c r="H416" s="25"/>
      <c r="I416" s="25"/>
      <c r="J416" s="25"/>
      <c r="K416" s="25"/>
      <c r="L416" s="25"/>
      <c r="M416" s="25"/>
      <c r="N416" s="25"/>
      <c r="O416" s="25"/>
      <c r="P416" s="25"/>
      <c r="Q416" s="25"/>
      <c r="R416" s="25"/>
      <c r="S416" s="25"/>
      <c r="T416" s="25"/>
      <c r="U416" s="25"/>
      <c r="V416" s="25"/>
      <c r="W416" s="25"/>
      <c r="X416" s="25"/>
      <c r="Y416" s="25"/>
      <c r="Z416" s="25"/>
      <c r="AA416" s="25"/>
      <c r="AB416" s="25"/>
      <c r="AC416" s="25"/>
      <c r="AD416" s="25"/>
      <c r="AE416" s="25"/>
      <c r="AF416" s="25"/>
      <c r="AG416" s="25"/>
      <c r="AH416" s="25"/>
      <c r="AI416" s="25"/>
      <c r="AJ416" s="25"/>
      <c r="AK416" s="25"/>
      <c r="AL416" s="25"/>
      <c r="AM416" s="25"/>
      <c r="AN416" s="251"/>
      <c r="AO416" s="25"/>
      <c r="AP416" s="25"/>
      <c r="AQ416" s="25"/>
      <c r="AR416" s="25"/>
      <c r="AS416" s="25"/>
      <c r="AT416" s="25"/>
      <c r="AU416" s="25"/>
      <c r="AV416" s="108"/>
      <c r="AW416" s="109"/>
      <c r="AX416" s="25"/>
      <c r="AY416" s="25"/>
      <c r="AZ416" s="352"/>
      <c r="BA416" s="352"/>
      <c r="BB416" s="352"/>
      <c r="BC416" s="25"/>
      <c r="BD416" s="25"/>
      <c r="BE416" s="25"/>
      <c r="BF416" s="25"/>
      <c r="BG416" s="25"/>
      <c r="BH416" s="25"/>
      <c r="BI416" s="25"/>
      <c r="BJ416" s="25"/>
      <c r="BK416" s="25"/>
      <c r="BL416" s="25"/>
    </row>
    <row r="417" spans="1:64" ht="14.25" customHeight="1" x14ac:dyDescent="0.2">
      <c r="A417" s="25"/>
      <c r="B417" s="25"/>
      <c r="C417" s="25"/>
      <c r="D417" s="25"/>
      <c r="E417" s="25"/>
      <c r="F417" s="107"/>
      <c r="G417" s="25"/>
      <c r="H417" s="25"/>
      <c r="I417" s="25"/>
      <c r="J417" s="25"/>
      <c r="K417" s="25"/>
      <c r="L417" s="25"/>
      <c r="M417" s="25"/>
      <c r="N417" s="25"/>
      <c r="O417" s="25"/>
      <c r="P417" s="25"/>
      <c r="Q417" s="25"/>
      <c r="R417" s="25"/>
      <c r="S417" s="25"/>
      <c r="T417" s="25"/>
      <c r="U417" s="25"/>
      <c r="V417" s="25"/>
      <c r="W417" s="25"/>
      <c r="X417" s="25"/>
      <c r="Y417" s="25"/>
      <c r="Z417" s="25"/>
      <c r="AA417" s="25"/>
      <c r="AB417" s="25"/>
      <c r="AC417" s="25"/>
      <c r="AD417" s="25"/>
      <c r="AE417" s="25"/>
      <c r="AF417" s="25"/>
      <c r="AG417" s="25"/>
      <c r="AH417" s="25"/>
      <c r="AI417" s="25"/>
      <c r="AJ417" s="25"/>
      <c r="AK417" s="25"/>
      <c r="AL417" s="25"/>
      <c r="AM417" s="25"/>
      <c r="AN417" s="251"/>
      <c r="AO417" s="25"/>
      <c r="AP417" s="25"/>
      <c r="AQ417" s="25"/>
      <c r="AR417" s="25"/>
      <c r="AS417" s="25"/>
      <c r="AT417" s="25"/>
      <c r="AU417" s="25"/>
      <c r="AV417" s="108"/>
      <c r="AW417" s="109"/>
      <c r="AX417" s="25"/>
      <c r="AY417" s="25"/>
      <c r="AZ417" s="352"/>
      <c r="BA417" s="352"/>
      <c r="BB417" s="352"/>
      <c r="BC417" s="25"/>
      <c r="BD417" s="25"/>
      <c r="BE417" s="25"/>
      <c r="BF417" s="25"/>
      <c r="BG417" s="25"/>
      <c r="BH417" s="25"/>
      <c r="BI417" s="25"/>
      <c r="BJ417" s="25"/>
      <c r="BK417" s="25"/>
      <c r="BL417" s="25"/>
    </row>
    <row r="418" spans="1:64" ht="14.25" customHeight="1" x14ac:dyDescent="0.2">
      <c r="A418" s="25"/>
      <c r="B418" s="25"/>
      <c r="C418" s="25"/>
      <c r="D418" s="25"/>
      <c r="E418" s="25"/>
      <c r="F418" s="107"/>
      <c r="G418" s="25"/>
      <c r="H418" s="25"/>
      <c r="I418" s="25"/>
      <c r="J418" s="25"/>
      <c r="K418" s="25"/>
      <c r="L418" s="25"/>
      <c r="M418" s="25"/>
      <c r="N418" s="25"/>
      <c r="O418" s="25"/>
      <c r="P418" s="25"/>
      <c r="Q418" s="25"/>
      <c r="R418" s="25"/>
      <c r="S418" s="25"/>
      <c r="T418" s="25"/>
      <c r="U418" s="25"/>
      <c r="V418" s="25"/>
      <c r="W418" s="25"/>
      <c r="X418" s="25"/>
      <c r="Y418" s="25"/>
      <c r="Z418" s="25"/>
      <c r="AA418" s="25"/>
      <c r="AB418" s="25"/>
      <c r="AC418" s="25"/>
      <c r="AD418" s="25"/>
      <c r="AE418" s="25"/>
      <c r="AF418" s="25"/>
      <c r="AG418" s="25"/>
      <c r="AH418" s="25"/>
      <c r="AI418" s="25"/>
      <c r="AJ418" s="25"/>
      <c r="AK418" s="25"/>
      <c r="AL418" s="25"/>
      <c r="AM418" s="25"/>
      <c r="AN418" s="251"/>
      <c r="AO418" s="25"/>
      <c r="AP418" s="25"/>
      <c r="AQ418" s="25"/>
      <c r="AR418" s="25"/>
      <c r="AS418" s="25"/>
      <c r="AT418" s="25"/>
      <c r="AU418" s="25"/>
      <c r="AV418" s="108"/>
      <c r="AW418" s="109"/>
      <c r="AX418" s="25"/>
      <c r="AY418" s="25"/>
      <c r="AZ418" s="352"/>
      <c r="BA418" s="352"/>
      <c r="BB418" s="352"/>
      <c r="BC418" s="25"/>
      <c r="BD418" s="25"/>
      <c r="BE418" s="25"/>
      <c r="BF418" s="25"/>
      <c r="BG418" s="25"/>
      <c r="BH418" s="25"/>
      <c r="BI418" s="25"/>
      <c r="BJ418" s="25"/>
      <c r="BK418" s="25"/>
      <c r="BL418" s="25"/>
    </row>
    <row r="419" spans="1:64" ht="14.25" customHeight="1" x14ac:dyDescent="0.2">
      <c r="A419" s="25"/>
      <c r="B419" s="25"/>
      <c r="C419" s="25"/>
      <c r="D419" s="25"/>
      <c r="E419" s="25"/>
      <c r="F419" s="107"/>
      <c r="G419" s="25"/>
      <c r="H419" s="25"/>
      <c r="I419" s="25"/>
      <c r="J419" s="25"/>
      <c r="K419" s="25"/>
      <c r="L419" s="25"/>
      <c r="M419" s="25"/>
      <c r="N419" s="25"/>
      <c r="O419" s="25"/>
      <c r="P419" s="25"/>
      <c r="Q419" s="25"/>
      <c r="R419" s="25"/>
      <c r="S419" s="25"/>
      <c r="T419" s="25"/>
      <c r="U419" s="25"/>
      <c r="V419" s="25"/>
      <c r="W419" s="25"/>
      <c r="X419" s="25"/>
      <c r="Y419" s="25"/>
      <c r="Z419" s="25"/>
      <c r="AA419" s="25"/>
      <c r="AB419" s="25"/>
      <c r="AC419" s="25"/>
      <c r="AD419" s="25"/>
      <c r="AE419" s="25"/>
      <c r="AF419" s="25"/>
      <c r="AG419" s="25"/>
      <c r="AH419" s="25"/>
      <c r="AI419" s="25"/>
      <c r="AJ419" s="25"/>
      <c r="AK419" s="25"/>
      <c r="AL419" s="25"/>
      <c r="AM419" s="25"/>
      <c r="AN419" s="251"/>
      <c r="AO419" s="25"/>
      <c r="AP419" s="25"/>
      <c r="AQ419" s="25"/>
      <c r="AR419" s="25"/>
      <c r="AS419" s="25"/>
      <c r="AT419" s="25"/>
      <c r="AU419" s="25"/>
      <c r="AV419" s="108"/>
      <c r="AW419" s="109"/>
      <c r="AX419" s="25"/>
      <c r="AY419" s="25"/>
      <c r="AZ419" s="352"/>
      <c r="BA419" s="352"/>
      <c r="BB419" s="352"/>
      <c r="BC419" s="25"/>
      <c r="BD419" s="25"/>
      <c r="BE419" s="25"/>
      <c r="BF419" s="25"/>
      <c r="BG419" s="25"/>
      <c r="BH419" s="25"/>
      <c r="BI419" s="25"/>
      <c r="BJ419" s="25"/>
      <c r="BK419" s="25"/>
      <c r="BL419" s="25"/>
    </row>
    <row r="420" spans="1:64" ht="14.25" customHeight="1" x14ac:dyDescent="0.2">
      <c r="A420" s="25"/>
      <c r="B420" s="25"/>
      <c r="C420" s="25"/>
      <c r="D420" s="25"/>
      <c r="E420" s="25"/>
      <c r="F420" s="107"/>
      <c r="G420" s="25"/>
      <c r="H420" s="25"/>
      <c r="I420" s="25"/>
      <c r="J420" s="25"/>
      <c r="K420" s="25"/>
      <c r="L420" s="25"/>
      <c r="M420" s="25"/>
      <c r="N420" s="25"/>
      <c r="O420" s="25"/>
      <c r="P420" s="25"/>
      <c r="Q420" s="25"/>
      <c r="R420" s="25"/>
      <c r="S420" s="25"/>
      <c r="T420" s="25"/>
      <c r="U420" s="25"/>
      <c r="V420" s="25"/>
      <c r="W420" s="25"/>
      <c r="X420" s="25"/>
      <c r="Y420" s="25"/>
      <c r="Z420" s="25"/>
      <c r="AA420" s="25"/>
      <c r="AB420" s="25"/>
      <c r="AC420" s="25"/>
      <c r="AD420" s="25"/>
      <c r="AE420" s="25"/>
      <c r="AF420" s="25"/>
      <c r="AG420" s="25"/>
      <c r="AH420" s="25"/>
      <c r="AI420" s="25"/>
      <c r="AJ420" s="25"/>
      <c r="AK420" s="25"/>
      <c r="AL420" s="25"/>
      <c r="AM420" s="25"/>
      <c r="AN420" s="251"/>
      <c r="AO420" s="25"/>
      <c r="AP420" s="25"/>
      <c r="AQ420" s="25"/>
      <c r="AR420" s="25"/>
      <c r="AS420" s="25"/>
      <c r="AT420" s="25"/>
      <c r="AU420" s="25"/>
      <c r="AV420" s="108"/>
      <c r="AW420" s="109"/>
      <c r="AX420" s="25"/>
      <c r="AY420" s="25"/>
      <c r="AZ420" s="352"/>
      <c r="BA420" s="352"/>
      <c r="BB420" s="352"/>
      <c r="BC420" s="25"/>
      <c r="BD420" s="25"/>
      <c r="BE420" s="25"/>
      <c r="BF420" s="25"/>
      <c r="BG420" s="25"/>
      <c r="BH420" s="25"/>
      <c r="BI420" s="25"/>
      <c r="BJ420" s="25"/>
      <c r="BK420" s="25"/>
      <c r="BL420" s="25"/>
    </row>
    <row r="421" spans="1:64" ht="14.25" customHeight="1" x14ac:dyDescent="0.2">
      <c r="A421" s="25"/>
      <c r="B421" s="25"/>
      <c r="C421" s="25"/>
      <c r="D421" s="25"/>
      <c r="E421" s="25"/>
      <c r="F421" s="107"/>
      <c r="G421" s="25"/>
      <c r="H421" s="25"/>
      <c r="I421" s="25"/>
      <c r="J421" s="25"/>
      <c r="K421" s="25"/>
      <c r="L421" s="25"/>
      <c r="M421" s="25"/>
      <c r="N421" s="25"/>
      <c r="O421" s="25"/>
      <c r="P421" s="25"/>
      <c r="Q421" s="25"/>
      <c r="R421" s="25"/>
      <c r="S421" s="25"/>
      <c r="T421" s="25"/>
      <c r="U421" s="25"/>
      <c r="V421" s="25"/>
      <c r="W421" s="25"/>
      <c r="X421" s="25"/>
      <c r="Y421" s="25"/>
      <c r="Z421" s="25"/>
      <c r="AA421" s="25"/>
      <c r="AB421" s="25"/>
      <c r="AC421" s="25"/>
      <c r="AD421" s="25"/>
      <c r="AE421" s="25"/>
      <c r="AF421" s="25"/>
      <c r="AG421" s="25"/>
      <c r="AH421" s="25"/>
      <c r="AI421" s="25"/>
      <c r="AJ421" s="25"/>
      <c r="AK421" s="25"/>
      <c r="AL421" s="25"/>
      <c r="AM421" s="25"/>
      <c r="AN421" s="251"/>
      <c r="AO421" s="25"/>
      <c r="AP421" s="25"/>
      <c r="AQ421" s="25"/>
      <c r="AR421" s="25"/>
      <c r="AS421" s="25"/>
      <c r="AT421" s="25"/>
      <c r="AU421" s="25"/>
      <c r="AV421" s="108"/>
      <c r="AW421" s="109"/>
      <c r="AX421" s="25"/>
      <c r="AY421" s="25"/>
      <c r="AZ421" s="352"/>
      <c r="BA421" s="352"/>
      <c r="BB421" s="352"/>
      <c r="BC421" s="25"/>
      <c r="BD421" s="25"/>
      <c r="BE421" s="25"/>
      <c r="BF421" s="25"/>
      <c r="BG421" s="25"/>
      <c r="BH421" s="25"/>
      <c r="BI421" s="25"/>
      <c r="BJ421" s="25"/>
      <c r="BK421" s="25"/>
      <c r="BL421" s="25"/>
    </row>
    <row r="422" spans="1:64" ht="14.25" customHeight="1" x14ac:dyDescent="0.2">
      <c r="A422" s="25"/>
      <c r="B422" s="25"/>
      <c r="C422" s="25"/>
      <c r="D422" s="25"/>
      <c r="E422" s="25"/>
      <c r="F422" s="107"/>
      <c r="G422" s="25"/>
      <c r="H422" s="25"/>
      <c r="I422" s="25"/>
      <c r="J422" s="25"/>
      <c r="K422" s="25"/>
      <c r="L422" s="25"/>
      <c r="M422" s="25"/>
      <c r="N422" s="25"/>
      <c r="O422" s="25"/>
      <c r="P422" s="25"/>
      <c r="Q422" s="25"/>
      <c r="R422" s="25"/>
      <c r="S422" s="25"/>
      <c r="T422" s="25"/>
      <c r="U422" s="25"/>
      <c r="V422" s="25"/>
      <c r="W422" s="25"/>
      <c r="X422" s="25"/>
      <c r="Y422" s="25"/>
      <c r="Z422" s="25"/>
      <c r="AA422" s="25"/>
      <c r="AB422" s="25"/>
      <c r="AC422" s="25"/>
      <c r="AD422" s="25"/>
      <c r="AE422" s="25"/>
      <c r="AF422" s="25"/>
      <c r="AG422" s="25"/>
      <c r="AH422" s="25"/>
      <c r="AI422" s="25"/>
      <c r="AJ422" s="25"/>
      <c r="AK422" s="25"/>
      <c r="AL422" s="25"/>
      <c r="AM422" s="25"/>
      <c r="AN422" s="251"/>
      <c r="AO422" s="25"/>
      <c r="AP422" s="25"/>
      <c r="AQ422" s="25"/>
      <c r="AR422" s="25"/>
      <c r="AS422" s="25"/>
      <c r="AT422" s="25"/>
      <c r="AU422" s="25"/>
      <c r="AV422" s="108"/>
      <c r="AW422" s="109"/>
      <c r="AX422" s="25"/>
      <c r="AY422" s="25"/>
      <c r="AZ422" s="352"/>
      <c r="BA422" s="352"/>
      <c r="BB422" s="352"/>
      <c r="BC422" s="25"/>
      <c r="BD422" s="25"/>
      <c r="BE422" s="25"/>
      <c r="BF422" s="25"/>
      <c r="BG422" s="25"/>
      <c r="BH422" s="25"/>
      <c r="BI422" s="25"/>
      <c r="BJ422" s="25"/>
      <c r="BK422" s="25"/>
      <c r="BL422" s="25"/>
    </row>
    <row r="423" spans="1:64" ht="14.25" customHeight="1" x14ac:dyDescent="0.2">
      <c r="A423" s="25"/>
      <c r="B423" s="25"/>
      <c r="C423" s="25"/>
      <c r="D423" s="25"/>
      <c r="E423" s="25"/>
      <c r="F423" s="107"/>
      <c r="G423" s="25"/>
      <c r="H423" s="25"/>
      <c r="I423" s="25"/>
      <c r="J423" s="25"/>
      <c r="K423" s="25"/>
      <c r="L423" s="25"/>
      <c r="M423" s="25"/>
      <c r="N423" s="25"/>
      <c r="O423" s="25"/>
      <c r="P423" s="25"/>
      <c r="Q423" s="25"/>
      <c r="R423" s="25"/>
      <c r="S423" s="25"/>
      <c r="T423" s="25"/>
      <c r="U423" s="25"/>
      <c r="V423" s="25"/>
      <c r="W423" s="25"/>
      <c r="X423" s="25"/>
      <c r="Y423" s="25"/>
      <c r="Z423" s="25"/>
      <c r="AA423" s="25"/>
      <c r="AB423" s="25"/>
      <c r="AC423" s="25"/>
      <c r="AD423" s="25"/>
      <c r="AE423" s="25"/>
      <c r="AF423" s="25"/>
      <c r="AG423" s="25"/>
      <c r="AH423" s="25"/>
      <c r="AI423" s="25"/>
      <c r="AJ423" s="25"/>
      <c r="AK423" s="25"/>
      <c r="AL423" s="25"/>
      <c r="AM423" s="25"/>
      <c r="AN423" s="251"/>
      <c r="AO423" s="25"/>
      <c r="AP423" s="25"/>
      <c r="AQ423" s="25"/>
      <c r="AR423" s="25"/>
      <c r="AS423" s="25"/>
      <c r="AT423" s="25"/>
      <c r="AU423" s="25"/>
      <c r="AV423" s="108"/>
      <c r="AW423" s="109"/>
      <c r="AX423" s="25"/>
      <c r="AY423" s="25"/>
      <c r="AZ423" s="352"/>
      <c r="BA423" s="352"/>
      <c r="BB423" s="352"/>
      <c r="BC423" s="25"/>
      <c r="BD423" s="25"/>
      <c r="BE423" s="25"/>
      <c r="BF423" s="25"/>
      <c r="BG423" s="25"/>
      <c r="BH423" s="25"/>
      <c r="BI423" s="25"/>
      <c r="BJ423" s="25"/>
      <c r="BK423" s="25"/>
      <c r="BL423" s="25"/>
    </row>
    <row r="424" spans="1:64" ht="14.25" customHeight="1" x14ac:dyDescent="0.2">
      <c r="A424" s="25"/>
      <c r="B424" s="25"/>
      <c r="C424" s="25"/>
      <c r="D424" s="25"/>
      <c r="E424" s="25"/>
      <c r="F424" s="107"/>
      <c r="G424" s="25"/>
      <c r="H424" s="25"/>
      <c r="I424" s="25"/>
      <c r="J424" s="25"/>
      <c r="K424" s="25"/>
      <c r="L424" s="25"/>
      <c r="M424" s="25"/>
      <c r="N424" s="25"/>
      <c r="O424" s="25"/>
      <c r="P424" s="25"/>
      <c r="Q424" s="25"/>
      <c r="R424" s="25"/>
      <c r="S424" s="25"/>
      <c r="T424" s="25"/>
      <c r="U424" s="25"/>
      <c r="V424" s="25"/>
      <c r="W424" s="25"/>
      <c r="X424" s="25"/>
      <c r="Y424" s="25"/>
      <c r="Z424" s="25"/>
      <c r="AA424" s="25"/>
      <c r="AB424" s="25"/>
      <c r="AC424" s="25"/>
      <c r="AD424" s="25"/>
      <c r="AE424" s="25"/>
      <c r="AF424" s="25"/>
      <c r="AG424" s="25"/>
      <c r="AH424" s="25"/>
      <c r="AI424" s="25"/>
      <c r="AJ424" s="25"/>
      <c r="AK424" s="25"/>
      <c r="AL424" s="25"/>
      <c r="AM424" s="25"/>
      <c r="AN424" s="251"/>
      <c r="AO424" s="25"/>
      <c r="AP424" s="25"/>
      <c r="AQ424" s="25"/>
      <c r="AR424" s="25"/>
      <c r="AS424" s="25"/>
      <c r="AT424" s="25"/>
      <c r="AU424" s="25"/>
      <c r="AV424" s="108"/>
      <c r="AW424" s="109"/>
      <c r="AX424" s="25"/>
      <c r="AY424" s="25"/>
      <c r="AZ424" s="352"/>
      <c r="BA424" s="352"/>
      <c r="BB424" s="352"/>
      <c r="BC424" s="25"/>
      <c r="BD424" s="25"/>
      <c r="BE424" s="25"/>
      <c r="BF424" s="25"/>
      <c r="BG424" s="25"/>
      <c r="BH424" s="25"/>
      <c r="BI424" s="25"/>
      <c r="BJ424" s="25"/>
      <c r="BK424" s="25"/>
      <c r="BL424" s="25"/>
    </row>
    <row r="425" spans="1:64" ht="14.25" customHeight="1" x14ac:dyDescent="0.2">
      <c r="A425" s="25"/>
      <c r="B425" s="25"/>
      <c r="C425" s="25"/>
      <c r="D425" s="25"/>
      <c r="E425" s="25"/>
      <c r="F425" s="107"/>
      <c r="G425" s="25"/>
      <c r="H425" s="25"/>
      <c r="I425" s="25"/>
      <c r="J425" s="25"/>
      <c r="K425" s="25"/>
      <c r="L425" s="25"/>
      <c r="M425" s="25"/>
      <c r="N425" s="25"/>
      <c r="O425" s="25"/>
      <c r="P425" s="25"/>
      <c r="Q425" s="25"/>
      <c r="R425" s="25"/>
      <c r="S425" s="25"/>
      <c r="T425" s="25"/>
      <c r="U425" s="25"/>
      <c r="V425" s="25"/>
      <c r="W425" s="25"/>
      <c r="X425" s="25"/>
      <c r="Y425" s="25"/>
      <c r="Z425" s="25"/>
      <c r="AA425" s="25"/>
      <c r="AB425" s="25"/>
      <c r="AC425" s="25"/>
      <c r="AD425" s="25"/>
      <c r="AE425" s="25"/>
      <c r="AF425" s="25"/>
      <c r="AG425" s="25"/>
      <c r="AH425" s="25"/>
      <c r="AI425" s="25"/>
      <c r="AJ425" s="25"/>
      <c r="AK425" s="25"/>
      <c r="AL425" s="25"/>
      <c r="AM425" s="25"/>
      <c r="AN425" s="251"/>
      <c r="AO425" s="25"/>
      <c r="AP425" s="25"/>
      <c r="AQ425" s="25"/>
      <c r="AR425" s="25"/>
      <c r="AS425" s="25"/>
      <c r="AT425" s="25"/>
      <c r="AU425" s="25"/>
      <c r="AV425" s="108"/>
      <c r="AW425" s="109"/>
      <c r="AX425" s="25"/>
      <c r="AY425" s="25"/>
      <c r="AZ425" s="352"/>
      <c r="BA425" s="352"/>
      <c r="BB425" s="352"/>
      <c r="BC425" s="25"/>
      <c r="BD425" s="25"/>
      <c r="BE425" s="25"/>
      <c r="BF425" s="25"/>
      <c r="BG425" s="25"/>
      <c r="BH425" s="25"/>
      <c r="BI425" s="25"/>
      <c r="BJ425" s="25"/>
      <c r="BK425" s="25"/>
      <c r="BL425" s="25"/>
    </row>
    <row r="426" spans="1:64" ht="14.25" customHeight="1" x14ac:dyDescent="0.2">
      <c r="A426" s="25"/>
      <c r="B426" s="25"/>
      <c r="C426" s="25"/>
      <c r="D426" s="25"/>
      <c r="E426" s="25"/>
      <c r="F426" s="107"/>
      <c r="G426" s="25"/>
      <c r="H426" s="25"/>
      <c r="I426" s="25"/>
      <c r="J426" s="25"/>
      <c r="K426" s="25"/>
      <c r="L426" s="25"/>
      <c r="M426" s="25"/>
      <c r="N426" s="25"/>
      <c r="O426" s="25"/>
      <c r="P426" s="25"/>
      <c r="Q426" s="25"/>
      <c r="R426" s="25"/>
      <c r="S426" s="25"/>
      <c r="T426" s="25"/>
      <c r="U426" s="25"/>
      <c r="V426" s="25"/>
      <c r="W426" s="25"/>
      <c r="X426" s="25"/>
      <c r="Y426" s="25"/>
      <c r="Z426" s="25"/>
      <c r="AA426" s="25"/>
      <c r="AB426" s="25"/>
      <c r="AC426" s="25"/>
      <c r="AD426" s="25"/>
      <c r="AE426" s="25"/>
      <c r="AF426" s="25"/>
      <c r="AG426" s="25"/>
      <c r="AH426" s="25"/>
      <c r="AI426" s="25"/>
      <c r="AJ426" s="25"/>
      <c r="AK426" s="25"/>
      <c r="AL426" s="25"/>
      <c r="AM426" s="25"/>
      <c r="AN426" s="251"/>
      <c r="AO426" s="25"/>
      <c r="AP426" s="25"/>
      <c r="AQ426" s="25"/>
      <c r="AR426" s="25"/>
      <c r="AS426" s="25"/>
      <c r="AT426" s="25"/>
      <c r="AU426" s="25"/>
      <c r="AV426" s="108"/>
      <c r="AW426" s="109"/>
      <c r="AX426" s="25"/>
      <c r="AY426" s="25"/>
      <c r="AZ426" s="352"/>
      <c r="BA426" s="352"/>
      <c r="BB426" s="352"/>
      <c r="BC426" s="25"/>
      <c r="BD426" s="25"/>
      <c r="BE426" s="25"/>
      <c r="BF426" s="25"/>
      <c r="BG426" s="25"/>
      <c r="BH426" s="25"/>
      <c r="BI426" s="25"/>
      <c r="BJ426" s="25"/>
      <c r="BK426" s="25"/>
      <c r="BL426" s="25"/>
    </row>
    <row r="427" spans="1:64" ht="14.25" customHeight="1" x14ac:dyDescent="0.2">
      <c r="A427" s="25"/>
      <c r="B427" s="25"/>
      <c r="C427" s="25"/>
      <c r="D427" s="25"/>
      <c r="E427" s="25"/>
      <c r="F427" s="107"/>
      <c r="G427" s="25"/>
      <c r="H427" s="25"/>
      <c r="I427" s="25"/>
      <c r="J427" s="25"/>
      <c r="K427" s="25"/>
      <c r="L427" s="25"/>
      <c r="M427" s="25"/>
      <c r="N427" s="25"/>
      <c r="O427" s="25"/>
      <c r="P427" s="25"/>
      <c r="Q427" s="25"/>
      <c r="R427" s="25"/>
      <c r="S427" s="25"/>
      <c r="T427" s="25"/>
      <c r="U427" s="25"/>
      <c r="V427" s="25"/>
      <c r="W427" s="25"/>
      <c r="X427" s="25"/>
      <c r="Y427" s="25"/>
      <c r="Z427" s="25"/>
      <c r="AA427" s="25"/>
      <c r="AB427" s="25"/>
      <c r="AC427" s="25"/>
      <c r="AD427" s="25"/>
      <c r="AE427" s="25"/>
      <c r="AF427" s="25"/>
      <c r="AG427" s="25"/>
      <c r="AH427" s="25"/>
      <c r="AI427" s="25"/>
      <c r="AJ427" s="25"/>
      <c r="AK427" s="25"/>
      <c r="AL427" s="25"/>
      <c r="AM427" s="25"/>
      <c r="AN427" s="251"/>
      <c r="AO427" s="25"/>
      <c r="AP427" s="25"/>
      <c r="AQ427" s="25"/>
      <c r="AR427" s="25"/>
      <c r="AS427" s="25"/>
      <c r="AT427" s="25"/>
      <c r="AU427" s="25"/>
      <c r="AV427" s="108"/>
      <c r="AW427" s="109"/>
      <c r="AX427" s="25"/>
      <c r="AY427" s="25"/>
      <c r="AZ427" s="352"/>
      <c r="BA427" s="352"/>
      <c r="BB427" s="352"/>
      <c r="BC427" s="25"/>
      <c r="BD427" s="25"/>
      <c r="BE427" s="25"/>
      <c r="BF427" s="25"/>
      <c r="BG427" s="25"/>
      <c r="BH427" s="25"/>
      <c r="BI427" s="25"/>
      <c r="BJ427" s="25"/>
      <c r="BK427" s="25"/>
      <c r="BL427" s="25"/>
    </row>
    <row r="428" spans="1:64" ht="14.25" customHeight="1" x14ac:dyDescent="0.2">
      <c r="A428" s="25"/>
      <c r="B428" s="25"/>
      <c r="C428" s="25"/>
      <c r="D428" s="25"/>
      <c r="E428" s="25"/>
      <c r="F428" s="107"/>
      <c r="G428" s="25"/>
      <c r="H428" s="25"/>
      <c r="I428" s="25"/>
      <c r="J428" s="25"/>
      <c r="K428" s="25"/>
      <c r="L428" s="25"/>
      <c r="M428" s="25"/>
      <c r="N428" s="25"/>
      <c r="O428" s="25"/>
      <c r="P428" s="25"/>
      <c r="Q428" s="25"/>
      <c r="R428" s="25"/>
      <c r="S428" s="25"/>
      <c r="T428" s="25"/>
      <c r="U428" s="25"/>
      <c r="V428" s="25"/>
      <c r="W428" s="25"/>
      <c r="X428" s="25"/>
      <c r="Y428" s="25"/>
      <c r="Z428" s="25"/>
      <c r="AA428" s="25"/>
      <c r="AB428" s="25"/>
      <c r="AC428" s="25"/>
      <c r="AD428" s="25"/>
      <c r="AE428" s="25"/>
      <c r="AF428" s="25"/>
      <c r="AG428" s="25"/>
      <c r="AH428" s="25"/>
      <c r="AI428" s="25"/>
      <c r="AJ428" s="25"/>
      <c r="AK428" s="25"/>
      <c r="AL428" s="25"/>
      <c r="AM428" s="25"/>
      <c r="AN428" s="251"/>
      <c r="AO428" s="25"/>
      <c r="AP428" s="25"/>
      <c r="AQ428" s="25"/>
      <c r="AR428" s="25"/>
      <c r="AS428" s="25"/>
      <c r="AT428" s="25"/>
      <c r="AU428" s="25"/>
      <c r="AV428" s="108"/>
      <c r="AW428" s="109"/>
      <c r="AX428" s="25"/>
      <c r="AY428" s="25"/>
      <c r="AZ428" s="352"/>
      <c r="BA428" s="352"/>
      <c r="BB428" s="352"/>
      <c r="BC428" s="25"/>
      <c r="BD428" s="25"/>
      <c r="BE428" s="25"/>
      <c r="BF428" s="25"/>
      <c r="BG428" s="25"/>
      <c r="BH428" s="25"/>
      <c r="BI428" s="25"/>
      <c r="BJ428" s="25"/>
      <c r="BK428" s="25"/>
      <c r="BL428" s="25"/>
    </row>
    <row r="429" spans="1:64" ht="14.25" customHeight="1" x14ac:dyDescent="0.2">
      <c r="A429" s="25"/>
      <c r="B429" s="25"/>
      <c r="C429" s="25"/>
      <c r="D429" s="25"/>
      <c r="E429" s="25"/>
      <c r="F429" s="107"/>
      <c r="G429" s="25"/>
      <c r="H429" s="25"/>
      <c r="I429" s="25"/>
      <c r="J429" s="25"/>
      <c r="K429" s="25"/>
      <c r="L429" s="25"/>
      <c r="M429" s="25"/>
      <c r="N429" s="25"/>
      <c r="O429" s="25"/>
      <c r="P429" s="25"/>
      <c r="Q429" s="25"/>
      <c r="R429" s="25"/>
      <c r="S429" s="25"/>
      <c r="T429" s="25"/>
      <c r="U429" s="25"/>
      <c r="V429" s="25"/>
      <c r="W429" s="25"/>
      <c r="X429" s="25"/>
      <c r="Y429" s="25"/>
      <c r="Z429" s="25"/>
      <c r="AA429" s="25"/>
      <c r="AB429" s="25"/>
      <c r="AC429" s="25"/>
      <c r="AD429" s="25"/>
      <c r="AE429" s="25"/>
      <c r="AF429" s="25"/>
      <c r="AG429" s="25"/>
      <c r="AH429" s="25"/>
      <c r="AI429" s="25"/>
      <c r="AJ429" s="25"/>
      <c r="AK429" s="25"/>
      <c r="AL429" s="25"/>
      <c r="AM429" s="25"/>
      <c r="AN429" s="251"/>
      <c r="AO429" s="25"/>
      <c r="AP429" s="25"/>
      <c r="AQ429" s="25"/>
      <c r="AR429" s="25"/>
      <c r="AS429" s="25"/>
      <c r="AT429" s="25"/>
      <c r="AU429" s="25"/>
      <c r="AV429" s="108"/>
      <c r="AW429" s="109"/>
      <c r="AX429" s="25"/>
      <c r="AY429" s="25"/>
      <c r="AZ429" s="352"/>
      <c r="BA429" s="352"/>
      <c r="BB429" s="352"/>
      <c r="BC429" s="25"/>
      <c r="BD429" s="25"/>
      <c r="BE429" s="25"/>
      <c r="BF429" s="25"/>
      <c r="BG429" s="25"/>
      <c r="BH429" s="25"/>
      <c r="BI429" s="25"/>
      <c r="BJ429" s="25"/>
      <c r="BK429" s="25"/>
      <c r="BL429" s="25"/>
    </row>
    <row r="430" spans="1:64" ht="14.25" customHeight="1" x14ac:dyDescent="0.2">
      <c r="A430" s="25"/>
      <c r="B430" s="25"/>
      <c r="C430" s="25"/>
      <c r="D430" s="25"/>
      <c r="E430" s="25"/>
      <c r="F430" s="107"/>
      <c r="G430" s="25"/>
      <c r="H430" s="25"/>
      <c r="I430" s="25"/>
      <c r="J430" s="25"/>
      <c r="K430" s="25"/>
      <c r="L430" s="25"/>
      <c r="M430" s="25"/>
      <c r="N430" s="25"/>
      <c r="O430" s="25"/>
      <c r="P430" s="25"/>
      <c r="Q430" s="25"/>
      <c r="R430" s="25"/>
      <c r="S430" s="25"/>
      <c r="T430" s="25"/>
      <c r="U430" s="25"/>
      <c r="V430" s="25"/>
      <c r="W430" s="25"/>
      <c r="X430" s="25"/>
      <c r="Y430" s="25"/>
      <c r="Z430" s="25"/>
      <c r="AA430" s="25"/>
      <c r="AB430" s="25"/>
      <c r="AC430" s="25"/>
      <c r="AD430" s="25"/>
      <c r="AE430" s="25"/>
      <c r="AF430" s="25"/>
      <c r="AG430" s="25"/>
      <c r="AH430" s="25"/>
      <c r="AI430" s="25"/>
      <c r="AJ430" s="25"/>
      <c r="AK430" s="25"/>
      <c r="AL430" s="25"/>
      <c r="AM430" s="25"/>
      <c r="AN430" s="251"/>
      <c r="AO430" s="25"/>
      <c r="AP430" s="25"/>
      <c r="AQ430" s="25"/>
      <c r="AR430" s="25"/>
      <c r="AS430" s="25"/>
      <c r="AT430" s="25"/>
      <c r="AU430" s="25"/>
      <c r="AV430" s="108"/>
      <c r="AW430" s="109"/>
      <c r="AX430" s="25"/>
      <c r="AY430" s="25"/>
      <c r="AZ430" s="352"/>
      <c r="BA430" s="352"/>
      <c r="BB430" s="352"/>
      <c r="BC430" s="25"/>
      <c r="BD430" s="25"/>
      <c r="BE430" s="25"/>
      <c r="BF430" s="25"/>
      <c r="BG430" s="25"/>
      <c r="BH430" s="25"/>
      <c r="BI430" s="25"/>
      <c r="BJ430" s="25"/>
      <c r="BK430" s="25"/>
      <c r="BL430" s="25"/>
    </row>
    <row r="431" spans="1:64" ht="14.25" customHeight="1" x14ac:dyDescent="0.2">
      <c r="A431" s="25"/>
      <c r="B431" s="25"/>
      <c r="C431" s="25"/>
      <c r="D431" s="25"/>
      <c r="E431" s="25"/>
      <c r="F431" s="107"/>
      <c r="G431" s="25"/>
      <c r="H431" s="25"/>
      <c r="I431" s="25"/>
      <c r="J431" s="25"/>
      <c r="K431" s="25"/>
      <c r="L431" s="25"/>
      <c r="M431" s="25"/>
      <c r="N431" s="25"/>
      <c r="O431" s="25"/>
      <c r="P431" s="25"/>
      <c r="Q431" s="25"/>
      <c r="R431" s="25"/>
      <c r="S431" s="25"/>
      <c r="T431" s="25"/>
      <c r="U431" s="25"/>
      <c r="V431" s="25"/>
      <c r="W431" s="25"/>
      <c r="X431" s="25"/>
      <c r="Y431" s="25"/>
      <c r="Z431" s="25"/>
      <c r="AA431" s="25"/>
      <c r="AB431" s="25"/>
      <c r="AC431" s="25"/>
      <c r="AD431" s="25"/>
      <c r="AE431" s="25"/>
      <c r="AF431" s="25"/>
      <c r="AG431" s="25"/>
      <c r="AH431" s="25"/>
      <c r="AI431" s="25"/>
      <c r="AJ431" s="25"/>
      <c r="AK431" s="25"/>
      <c r="AL431" s="25"/>
      <c r="AM431" s="25"/>
      <c r="AN431" s="251"/>
      <c r="AO431" s="25"/>
      <c r="AP431" s="25"/>
      <c r="AQ431" s="25"/>
      <c r="AR431" s="25"/>
      <c r="AS431" s="25"/>
      <c r="AT431" s="25"/>
      <c r="AU431" s="25"/>
      <c r="AV431" s="108"/>
      <c r="AW431" s="109"/>
      <c r="AX431" s="25"/>
      <c r="AY431" s="25"/>
      <c r="AZ431" s="352"/>
      <c r="BA431" s="352"/>
      <c r="BB431" s="352"/>
      <c r="BC431" s="25"/>
      <c r="BD431" s="25"/>
      <c r="BE431" s="25"/>
      <c r="BF431" s="25"/>
      <c r="BG431" s="25"/>
      <c r="BH431" s="25"/>
      <c r="BI431" s="25"/>
      <c r="BJ431" s="25"/>
      <c r="BK431" s="25"/>
      <c r="BL431" s="25"/>
    </row>
    <row r="432" spans="1:64" ht="14.25" customHeight="1" x14ac:dyDescent="0.2">
      <c r="A432" s="25"/>
      <c r="B432" s="25"/>
      <c r="C432" s="25"/>
      <c r="D432" s="25"/>
      <c r="E432" s="25"/>
      <c r="F432" s="107"/>
      <c r="G432" s="25"/>
      <c r="H432" s="25"/>
      <c r="I432" s="25"/>
      <c r="J432" s="25"/>
      <c r="K432" s="25"/>
      <c r="L432" s="25"/>
      <c r="M432" s="25"/>
      <c r="N432" s="25"/>
      <c r="O432" s="25"/>
      <c r="P432" s="25"/>
      <c r="Q432" s="25"/>
      <c r="R432" s="25"/>
      <c r="S432" s="25"/>
      <c r="T432" s="25"/>
      <c r="U432" s="25"/>
      <c r="V432" s="25"/>
      <c r="W432" s="25"/>
      <c r="X432" s="25"/>
      <c r="Y432" s="25"/>
      <c r="Z432" s="25"/>
      <c r="AA432" s="25"/>
      <c r="AB432" s="25"/>
      <c r="AC432" s="25"/>
      <c r="AD432" s="25"/>
      <c r="AE432" s="25"/>
      <c r="AF432" s="25"/>
      <c r="AG432" s="25"/>
      <c r="AH432" s="25"/>
      <c r="AI432" s="25"/>
      <c r="AJ432" s="25"/>
      <c r="AK432" s="25"/>
      <c r="AL432" s="25"/>
      <c r="AM432" s="25"/>
      <c r="AN432" s="251"/>
      <c r="AO432" s="25"/>
      <c r="AP432" s="25"/>
      <c r="AQ432" s="25"/>
      <c r="AR432" s="25"/>
      <c r="AS432" s="25"/>
      <c r="AT432" s="25"/>
      <c r="AU432" s="25"/>
      <c r="AV432" s="108"/>
      <c r="AW432" s="109"/>
      <c r="AX432" s="25"/>
      <c r="AY432" s="25"/>
      <c r="AZ432" s="352"/>
      <c r="BA432" s="352"/>
      <c r="BB432" s="352"/>
      <c r="BC432" s="25"/>
      <c r="BD432" s="25"/>
      <c r="BE432" s="25"/>
      <c r="BF432" s="25"/>
      <c r="BG432" s="25"/>
      <c r="BH432" s="25"/>
      <c r="BI432" s="25"/>
      <c r="BJ432" s="25"/>
      <c r="BK432" s="25"/>
      <c r="BL432" s="25"/>
    </row>
    <row r="433" spans="1:64" ht="14.25" customHeight="1" x14ac:dyDescent="0.2">
      <c r="A433" s="25"/>
      <c r="B433" s="25"/>
      <c r="C433" s="25"/>
      <c r="D433" s="25"/>
      <c r="E433" s="25"/>
      <c r="F433" s="107"/>
      <c r="G433" s="25"/>
      <c r="H433" s="25"/>
      <c r="I433" s="25"/>
      <c r="J433" s="25"/>
      <c r="K433" s="25"/>
      <c r="L433" s="25"/>
      <c r="M433" s="25"/>
      <c r="N433" s="25"/>
      <c r="O433" s="25"/>
      <c r="P433" s="25"/>
      <c r="Q433" s="25"/>
      <c r="R433" s="25"/>
      <c r="S433" s="25"/>
      <c r="T433" s="25"/>
      <c r="U433" s="25"/>
      <c r="V433" s="25"/>
      <c r="W433" s="25"/>
      <c r="X433" s="25"/>
      <c r="Y433" s="25"/>
      <c r="Z433" s="25"/>
      <c r="AA433" s="25"/>
      <c r="AB433" s="25"/>
      <c r="AC433" s="25"/>
      <c r="AD433" s="25"/>
      <c r="AE433" s="25"/>
      <c r="AF433" s="25"/>
      <c r="AG433" s="25"/>
      <c r="AH433" s="25"/>
      <c r="AI433" s="25"/>
      <c r="AJ433" s="25"/>
      <c r="AK433" s="25"/>
      <c r="AL433" s="25"/>
      <c r="AM433" s="25"/>
      <c r="AN433" s="251"/>
      <c r="AO433" s="25"/>
      <c r="AP433" s="25"/>
      <c r="AQ433" s="25"/>
      <c r="AR433" s="25"/>
      <c r="AS433" s="25"/>
      <c r="AT433" s="25"/>
      <c r="AU433" s="25"/>
      <c r="AV433" s="108"/>
      <c r="AW433" s="109"/>
      <c r="AX433" s="25"/>
      <c r="AY433" s="25"/>
      <c r="AZ433" s="352"/>
      <c r="BA433" s="352"/>
      <c r="BB433" s="352"/>
      <c r="BC433" s="25"/>
      <c r="BD433" s="25"/>
      <c r="BE433" s="25"/>
      <c r="BF433" s="25"/>
      <c r="BG433" s="25"/>
      <c r="BH433" s="25"/>
      <c r="BI433" s="25"/>
      <c r="BJ433" s="25"/>
      <c r="BK433" s="25"/>
      <c r="BL433" s="25"/>
    </row>
    <row r="434" spans="1:64" ht="14.25" customHeight="1" x14ac:dyDescent="0.2">
      <c r="A434" s="25"/>
      <c r="B434" s="25"/>
      <c r="C434" s="25"/>
      <c r="D434" s="25"/>
      <c r="E434" s="25"/>
      <c r="F434" s="107"/>
      <c r="G434" s="25"/>
      <c r="H434" s="25"/>
      <c r="I434" s="25"/>
      <c r="J434" s="25"/>
      <c r="K434" s="25"/>
      <c r="L434" s="25"/>
      <c r="M434" s="25"/>
      <c r="N434" s="25"/>
      <c r="O434" s="25"/>
      <c r="P434" s="25"/>
      <c r="Q434" s="25"/>
      <c r="R434" s="25"/>
      <c r="S434" s="25"/>
      <c r="T434" s="25"/>
      <c r="U434" s="25"/>
      <c r="V434" s="25"/>
      <c r="W434" s="25"/>
      <c r="X434" s="25"/>
      <c r="Y434" s="25"/>
      <c r="Z434" s="25"/>
      <c r="AA434" s="25"/>
      <c r="AB434" s="25"/>
      <c r="AC434" s="25"/>
      <c r="AD434" s="25"/>
      <c r="AE434" s="25"/>
      <c r="AF434" s="25"/>
      <c r="AG434" s="25"/>
      <c r="AH434" s="25"/>
      <c r="AI434" s="25"/>
      <c r="AJ434" s="25"/>
      <c r="AK434" s="25"/>
      <c r="AL434" s="25"/>
      <c r="AM434" s="25"/>
      <c r="AN434" s="251"/>
      <c r="AO434" s="25"/>
      <c r="AP434" s="25"/>
      <c r="AQ434" s="25"/>
      <c r="AR434" s="25"/>
      <c r="AS434" s="25"/>
      <c r="AT434" s="25"/>
      <c r="AU434" s="25"/>
      <c r="AV434" s="108"/>
      <c r="AW434" s="109"/>
      <c r="AX434" s="25"/>
      <c r="AY434" s="25"/>
      <c r="AZ434" s="352"/>
      <c r="BA434" s="352"/>
      <c r="BB434" s="352"/>
      <c r="BC434" s="25"/>
      <c r="BD434" s="25"/>
      <c r="BE434" s="25"/>
      <c r="BF434" s="25"/>
      <c r="BG434" s="25"/>
      <c r="BH434" s="25"/>
      <c r="BI434" s="25"/>
      <c r="BJ434" s="25"/>
      <c r="BK434" s="25"/>
      <c r="BL434" s="25"/>
    </row>
    <row r="435" spans="1:64" ht="14.25" customHeight="1" x14ac:dyDescent="0.2">
      <c r="A435" s="25"/>
      <c r="B435" s="25"/>
      <c r="C435" s="25"/>
      <c r="D435" s="25"/>
      <c r="E435" s="25"/>
      <c r="F435" s="107"/>
      <c r="G435" s="25"/>
      <c r="H435" s="25"/>
      <c r="I435" s="25"/>
      <c r="J435" s="25"/>
      <c r="K435" s="25"/>
      <c r="L435" s="25"/>
      <c r="M435" s="25"/>
      <c r="N435" s="25"/>
      <c r="O435" s="25"/>
      <c r="P435" s="25"/>
      <c r="Q435" s="25"/>
      <c r="R435" s="25"/>
      <c r="S435" s="25"/>
      <c r="T435" s="25"/>
      <c r="U435" s="25"/>
      <c r="V435" s="25"/>
      <c r="W435" s="25"/>
      <c r="X435" s="25"/>
      <c r="Y435" s="25"/>
      <c r="Z435" s="25"/>
      <c r="AA435" s="25"/>
      <c r="AB435" s="25"/>
      <c r="AC435" s="25"/>
      <c r="AD435" s="25"/>
      <c r="AE435" s="25"/>
      <c r="AF435" s="25"/>
      <c r="AG435" s="25"/>
      <c r="AH435" s="25"/>
      <c r="AI435" s="25"/>
      <c r="AJ435" s="25"/>
      <c r="AK435" s="25"/>
      <c r="AL435" s="25"/>
      <c r="AM435" s="25"/>
      <c r="AN435" s="251"/>
      <c r="AO435" s="25"/>
      <c r="AP435" s="25"/>
      <c r="AQ435" s="25"/>
      <c r="AR435" s="25"/>
      <c r="AS435" s="25"/>
      <c r="AT435" s="25"/>
      <c r="AU435" s="25"/>
      <c r="AV435" s="108"/>
      <c r="AW435" s="109"/>
      <c r="AX435" s="25"/>
      <c r="AY435" s="25"/>
      <c r="AZ435" s="352"/>
      <c r="BA435" s="352"/>
      <c r="BB435" s="352"/>
      <c r="BC435" s="25"/>
      <c r="BD435" s="25"/>
      <c r="BE435" s="25"/>
      <c r="BF435" s="25"/>
      <c r="BG435" s="25"/>
      <c r="BH435" s="25"/>
      <c r="BI435" s="25"/>
      <c r="BJ435" s="25"/>
      <c r="BK435" s="25"/>
      <c r="BL435" s="25"/>
    </row>
    <row r="436" spans="1:64" ht="14.25" customHeight="1" x14ac:dyDescent="0.2">
      <c r="A436" s="25"/>
      <c r="B436" s="25"/>
      <c r="C436" s="25"/>
      <c r="D436" s="25"/>
      <c r="E436" s="25"/>
      <c r="F436" s="107"/>
      <c r="G436" s="25"/>
      <c r="H436" s="25"/>
      <c r="I436" s="25"/>
      <c r="J436" s="25"/>
      <c r="K436" s="25"/>
      <c r="L436" s="25"/>
      <c r="M436" s="25"/>
      <c r="N436" s="25"/>
      <c r="O436" s="25"/>
      <c r="P436" s="25"/>
      <c r="Q436" s="25"/>
      <c r="R436" s="25"/>
      <c r="S436" s="25"/>
      <c r="T436" s="25"/>
      <c r="U436" s="25"/>
      <c r="V436" s="25"/>
      <c r="W436" s="25"/>
      <c r="X436" s="25"/>
      <c r="Y436" s="25"/>
      <c r="Z436" s="25"/>
      <c r="AA436" s="25"/>
      <c r="AB436" s="25"/>
      <c r="AC436" s="25"/>
      <c r="AD436" s="25"/>
      <c r="AE436" s="25"/>
      <c r="AF436" s="25"/>
      <c r="AG436" s="25"/>
      <c r="AH436" s="25"/>
      <c r="AI436" s="25"/>
      <c r="AJ436" s="25"/>
      <c r="AK436" s="25"/>
      <c r="AL436" s="25"/>
      <c r="AM436" s="25"/>
      <c r="AN436" s="251"/>
      <c r="AO436" s="25"/>
      <c r="AP436" s="25"/>
      <c r="AQ436" s="25"/>
      <c r="AR436" s="25"/>
      <c r="AS436" s="25"/>
      <c r="AT436" s="25"/>
      <c r="AU436" s="25"/>
      <c r="AV436" s="108"/>
      <c r="AW436" s="109"/>
      <c r="AX436" s="25"/>
      <c r="AY436" s="25"/>
      <c r="AZ436" s="352"/>
      <c r="BA436" s="352"/>
      <c r="BB436" s="352"/>
      <c r="BC436" s="25"/>
      <c r="BD436" s="25"/>
      <c r="BE436" s="25"/>
      <c r="BF436" s="25"/>
      <c r="BG436" s="25"/>
      <c r="BH436" s="25"/>
      <c r="BI436" s="25"/>
      <c r="BJ436" s="25"/>
      <c r="BK436" s="25"/>
      <c r="BL436" s="25"/>
    </row>
    <row r="437" spans="1:64" ht="14.25" customHeight="1" x14ac:dyDescent="0.2">
      <c r="A437" s="25"/>
      <c r="B437" s="25"/>
      <c r="C437" s="25"/>
      <c r="D437" s="25"/>
      <c r="E437" s="25"/>
      <c r="F437" s="107"/>
      <c r="G437" s="25"/>
      <c r="H437" s="25"/>
      <c r="I437" s="25"/>
      <c r="J437" s="25"/>
      <c r="K437" s="25"/>
      <c r="L437" s="25"/>
      <c r="M437" s="25"/>
      <c r="N437" s="25"/>
      <c r="O437" s="25"/>
      <c r="P437" s="25"/>
      <c r="Q437" s="25"/>
      <c r="R437" s="25"/>
      <c r="S437" s="25"/>
      <c r="T437" s="25"/>
      <c r="U437" s="25"/>
      <c r="V437" s="25"/>
      <c r="W437" s="25"/>
      <c r="X437" s="25"/>
      <c r="Y437" s="25"/>
      <c r="Z437" s="25"/>
      <c r="AA437" s="25"/>
      <c r="AB437" s="25"/>
      <c r="AC437" s="25"/>
      <c r="AD437" s="25"/>
      <c r="AE437" s="25"/>
      <c r="AF437" s="25"/>
      <c r="AG437" s="25"/>
      <c r="AH437" s="25"/>
      <c r="AI437" s="25"/>
      <c r="AJ437" s="25"/>
      <c r="AK437" s="25"/>
      <c r="AL437" s="25"/>
      <c r="AM437" s="25"/>
      <c r="AN437" s="251"/>
      <c r="AO437" s="25"/>
      <c r="AP437" s="25"/>
      <c r="AQ437" s="25"/>
      <c r="AR437" s="25"/>
      <c r="AS437" s="25"/>
      <c r="AT437" s="25"/>
      <c r="AU437" s="25"/>
      <c r="AV437" s="108"/>
      <c r="AW437" s="109"/>
      <c r="AX437" s="25"/>
      <c r="AY437" s="25"/>
      <c r="AZ437" s="352"/>
      <c r="BA437" s="352"/>
      <c r="BB437" s="352"/>
      <c r="BC437" s="25"/>
      <c r="BD437" s="25"/>
      <c r="BE437" s="25"/>
      <c r="BF437" s="25"/>
      <c r="BG437" s="25"/>
      <c r="BH437" s="25"/>
      <c r="BI437" s="25"/>
      <c r="BJ437" s="25"/>
      <c r="BK437" s="25"/>
      <c r="BL437" s="25"/>
    </row>
    <row r="438" spans="1:64" ht="14.25" customHeight="1" x14ac:dyDescent="0.2">
      <c r="A438" s="25"/>
      <c r="B438" s="25"/>
      <c r="C438" s="25"/>
      <c r="D438" s="25"/>
      <c r="E438" s="25"/>
      <c r="F438" s="107"/>
      <c r="G438" s="25"/>
      <c r="H438" s="25"/>
      <c r="I438" s="25"/>
      <c r="J438" s="25"/>
      <c r="K438" s="25"/>
      <c r="L438" s="25"/>
      <c r="M438" s="25"/>
      <c r="N438" s="25"/>
      <c r="O438" s="25"/>
      <c r="P438" s="25"/>
      <c r="Q438" s="25"/>
      <c r="R438" s="25"/>
      <c r="S438" s="25"/>
      <c r="T438" s="25"/>
      <c r="U438" s="25"/>
      <c r="V438" s="25"/>
      <c r="W438" s="25"/>
      <c r="X438" s="25"/>
      <c r="Y438" s="25"/>
      <c r="Z438" s="25"/>
      <c r="AA438" s="25"/>
      <c r="AB438" s="25"/>
      <c r="AC438" s="25"/>
      <c r="AD438" s="25"/>
      <c r="AE438" s="25"/>
      <c r="AF438" s="25"/>
      <c r="AG438" s="25"/>
      <c r="AH438" s="25"/>
      <c r="AI438" s="25"/>
      <c r="AJ438" s="25"/>
      <c r="AK438" s="25"/>
      <c r="AL438" s="25"/>
      <c r="AM438" s="25"/>
      <c r="AN438" s="251"/>
      <c r="AO438" s="25"/>
      <c r="AP438" s="25"/>
      <c r="AQ438" s="25"/>
      <c r="AR438" s="25"/>
      <c r="AS438" s="25"/>
      <c r="AT438" s="25"/>
      <c r="AU438" s="25"/>
      <c r="AV438" s="108"/>
      <c r="AW438" s="109"/>
      <c r="AX438" s="25"/>
      <c r="AY438" s="25"/>
      <c r="AZ438" s="352"/>
      <c r="BA438" s="352"/>
      <c r="BB438" s="352"/>
      <c r="BC438" s="25"/>
      <c r="BD438" s="25"/>
      <c r="BE438" s="25"/>
      <c r="BF438" s="25"/>
      <c r="BG438" s="25"/>
      <c r="BH438" s="25"/>
      <c r="BI438" s="25"/>
      <c r="BJ438" s="25"/>
      <c r="BK438" s="25"/>
      <c r="BL438" s="25"/>
    </row>
    <row r="439" spans="1:64" ht="14.25" customHeight="1" x14ac:dyDescent="0.2">
      <c r="A439" s="25"/>
      <c r="B439" s="25"/>
      <c r="C439" s="25"/>
      <c r="D439" s="25"/>
      <c r="E439" s="25"/>
      <c r="F439" s="107"/>
      <c r="G439" s="25"/>
      <c r="H439" s="25"/>
      <c r="I439" s="25"/>
      <c r="J439" s="25"/>
      <c r="K439" s="25"/>
      <c r="L439" s="25"/>
      <c r="M439" s="25"/>
      <c r="N439" s="25"/>
      <c r="O439" s="25"/>
      <c r="P439" s="25"/>
      <c r="Q439" s="25"/>
      <c r="R439" s="25"/>
      <c r="S439" s="25"/>
      <c r="T439" s="25"/>
      <c r="U439" s="25"/>
      <c r="V439" s="25"/>
      <c r="W439" s="25"/>
      <c r="X439" s="25"/>
      <c r="Y439" s="25"/>
      <c r="Z439" s="25"/>
      <c r="AA439" s="25"/>
      <c r="AB439" s="25"/>
      <c r="AC439" s="25"/>
      <c r="AD439" s="25"/>
      <c r="AE439" s="25"/>
      <c r="AF439" s="25"/>
      <c r="AG439" s="25"/>
      <c r="AH439" s="25"/>
      <c r="AI439" s="25"/>
      <c r="AJ439" s="25"/>
      <c r="AK439" s="25"/>
      <c r="AL439" s="25"/>
      <c r="AM439" s="25"/>
      <c r="AN439" s="251"/>
      <c r="AO439" s="25"/>
      <c r="AP439" s="25"/>
      <c r="AQ439" s="25"/>
      <c r="AR439" s="25"/>
      <c r="AS439" s="25"/>
      <c r="AT439" s="25"/>
      <c r="AU439" s="25"/>
      <c r="AV439" s="108"/>
      <c r="AW439" s="109"/>
      <c r="AX439" s="25"/>
      <c r="AY439" s="25"/>
      <c r="AZ439" s="352"/>
      <c r="BA439" s="352"/>
      <c r="BB439" s="352"/>
      <c r="BC439" s="25"/>
      <c r="BD439" s="25"/>
      <c r="BE439" s="25"/>
      <c r="BF439" s="25"/>
      <c r="BG439" s="25"/>
      <c r="BH439" s="25"/>
      <c r="BI439" s="25"/>
      <c r="BJ439" s="25"/>
      <c r="BK439" s="25"/>
      <c r="BL439" s="25"/>
    </row>
    <row r="440" spans="1:64" ht="14.25" customHeight="1" x14ac:dyDescent="0.2">
      <c r="A440" s="25"/>
      <c r="B440" s="25"/>
      <c r="C440" s="25"/>
      <c r="D440" s="25"/>
      <c r="E440" s="25"/>
      <c r="F440" s="107"/>
      <c r="G440" s="25"/>
      <c r="H440" s="25"/>
      <c r="I440" s="25"/>
      <c r="J440" s="25"/>
      <c r="K440" s="25"/>
      <c r="L440" s="25"/>
      <c r="M440" s="25"/>
      <c r="N440" s="25"/>
      <c r="O440" s="25"/>
      <c r="P440" s="25"/>
      <c r="Q440" s="25"/>
      <c r="R440" s="25"/>
      <c r="S440" s="25"/>
      <c r="T440" s="25"/>
      <c r="U440" s="25"/>
      <c r="V440" s="25"/>
      <c r="W440" s="25"/>
      <c r="X440" s="25"/>
      <c r="Y440" s="25"/>
      <c r="Z440" s="25"/>
      <c r="AA440" s="25"/>
      <c r="AB440" s="25"/>
      <c r="AC440" s="25"/>
      <c r="AD440" s="25"/>
      <c r="AE440" s="25"/>
      <c r="AF440" s="25"/>
      <c r="AG440" s="25"/>
      <c r="AH440" s="25"/>
      <c r="AI440" s="25"/>
      <c r="AJ440" s="25"/>
      <c r="AK440" s="25"/>
      <c r="AL440" s="25"/>
      <c r="AM440" s="25"/>
      <c r="AN440" s="251"/>
      <c r="AO440" s="25"/>
      <c r="AP440" s="25"/>
      <c r="AQ440" s="25"/>
      <c r="AR440" s="25"/>
      <c r="AS440" s="25"/>
      <c r="AT440" s="25"/>
      <c r="AU440" s="25"/>
      <c r="AV440" s="108"/>
      <c r="AW440" s="109"/>
      <c r="AX440" s="25"/>
      <c r="AY440" s="25"/>
      <c r="AZ440" s="352"/>
      <c r="BA440" s="352"/>
      <c r="BB440" s="352"/>
      <c r="BC440" s="25"/>
      <c r="BD440" s="25"/>
      <c r="BE440" s="25"/>
      <c r="BF440" s="25"/>
      <c r="BG440" s="25"/>
      <c r="BH440" s="25"/>
      <c r="BI440" s="25"/>
      <c r="BJ440" s="25"/>
      <c r="BK440" s="25"/>
      <c r="BL440" s="25"/>
    </row>
    <row r="441" spans="1:64" ht="14.25" customHeight="1" x14ac:dyDescent="0.2">
      <c r="A441" s="25"/>
      <c r="B441" s="25"/>
      <c r="C441" s="25"/>
      <c r="D441" s="25"/>
      <c r="E441" s="25"/>
      <c r="F441" s="107"/>
      <c r="G441" s="25"/>
      <c r="H441" s="25"/>
      <c r="I441" s="25"/>
      <c r="J441" s="25"/>
      <c r="K441" s="25"/>
      <c r="L441" s="25"/>
      <c r="M441" s="25"/>
      <c r="N441" s="25"/>
      <c r="O441" s="25"/>
      <c r="P441" s="25"/>
      <c r="Q441" s="25"/>
      <c r="R441" s="25"/>
      <c r="S441" s="25"/>
      <c r="T441" s="25"/>
      <c r="U441" s="25"/>
      <c r="V441" s="25"/>
      <c r="W441" s="25"/>
      <c r="X441" s="25"/>
      <c r="Y441" s="25"/>
      <c r="Z441" s="25"/>
      <c r="AA441" s="25"/>
      <c r="AB441" s="25"/>
      <c r="AC441" s="25"/>
      <c r="AD441" s="25"/>
      <c r="AE441" s="25"/>
      <c r="AF441" s="25"/>
      <c r="AG441" s="25"/>
      <c r="AH441" s="25"/>
      <c r="AI441" s="25"/>
      <c r="AJ441" s="25"/>
      <c r="AK441" s="25"/>
      <c r="AL441" s="25"/>
      <c r="AM441" s="25"/>
      <c r="AN441" s="251"/>
      <c r="AO441" s="25"/>
      <c r="AP441" s="25"/>
      <c r="AQ441" s="25"/>
      <c r="AR441" s="25"/>
      <c r="AS441" s="25"/>
      <c r="AT441" s="25"/>
      <c r="AU441" s="25"/>
      <c r="AV441" s="108"/>
      <c r="AW441" s="109"/>
      <c r="AX441" s="25"/>
      <c r="AY441" s="25"/>
      <c r="AZ441" s="352"/>
      <c r="BA441" s="352"/>
      <c r="BB441" s="352"/>
      <c r="BC441" s="25"/>
      <c r="BD441" s="25"/>
      <c r="BE441" s="25"/>
      <c r="BF441" s="25"/>
      <c r="BG441" s="25"/>
      <c r="BH441" s="25"/>
      <c r="BI441" s="25"/>
      <c r="BJ441" s="25"/>
      <c r="BK441" s="25"/>
      <c r="BL441" s="25"/>
    </row>
    <row r="442" spans="1:64" ht="14.25" customHeight="1" x14ac:dyDescent="0.2">
      <c r="A442" s="25"/>
      <c r="B442" s="25"/>
      <c r="C442" s="25"/>
      <c r="D442" s="25"/>
      <c r="E442" s="25"/>
      <c r="F442" s="107"/>
      <c r="G442" s="25"/>
      <c r="H442" s="25"/>
      <c r="I442" s="25"/>
      <c r="J442" s="25"/>
      <c r="K442" s="25"/>
      <c r="L442" s="25"/>
      <c r="M442" s="25"/>
      <c r="N442" s="25"/>
      <c r="O442" s="25"/>
      <c r="P442" s="25"/>
      <c r="Q442" s="25"/>
      <c r="R442" s="25"/>
      <c r="S442" s="25"/>
      <c r="T442" s="25"/>
      <c r="U442" s="25"/>
      <c r="V442" s="25"/>
      <c r="W442" s="25"/>
      <c r="X442" s="25"/>
      <c r="Y442" s="25"/>
      <c r="Z442" s="25"/>
      <c r="AA442" s="25"/>
      <c r="AB442" s="25"/>
      <c r="AC442" s="25"/>
      <c r="AD442" s="25"/>
      <c r="AE442" s="25"/>
      <c r="AF442" s="25"/>
      <c r="AG442" s="25"/>
      <c r="AH442" s="25"/>
      <c r="AI442" s="25"/>
      <c r="AJ442" s="25"/>
      <c r="AK442" s="25"/>
      <c r="AL442" s="25"/>
      <c r="AM442" s="25"/>
      <c r="AN442" s="251"/>
      <c r="AO442" s="25"/>
      <c r="AP442" s="25"/>
      <c r="AQ442" s="25"/>
      <c r="AR442" s="25"/>
      <c r="AS442" s="25"/>
      <c r="AT442" s="25"/>
      <c r="AU442" s="25"/>
      <c r="AV442" s="108"/>
      <c r="AW442" s="109"/>
      <c r="AX442" s="25"/>
      <c r="AY442" s="25"/>
      <c r="AZ442" s="352"/>
      <c r="BA442" s="352"/>
      <c r="BB442" s="352"/>
      <c r="BC442" s="25"/>
      <c r="BD442" s="25"/>
      <c r="BE442" s="25"/>
      <c r="BF442" s="25"/>
      <c r="BG442" s="25"/>
      <c r="BH442" s="25"/>
      <c r="BI442" s="25"/>
      <c r="BJ442" s="25"/>
      <c r="BK442" s="25"/>
      <c r="BL442" s="25"/>
    </row>
    <row r="443" spans="1:64" ht="14.25" customHeight="1" x14ac:dyDescent="0.2">
      <c r="A443" s="25"/>
      <c r="B443" s="25"/>
      <c r="C443" s="25"/>
      <c r="D443" s="25"/>
      <c r="E443" s="25"/>
      <c r="F443" s="107"/>
      <c r="G443" s="25"/>
      <c r="H443" s="25"/>
      <c r="I443" s="25"/>
      <c r="J443" s="25"/>
      <c r="K443" s="25"/>
      <c r="L443" s="25"/>
      <c r="M443" s="25"/>
      <c r="N443" s="25"/>
      <c r="O443" s="25"/>
      <c r="P443" s="25"/>
      <c r="Q443" s="25"/>
      <c r="R443" s="25"/>
      <c r="S443" s="25"/>
      <c r="T443" s="25"/>
      <c r="U443" s="25"/>
      <c r="V443" s="25"/>
      <c r="W443" s="25"/>
      <c r="X443" s="25"/>
      <c r="Y443" s="25"/>
      <c r="Z443" s="25"/>
      <c r="AA443" s="25"/>
      <c r="AB443" s="25"/>
      <c r="AC443" s="25"/>
      <c r="AD443" s="25"/>
      <c r="AE443" s="25"/>
      <c r="AF443" s="25"/>
      <c r="AG443" s="25"/>
      <c r="AH443" s="25"/>
      <c r="AI443" s="25"/>
      <c r="AJ443" s="25"/>
      <c r="AK443" s="25"/>
      <c r="AL443" s="25"/>
      <c r="AM443" s="25"/>
      <c r="AN443" s="251"/>
      <c r="AO443" s="25"/>
      <c r="AP443" s="25"/>
      <c r="AQ443" s="25"/>
      <c r="AR443" s="25"/>
      <c r="AS443" s="25"/>
      <c r="AT443" s="25"/>
      <c r="AU443" s="25"/>
      <c r="AV443" s="108"/>
      <c r="AW443" s="109"/>
      <c r="AX443" s="25"/>
      <c r="AY443" s="25"/>
      <c r="AZ443" s="352"/>
      <c r="BA443" s="352"/>
      <c r="BB443" s="352"/>
      <c r="BC443" s="25"/>
      <c r="BD443" s="25"/>
      <c r="BE443" s="25"/>
      <c r="BF443" s="25"/>
      <c r="BG443" s="25"/>
      <c r="BH443" s="25"/>
      <c r="BI443" s="25"/>
      <c r="BJ443" s="25"/>
      <c r="BK443" s="25"/>
      <c r="BL443" s="25"/>
    </row>
    <row r="444" spans="1:64" ht="14.25" customHeight="1" x14ac:dyDescent="0.2">
      <c r="A444" s="25"/>
      <c r="B444" s="25"/>
      <c r="C444" s="25"/>
      <c r="D444" s="25"/>
      <c r="E444" s="25"/>
      <c r="F444" s="107"/>
      <c r="G444" s="25"/>
      <c r="H444" s="25"/>
      <c r="I444" s="25"/>
      <c r="J444" s="25"/>
      <c r="K444" s="25"/>
      <c r="L444" s="25"/>
      <c r="M444" s="25"/>
      <c r="N444" s="25"/>
      <c r="O444" s="25"/>
      <c r="P444" s="25"/>
      <c r="Q444" s="25"/>
      <c r="R444" s="25"/>
      <c r="S444" s="25"/>
      <c r="T444" s="25"/>
      <c r="U444" s="25"/>
      <c r="V444" s="25"/>
      <c r="W444" s="25"/>
      <c r="X444" s="25"/>
      <c r="Y444" s="25"/>
      <c r="Z444" s="25"/>
      <c r="AA444" s="25"/>
      <c r="AB444" s="25"/>
      <c r="AC444" s="25"/>
      <c r="AD444" s="25"/>
      <c r="AE444" s="25"/>
      <c r="AF444" s="25"/>
      <c r="AG444" s="25"/>
      <c r="AH444" s="25"/>
      <c r="AI444" s="25"/>
      <c r="AJ444" s="25"/>
      <c r="AK444" s="25"/>
      <c r="AL444" s="25"/>
      <c r="AM444" s="25"/>
      <c r="AN444" s="251"/>
      <c r="AO444" s="25"/>
      <c r="AP444" s="25"/>
      <c r="AQ444" s="25"/>
      <c r="AR444" s="25"/>
      <c r="AS444" s="25"/>
      <c r="AT444" s="25"/>
      <c r="AU444" s="25"/>
      <c r="AV444" s="108"/>
      <c r="AW444" s="109"/>
      <c r="AX444" s="25"/>
      <c r="AY444" s="25"/>
      <c r="AZ444" s="352"/>
      <c r="BA444" s="352"/>
      <c r="BB444" s="352"/>
      <c r="BC444" s="25"/>
      <c r="BD444" s="25"/>
      <c r="BE444" s="25"/>
      <c r="BF444" s="25"/>
      <c r="BG444" s="25"/>
      <c r="BH444" s="25"/>
      <c r="BI444" s="25"/>
      <c r="BJ444" s="25"/>
      <c r="BK444" s="25"/>
      <c r="BL444" s="25"/>
    </row>
    <row r="445" spans="1:64" ht="14.25" customHeight="1" x14ac:dyDescent="0.2">
      <c r="A445" s="25"/>
      <c r="B445" s="25"/>
      <c r="C445" s="25"/>
      <c r="D445" s="25"/>
      <c r="E445" s="25"/>
      <c r="F445" s="107"/>
      <c r="G445" s="25"/>
      <c r="H445" s="25"/>
      <c r="I445" s="25"/>
      <c r="J445" s="25"/>
      <c r="K445" s="25"/>
      <c r="L445" s="25"/>
      <c r="M445" s="25"/>
      <c r="N445" s="25"/>
      <c r="O445" s="25"/>
      <c r="P445" s="25"/>
      <c r="Q445" s="25"/>
      <c r="R445" s="25"/>
      <c r="S445" s="25"/>
      <c r="T445" s="25"/>
      <c r="U445" s="25"/>
      <c r="V445" s="25"/>
      <c r="W445" s="25"/>
      <c r="X445" s="25"/>
      <c r="Y445" s="25"/>
      <c r="Z445" s="25"/>
      <c r="AA445" s="25"/>
      <c r="AB445" s="25"/>
      <c r="AC445" s="25"/>
      <c r="AD445" s="25"/>
      <c r="AE445" s="25"/>
      <c r="AF445" s="25"/>
      <c r="AG445" s="25"/>
      <c r="AH445" s="25"/>
      <c r="AI445" s="25"/>
      <c r="AJ445" s="25"/>
      <c r="AK445" s="25"/>
      <c r="AL445" s="25"/>
      <c r="AM445" s="25"/>
      <c r="AN445" s="251"/>
      <c r="AO445" s="25"/>
      <c r="AP445" s="25"/>
      <c r="AQ445" s="25"/>
      <c r="AR445" s="25"/>
      <c r="AS445" s="25"/>
      <c r="AT445" s="25"/>
      <c r="AU445" s="25"/>
      <c r="AV445" s="108"/>
      <c r="AW445" s="109"/>
      <c r="AX445" s="25"/>
      <c r="AY445" s="25"/>
      <c r="AZ445" s="352"/>
      <c r="BA445" s="352"/>
      <c r="BB445" s="352"/>
      <c r="BC445" s="25"/>
      <c r="BD445" s="25"/>
      <c r="BE445" s="25"/>
      <c r="BF445" s="25"/>
      <c r="BG445" s="25"/>
      <c r="BH445" s="25"/>
      <c r="BI445" s="25"/>
      <c r="BJ445" s="25"/>
      <c r="BK445" s="25"/>
      <c r="BL445" s="25"/>
    </row>
    <row r="446" spans="1:64" ht="14.25" customHeight="1" x14ac:dyDescent="0.2">
      <c r="A446" s="25"/>
      <c r="B446" s="25"/>
      <c r="C446" s="25"/>
      <c r="D446" s="25"/>
      <c r="E446" s="25"/>
      <c r="F446" s="107"/>
      <c r="G446" s="25"/>
      <c r="H446" s="25"/>
      <c r="I446" s="25"/>
      <c r="J446" s="25"/>
      <c r="K446" s="25"/>
      <c r="L446" s="25"/>
      <c r="M446" s="25"/>
      <c r="N446" s="25"/>
      <c r="O446" s="25"/>
      <c r="P446" s="25"/>
      <c r="Q446" s="25"/>
      <c r="R446" s="25"/>
      <c r="S446" s="25"/>
      <c r="T446" s="25"/>
      <c r="U446" s="25"/>
      <c r="V446" s="25"/>
      <c r="W446" s="25"/>
      <c r="X446" s="25"/>
      <c r="Y446" s="25"/>
      <c r="Z446" s="25"/>
      <c r="AA446" s="25"/>
      <c r="AB446" s="25"/>
      <c r="AC446" s="25"/>
      <c r="AD446" s="25"/>
      <c r="AE446" s="25"/>
      <c r="AF446" s="25"/>
      <c r="AG446" s="25"/>
      <c r="AH446" s="25"/>
      <c r="AI446" s="25"/>
      <c r="AJ446" s="25"/>
      <c r="AK446" s="25"/>
      <c r="AL446" s="25"/>
      <c r="AM446" s="25"/>
      <c r="AN446" s="251"/>
      <c r="AO446" s="25"/>
      <c r="AP446" s="25"/>
      <c r="AQ446" s="25"/>
      <c r="AR446" s="25"/>
      <c r="AS446" s="25"/>
      <c r="AT446" s="25"/>
      <c r="AU446" s="25"/>
      <c r="AV446" s="108"/>
      <c r="AW446" s="109"/>
      <c r="AX446" s="25"/>
      <c r="AY446" s="25"/>
      <c r="AZ446" s="352"/>
      <c r="BA446" s="352"/>
      <c r="BB446" s="352"/>
      <c r="BC446" s="25"/>
      <c r="BD446" s="25"/>
      <c r="BE446" s="25"/>
      <c r="BF446" s="25"/>
      <c r="BG446" s="25"/>
      <c r="BH446" s="25"/>
      <c r="BI446" s="25"/>
      <c r="BJ446" s="25"/>
      <c r="BK446" s="25"/>
      <c r="BL446" s="25"/>
    </row>
    <row r="447" spans="1:64" ht="14.25" customHeight="1" x14ac:dyDescent="0.2">
      <c r="A447" s="25"/>
      <c r="B447" s="25"/>
      <c r="C447" s="25"/>
      <c r="D447" s="25"/>
      <c r="E447" s="25"/>
      <c r="F447" s="107"/>
      <c r="G447" s="25"/>
      <c r="H447" s="25"/>
      <c r="I447" s="25"/>
      <c r="J447" s="25"/>
      <c r="K447" s="25"/>
      <c r="L447" s="25"/>
      <c r="M447" s="25"/>
      <c r="N447" s="25"/>
      <c r="O447" s="25"/>
      <c r="P447" s="25"/>
      <c r="Q447" s="25"/>
      <c r="R447" s="25"/>
      <c r="S447" s="25"/>
      <c r="T447" s="25"/>
      <c r="U447" s="25"/>
      <c r="V447" s="25"/>
      <c r="W447" s="25"/>
      <c r="X447" s="25"/>
      <c r="Y447" s="25"/>
      <c r="Z447" s="25"/>
      <c r="AA447" s="25"/>
      <c r="AB447" s="25"/>
      <c r="AC447" s="25"/>
      <c r="AD447" s="25"/>
      <c r="AE447" s="25"/>
      <c r="AF447" s="25"/>
      <c r="AG447" s="25"/>
      <c r="AH447" s="25"/>
      <c r="AI447" s="25"/>
      <c r="AJ447" s="25"/>
      <c r="AK447" s="25"/>
      <c r="AL447" s="25"/>
      <c r="AM447" s="25"/>
      <c r="AN447" s="251"/>
      <c r="AO447" s="25"/>
      <c r="AP447" s="25"/>
      <c r="AQ447" s="25"/>
      <c r="AR447" s="25"/>
      <c r="AS447" s="25"/>
      <c r="AT447" s="25"/>
      <c r="AU447" s="25"/>
      <c r="AV447" s="108"/>
      <c r="AW447" s="109"/>
      <c r="AX447" s="25"/>
      <c r="AY447" s="25"/>
      <c r="AZ447" s="352"/>
      <c r="BA447" s="352"/>
      <c r="BB447" s="352"/>
      <c r="BC447" s="25"/>
      <c r="BD447" s="25"/>
      <c r="BE447" s="25"/>
      <c r="BF447" s="25"/>
      <c r="BG447" s="25"/>
      <c r="BH447" s="25"/>
      <c r="BI447" s="25"/>
      <c r="BJ447" s="25"/>
      <c r="BK447" s="25"/>
      <c r="BL447" s="25"/>
    </row>
    <row r="448" spans="1:64" ht="14.25" customHeight="1" x14ac:dyDescent="0.2">
      <c r="A448" s="25"/>
      <c r="B448" s="25"/>
      <c r="C448" s="25"/>
      <c r="D448" s="25"/>
      <c r="E448" s="25"/>
      <c r="F448" s="107"/>
      <c r="G448" s="25"/>
      <c r="H448" s="25"/>
      <c r="I448" s="25"/>
      <c r="J448" s="25"/>
      <c r="K448" s="25"/>
      <c r="L448" s="25"/>
      <c r="M448" s="25"/>
      <c r="N448" s="25"/>
      <c r="O448" s="25"/>
      <c r="P448" s="25"/>
      <c r="Q448" s="25"/>
      <c r="R448" s="25"/>
      <c r="S448" s="25"/>
      <c r="T448" s="25"/>
      <c r="U448" s="25"/>
      <c r="V448" s="25"/>
      <c r="W448" s="25"/>
      <c r="X448" s="25"/>
      <c r="Y448" s="25"/>
      <c r="Z448" s="25"/>
      <c r="AA448" s="25"/>
      <c r="AB448" s="25"/>
      <c r="AC448" s="25"/>
      <c r="AD448" s="25"/>
      <c r="AE448" s="25"/>
      <c r="AF448" s="25"/>
      <c r="AG448" s="25"/>
      <c r="AH448" s="25"/>
      <c r="AI448" s="25"/>
      <c r="AJ448" s="25"/>
      <c r="AK448" s="25"/>
      <c r="AL448" s="25"/>
      <c r="AM448" s="25"/>
      <c r="AN448" s="251"/>
      <c r="AO448" s="25"/>
      <c r="AP448" s="25"/>
      <c r="AQ448" s="25"/>
      <c r="AR448" s="25"/>
      <c r="AS448" s="25"/>
      <c r="AT448" s="25"/>
      <c r="AU448" s="25"/>
      <c r="AV448" s="108"/>
      <c r="AW448" s="109"/>
      <c r="AX448" s="25"/>
      <c r="AY448" s="25"/>
      <c r="AZ448" s="352"/>
      <c r="BA448" s="352"/>
      <c r="BB448" s="352"/>
      <c r="BC448" s="25"/>
      <c r="BD448" s="25"/>
      <c r="BE448" s="25"/>
      <c r="BF448" s="25"/>
      <c r="BG448" s="25"/>
      <c r="BH448" s="25"/>
      <c r="BI448" s="25"/>
      <c r="BJ448" s="25"/>
      <c r="BK448" s="25"/>
      <c r="BL448" s="25"/>
    </row>
    <row r="449" spans="1:64" ht="14.25" customHeight="1" x14ac:dyDescent="0.2">
      <c r="A449" s="25"/>
      <c r="B449" s="25"/>
      <c r="C449" s="25"/>
      <c r="D449" s="25"/>
      <c r="E449" s="25"/>
      <c r="F449" s="107"/>
      <c r="G449" s="25"/>
      <c r="H449" s="25"/>
      <c r="I449" s="25"/>
      <c r="J449" s="25"/>
      <c r="K449" s="25"/>
      <c r="L449" s="25"/>
      <c r="M449" s="25"/>
      <c r="N449" s="25"/>
      <c r="O449" s="25"/>
      <c r="P449" s="25"/>
      <c r="Q449" s="25"/>
      <c r="R449" s="25"/>
      <c r="S449" s="25"/>
      <c r="T449" s="25"/>
      <c r="U449" s="25"/>
      <c r="V449" s="25"/>
      <c r="W449" s="25"/>
      <c r="X449" s="25"/>
      <c r="Y449" s="25"/>
      <c r="Z449" s="25"/>
      <c r="AA449" s="25"/>
      <c r="AB449" s="25"/>
      <c r="AC449" s="25"/>
      <c r="AD449" s="25"/>
      <c r="AE449" s="25"/>
      <c r="AF449" s="25"/>
      <c r="AG449" s="25"/>
      <c r="AH449" s="25"/>
      <c r="AI449" s="25"/>
      <c r="AJ449" s="25"/>
      <c r="AK449" s="25"/>
      <c r="AL449" s="25"/>
      <c r="AM449" s="25"/>
      <c r="AN449" s="251"/>
      <c r="AO449" s="25"/>
      <c r="AP449" s="25"/>
      <c r="AQ449" s="25"/>
      <c r="AR449" s="25"/>
      <c r="AS449" s="25"/>
      <c r="AT449" s="25"/>
      <c r="AU449" s="25"/>
      <c r="AV449" s="108"/>
      <c r="AW449" s="109"/>
      <c r="AX449" s="25"/>
      <c r="AY449" s="25"/>
      <c r="AZ449" s="352"/>
      <c r="BA449" s="352"/>
      <c r="BB449" s="352"/>
      <c r="BC449" s="25"/>
      <c r="BD449" s="25"/>
      <c r="BE449" s="25"/>
      <c r="BF449" s="25"/>
      <c r="BG449" s="25"/>
      <c r="BH449" s="25"/>
      <c r="BI449" s="25"/>
      <c r="BJ449" s="25"/>
      <c r="BK449" s="25"/>
      <c r="BL449" s="25"/>
    </row>
    <row r="450" spans="1:64" ht="14.25" customHeight="1" x14ac:dyDescent="0.2">
      <c r="A450" s="25"/>
      <c r="B450" s="25"/>
      <c r="C450" s="25"/>
      <c r="D450" s="25"/>
      <c r="E450" s="25"/>
      <c r="F450" s="107"/>
      <c r="G450" s="25"/>
      <c r="H450" s="25"/>
      <c r="I450" s="25"/>
      <c r="J450" s="25"/>
      <c r="K450" s="25"/>
      <c r="L450" s="25"/>
      <c r="M450" s="25"/>
      <c r="N450" s="25"/>
      <c r="O450" s="25"/>
      <c r="P450" s="25"/>
      <c r="Q450" s="25"/>
      <c r="R450" s="25"/>
      <c r="S450" s="25"/>
      <c r="T450" s="25"/>
      <c r="U450" s="25"/>
      <c r="V450" s="25"/>
      <c r="W450" s="25"/>
      <c r="X450" s="25"/>
      <c r="Y450" s="25"/>
      <c r="Z450" s="25"/>
      <c r="AA450" s="25"/>
      <c r="AB450" s="25"/>
      <c r="AC450" s="25"/>
      <c r="AD450" s="25"/>
      <c r="AE450" s="25"/>
      <c r="AF450" s="25"/>
      <c r="AG450" s="25"/>
      <c r="AH450" s="25"/>
      <c r="AI450" s="25"/>
      <c r="AJ450" s="25"/>
      <c r="AK450" s="25"/>
      <c r="AL450" s="25"/>
      <c r="AM450" s="25"/>
      <c r="AN450" s="251"/>
      <c r="AO450" s="25"/>
      <c r="AP450" s="25"/>
      <c r="AQ450" s="25"/>
      <c r="AR450" s="25"/>
      <c r="AS450" s="25"/>
      <c r="AT450" s="25"/>
      <c r="AU450" s="25"/>
      <c r="AV450" s="108"/>
      <c r="AW450" s="109"/>
      <c r="AX450" s="25"/>
      <c r="AY450" s="25"/>
      <c r="AZ450" s="352"/>
      <c r="BA450" s="352"/>
      <c r="BB450" s="352"/>
      <c r="BC450" s="25"/>
      <c r="BD450" s="25"/>
      <c r="BE450" s="25"/>
      <c r="BF450" s="25"/>
      <c r="BG450" s="25"/>
      <c r="BH450" s="25"/>
      <c r="BI450" s="25"/>
      <c r="BJ450" s="25"/>
      <c r="BK450" s="25"/>
      <c r="BL450" s="25"/>
    </row>
    <row r="451" spans="1:64" ht="14.25" customHeight="1" x14ac:dyDescent="0.2">
      <c r="A451" s="25"/>
      <c r="B451" s="25"/>
      <c r="C451" s="25"/>
      <c r="D451" s="25"/>
      <c r="E451" s="25"/>
      <c r="F451" s="107"/>
      <c r="G451" s="25"/>
      <c r="H451" s="25"/>
      <c r="I451" s="25"/>
      <c r="J451" s="25"/>
      <c r="K451" s="25"/>
      <c r="L451" s="25"/>
      <c r="M451" s="25"/>
      <c r="N451" s="25"/>
      <c r="O451" s="25"/>
      <c r="P451" s="25"/>
      <c r="Q451" s="25"/>
      <c r="R451" s="25"/>
      <c r="S451" s="25"/>
      <c r="T451" s="25"/>
      <c r="U451" s="25"/>
      <c r="V451" s="25"/>
      <c r="W451" s="25"/>
      <c r="X451" s="25"/>
      <c r="Y451" s="25"/>
      <c r="Z451" s="25"/>
      <c r="AA451" s="25"/>
      <c r="AB451" s="25"/>
      <c r="AC451" s="25"/>
      <c r="AD451" s="25"/>
      <c r="AE451" s="25"/>
      <c r="AF451" s="25"/>
      <c r="AG451" s="25"/>
      <c r="AH451" s="25"/>
      <c r="AI451" s="25"/>
      <c r="AJ451" s="25"/>
      <c r="AK451" s="25"/>
      <c r="AL451" s="25"/>
      <c r="AM451" s="25"/>
      <c r="AN451" s="251"/>
      <c r="AO451" s="25"/>
      <c r="AP451" s="25"/>
      <c r="AQ451" s="25"/>
      <c r="AR451" s="25"/>
      <c r="AS451" s="25"/>
      <c r="AT451" s="25"/>
      <c r="AU451" s="25"/>
      <c r="AV451" s="108"/>
      <c r="AW451" s="109"/>
      <c r="AX451" s="25"/>
      <c r="AY451" s="25"/>
      <c r="AZ451" s="352"/>
      <c r="BA451" s="352"/>
      <c r="BB451" s="352"/>
      <c r="BC451" s="25"/>
      <c r="BD451" s="25"/>
      <c r="BE451" s="25"/>
      <c r="BF451" s="25"/>
      <c r="BG451" s="25"/>
      <c r="BH451" s="25"/>
      <c r="BI451" s="25"/>
      <c r="BJ451" s="25"/>
      <c r="BK451" s="25"/>
      <c r="BL451" s="25"/>
    </row>
    <row r="452" spans="1:64" ht="14.25" customHeight="1" x14ac:dyDescent="0.2">
      <c r="A452" s="25"/>
      <c r="B452" s="25"/>
      <c r="C452" s="25"/>
      <c r="D452" s="25"/>
      <c r="E452" s="25"/>
      <c r="F452" s="107"/>
      <c r="G452" s="25"/>
      <c r="H452" s="25"/>
      <c r="I452" s="25"/>
      <c r="J452" s="25"/>
      <c r="K452" s="25"/>
      <c r="L452" s="25"/>
      <c r="M452" s="25"/>
      <c r="N452" s="25"/>
      <c r="O452" s="25"/>
      <c r="P452" s="25"/>
      <c r="Q452" s="25"/>
      <c r="R452" s="25"/>
      <c r="S452" s="25"/>
      <c r="T452" s="25"/>
      <c r="U452" s="25"/>
      <c r="V452" s="25"/>
      <c r="W452" s="25"/>
      <c r="X452" s="25"/>
      <c r="Y452" s="25"/>
      <c r="Z452" s="25"/>
      <c r="AA452" s="25"/>
      <c r="AB452" s="25"/>
      <c r="AC452" s="25"/>
      <c r="AD452" s="25"/>
      <c r="AE452" s="25"/>
      <c r="AF452" s="25"/>
      <c r="AG452" s="25"/>
      <c r="AH452" s="25"/>
      <c r="AI452" s="25"/>
      <c r="AJ452" s="25"/>
      <c r="AK452" s="25"/>
      <c r="AL452" s="25"/>
      <c r="AM452" s="25"/>
      <c r="AN452" s="251"/>
      <c r="AO452" s="25"/>
      <c r="AP452" s="25"/>
      <c r="AQ452" s="25"/>
      <c r="AR452" s="25"/>
      <c r="AS452" s="25"/>
      <c r="AT452" s="25"/>
      <c r="AU452" s="25"/>
      <c r="AV452" s="108"/>
      <c r="AW452" s="109"/>
      <c r="AX452" s="25"/>
      <c r="AY452" s="25"/>
      <c r="AZ452" s="352"/>
      <c r="BA452" s="352"/>
      <c r="BB452" s="352"/>
      <c r="BC452" s="25"/>
      <c r="BD452" s="25"/>
      <c r="BE452" s="25"/>
      <c r="BF452" s="25"/>
      <c r="BG452" s="25"/>
      <c r="BH452" s="25"/>
      <c r="BI452" s="25"/>
      <c r="BJ452" s="25"/>
      <c r="BK452" s="25"/>
      <c r="BL452" s="25"/>
    </row>
    <row r="453" spans="1:64" ht="14.25" customHeight="1" x14ac:dyDescent="0.2">
      <c r="A453" s="25"/>
      <c r="B453" s="25"/>
      <c r="C453" s="25"/>
      <c r="D453" s="25"/>
      <c r="E453" s="25"/>
      <c r="F453" s="107"/>
      <c r="G453" s="25"/>
      <c r="H453" s="25"/>
      <c r="I453" s="25"/>
      <c r="J453" s="25"/>
      <c r="K453" s="25"/>
      <c r="L453" s="25"/>
      <c r="M453" s="25"/>
      <c r="N453" s="25"/>
      <c r="O453" s="25"/>
      <c r="P453" s="25"/>
      <c r="Q453" s="25"/>
      <c r="R453" s="25"/>
      <c r="S453" s="25"/>
      <c r="T453" s="25"/>
      <c r="U453" s="25"/>
      <c r="V453" s="25"/>
      <c r="W453" s="25"/>
      <c r="X453" s="25"/>
      <c r="Y453" s="25"/>
      <c r="Z453" s="25"/>
      <c r="AA453" s="25"/>
      <c r="AB453" s="25"/>
      <c r="AC453" s="25"/>
      <c r="AD453" s="25"/>
      <c r="AE453" s="25"/>
      <c r="AF453" s="25"/>
      <c r="AG453" s="25"/>
      <c r="AH453" s="25"/>
      <c r="AI453" s="25"/>
      <c r="AJ453" s="25"/>
      <c r="AK453" s="25"/>
      <c r="AL453" s="25"/>
      <c r="AM453" s="25"/>
      <c r="AN453" s="251"/>
      <c r="AO453" s="25"/>
      <c r="AP453" s="25"/>
      <c r="AQ453" s="25"/>
      <c r="AR453" s="25"/>
      <c r="AS453" s="25"/>
      <c r="AT453" s="25"/>
      <c r="AU453" s="25"/>
      <c r="AV453" s="108"/>
      <c r="AW453" s="109"/>
      <c r="AX453" s="25"/>
      <c r="AY453" s="25"/>
      <c r="AZ453" s="352"/>
      <c r="BA453" s="352"/>
      <c r="BB453" s="352"/>
      <c r="BC453" s="25"/>
      <c r="BD453" s="25"/>
      <c r="BE453" s="25"/>
      <c r="BF453" s="25"/>
      <c r="BG453" s="25"/>
      <c r="BH453" s="25"/>
      <c r="BI453" s="25"/>
      <c r="BJ453" s="25"/>
      <c r="BK453" s="25"/>
      <c r="BL453" s="25"/>
    </row>
    <row r="454" spans="1:64" ht="14.25" customHeight="1" x14ac:dyDescent="0.2">
      <c r="A454" s="25"/>
      <c r="B454" s="25"/>
      <c r="C454" s="25"/>
      <c r="D454" s="25"/>
      <c r="E454" s="25"/>
      <c r="F454" s="107"/>
      <c r="G454" s="25"/>
      <c r="H454" s="25"/>
      <c r="I454" s="25"/>
      <c r="J454" s="25"/>
      <c r="K454" s="25"/>
      <c r="L454" s="25"/>
      <c r="M454" s="25"/>
      <c r="N454" s="25"/>
      <c r="O454" s="25"/>
      <c r="P454" s="25"/>
      <c r="Q454" s="25"/>
      <c r="R454" s="25"/>
      <c r="S454" s="25"/>
      <c r="T454" s="25"/>
      <c r="U454" s="25"/>
      <c r="V454" s="25"/>
      <c r="W454" s="25"/>
      <c r="X454" s="25"/>
      <c r="Y454" s="25"/>
      <c r="Z454" s="25"/>
      <c r="AA454" s="25"/>
      <c r="AB454" s="25"/>
      <c r="AC454" s="25"/>
      <c r="AD454" s="25"/>
      <c r="AE454" s="25"/>
      <c r="AF454" s="25"/>
      <c r="AG454" s="25"/>
      <c r="AH454" s="25"/>
      <c r="AI454" s="25"/>
      <c r="AJ454" s="25"/>
      <c r="AK454" s="25"/>
      <c r="AL454" s="25"/>
      <c r="AM454" s="25"/>
      <c r="AN454" s="251"/>
      <c r="AO454" s="25"/>
      <c r="AP454" s="25"/>
      <c r="AQ454" s="25"/>
      <c r="AR454" s="25"/>
      <c r="AS454" s="25"/>
      <c r="AT454" s="25"/>
      <c r="AU454" s="25"/>
      <c r="AV454" s="108"/>
      <c r="AW454" s="109"/>
      <c r="AX454" s="25"/>
      <c r="AY454" s="25"/>
      <c r="AZ454" s="352"/>
      <c r="BA454" s="352"/>
      <c r="BB454" s="352"/>
      <c r="BC454" s="25"/>
      <c r="BD454" s="25"/>
      <c r="BE454" s="25"/>
      <c r="BF454" s="25"/>
      <c r="BG454" s="25"/>
      <c r="BH454" s="25"/>
      <c r="BI454" s="25"/>
      <c r="BJ454" s="25"/>
      <c r="BK454" s="25"/>
      <c r="BL454" s="25"/>
    </row>
    <row r="455" spans="1:64" ht="14.25" customHeight="1" x14ac:dyDescent="0.2">
      <c r="A455" s="25"/>
      <c r="B455" s="25"/>
      <c r="C455" s="25"/>
      <c r="D455" s="25"/>
      <c r="E455" s="25"/>
      <c r="F455" s="107"/>
      <c r="G455" s="25"/>
      <c r="H455" s="25"/>
      <c r="I455" s="25"/>
      <c r="J455" s="25"/>
      <c r="K455" s="25"/>
      <c r="L455" s="25"/>
      <c r="M455" s="25"/>
      <c r="N455" s="25"/>
      <c r="O455" s="25"/>
      <c r="P455" s="25"/>
      <c r="Q455" s="25"/>
      <c r="R455" s="25"/>
      <c r="S455" s="25"/>
      <c r="T455" s="25"/>
      <c r="U455" s="25"/>
      <c r="V455" s="25"/>
      <c r="W455" s="25"/>
      <c r="X455" s="25"/>
      <c r="Y455" s="25"/>
      <c r="Z455" s="25"/>
      <c r="AA455" s="25"/>
      <c r="AB455" s="25"/>
      <c r="AC455" s="25"/>
      <c r="AD455" s="25"/>
      <c r="AE455" s="25"/>
      <c r="AF455" s="25"/>
      <c r="AG455" s="25"/>
      <c r="AH455" s="25"/>
      <c r="AI455" s="25"/>
      <c r="AJ455" s="25"/>
      <c r="AK455" s="25"/>
      <c r="AL455" s="25"/>
      <c r="AM455" s="25"/>
      <c r="AN455" s="251"/>
      <c r="AO455" s="25"/>
      <c r="AP455" s="25"/>
      <c r="AQ455" s="25"/>
      <c r="AR455" s="25"/>
      <c r="AS455" s="25"/>
      <c r="AT455" s="25"/>
      <c r="AU455" s="25"/>
      <c r="AV455" s="108"/>
      <c r="AW455" s="109"/>
      <c r="AX455" s="25"/>
      <c r="AY455" s="25"/>
      <c r="AZ455" s="352"/>
      <c r="BA455" s="352"/>
      <c r="BB455" s="352"/>
      <c r="BC455" s="25"/>
      <c r="BD455" s="25"/>
      <c r="BE455" s="25"/>
      <c r="BF455" s="25"/>
      <c r="BG455" s="25"/>
      <c r="BH455" s="25"/>
      <c r="BI455" s="25"/>
      <c r="BJ455" s="25"/>
      <c r="BK455" s="25"/>
      <c r="BL455" s="25"/>
    </row>
    <row r="456" spans="1:64" ht="14.25" customHeight="1" x14ac:dyDescent="0.2">
      <c r="A456" s="25"/>
      <c r="B456" s="25"/>
      <c r="C456" s="25"/>
      <c r="D456" s="25"/>
      <c r="E456" s="25"/>
      <c r="F456" s="107"/>
      <c r="G456" s="25"/>
      <c r="H456" s="25"/>
      <c r="I456" s="25"/>
      <c r="J456" s="25"/>
      <c r="K456" s="25"/>
      <c r="L456" s="25"/>
      <c r="M456" s="25"/>
      <c r="N456" s="25"/>
      <c r="O456" s="25"/>
      <c r="P456" s="25"/>
      <c r="Q456" s="25"/>
      <c r="R456" s="25"/>
      <c r="S456" s="25"/>
      <c r="T456" s="25"/>
      <c r="U456" s="25"/>
      <c r="V456" s="25"/>
      <c r="W456" s="25"/>
      <c r="X456" s="25"/>
      <c r="Y456" s="25"/>
      <c r="Z456" s="25"/>
      <c r="AA456" s="25"/>
      <c r="AB456" s="25"/>
      <c r="AC456" s="25"/>
      <c r="AD456" s="25"/>
      <c r="AE456" s="25"/>
      <c r="AF456" s="25"/>
      <c r="AG456" s="25"/>
      <c r="AH456" s="25"/>
      <c r="AI456" s="25"/>
      <c r="AJ456" s="25"/>
      <c r="AK456" s="25"/>
      <c r="AL456" s="25"/>
      <c r="AM456" s="25"/>
      <c r="AN456" s="251"/>
      <c r="AO456" s="25"/>
      <c r="AP456" s="25"/>
      <c r="AQ456" s="25"/>
      <c r="AR456" s="25"/>
      <c r="AS456" s="25"/>
      <c r="AT456" s="25"/>
      <c r="AU456" s="25"/>
      <c r="AV456" s="108"/>
      <c r="AW456" s="109"/>
      <c r="AX456" s="25"/>
      <c r="AY456" s="25"/>
      <c r="AZ456" s="352"/>
      <c r="BA456" s="352"/>
      <c r="BB456" s="352"/>
      <c r="BC456" s="25"/>
      <c r="BD456" s="25"/>
      <c r="BE456" s="25"/>
      <c r="BF456" s="25"/>
      <c r="BG456" s="25"/>
      <c r="BH456" s="25"/>
      <c r="BI456" s="25"/>
      <c r="BJ456" s="25"/>
      <c r="BK456" s="25"/>
      <c r="BL456" s="25"/>
    </row>
    <row r="457" spans="1:64" ht="14.25" customHeight="1" x14ac:dyDescent="0.2">
      <c r="A457" s="25"/>
      <c r="B457" s="25"/>
      <c r="C457" s="25"/>
      <c r="D457" s="25"/>
      <c r="E457" s="25"/>
      <c r="F457" s="107"/>
      <c r="G457" s="25"/>
      <c r="H457" s="25"/>
      <c r="I457" s="25"/>
      <c r="J457" s="25"/>
      <c r="K457" s="25"/>
      <c r="L457" s="25"/>
      <c r="M457" s="25"/>
      <c r="N457" s="25"/>
      <c r="O457" s="25"/>
      <c r="P457" s="25"/>
      <c r="Q457" s="25"/>
      <c r="R457" s="25"/>
      <c r="S457" s="25"/>
      <c r="T457" s="25"/>
      <c r="U457" s="25"/>
      <c r="V457" s="25"/>
      <c r="W457" s="25"/>
      <c r="X457" s="25"/>
      <c r="Y457" s="25"/>
      <c r="Z457" s="25"/>
      <c r="AA457" s="25"/>
      <c r="AB457" s="25"/>
      <c r="AC457" s="25"/>
      <c r="AD457" s="25"/>
      <c r="AE457" s="25"/>
      <c r="AF457" s="25"/>
      <c r="AG457" s="25"/>
      <c r="AH457" s="25"/>
      <c r="AI457" s="25"/>
      <c r="AJ457" s="25"/>
      <c r="AK457" s="25"/>
      <c r="AL457" s="25"/>
      <c r="AM457" s="25"/>
      <c r="AN457" s="251"/>
      <c r="AO457" s="25"/>
      <c r="AP457" s="25"/>
      <c r="AQ457" s="25"/>
      <c r="AR457" s="25"/>
      <c r="AS457" s="25"/>
      <c r="AT457" s="25"/>
      <c r="AU457" s="25"/>
      <c r="AV457" s="108"/>
      <c r="AW457" s="109"/>
      <c r="AX457" s="25"/>
      <c r="AY457" s="25"/>
      <c r="AZ457" s="352"/>
      <c r="BA457" s="352"/>
      <c r="BB457" s="352"/>
      <c r="BC457" s="25"/>
      <c r="BD457" s="25"/>
      <c r="BE457" s="25"/>
      <c r="BF457" s="25"/>
      <c r="BG457" s="25"/>
      <c r="BH457" s="25"/>
      <c r="BI457" s="25"/>
      <c r="BJ457" s="25"/>
      <c r="BK457" s="25"/>
      <c r="BL457" s="25"/>
    </row>
    <row r="458" spans="1:64" ht="14.25" customHeight="1" x14ac:dyDescent="0.2">
      <c r="A458" s="25"/>
      <c r="B458" s="25"/>
      <c r="C458" s="25"/>
      <c r="D458" s="25"/>
      <c r="E458" s="25"/>
      <c r="F458" s="107"/>
      <c r="G458" s="25"/>
      <c r="H458" s="25"/>
      <c r="I458" s="25"/>
      <c r="J458" s="25"/>
      <c r="K458" s="25"/>
      <c r="L458" s="25"/>
      <c r="M458" s="25"/>
      <c r="N458" s="25"/>
      <c r="O458" s="25"/>
      <c r="P458" s="25"/>
      <c r="Q458" s="25"/>
      <c r="R458" s="25"/>
      <c r="S458" s="25"/>
      <c r="T458" s="25"/>
      <c r="U458" s="25"/>
      <c r="V458" s="25"/>
      <c r="W458" s="25"/>
      <c r="X458" s="25"/>
      <c r="Y458" s="25"/>
      <c r="Z458" s="25"/>
      <c r="AA458" s="25"/>
      <c r="AB458" s="25"/>
      <c r="AC458" s="25"/>
      <c r="AD458" s="25"/>
      <c r="AE458" s="25"/>
      <c r="AF458" s="25"/>
      <c r="AG458" s="25"/>
      <c r="AH458" s="25"/>
      <c r="AI458" s="25"/>
      <c r="AJ458" s="25"/>
      <c r="AK458" s="25"/>
      <c r="AL458" s="25"/>
      <c r="AM458" s="25"/>
      <c r="AN458" s="251"/>
      <c r="AO458" s="25"/>
      <c r="AP458" s="25"/>
      <c r="AQ458" s="25"/>
      <c r="AR458" s="25"/>
      <c r="AS458" s="25"/>
      <c r="AT458" s="25"/>
      <c r="AU458" s="25"/>
      <c r="AV458" s="108"/>
      <c r="AW458" s="109"/>
      <c r="AX458" s="25"/>
      <c r="AY458" s="25"/>
      <c r="AZ458" s="352"/>
      <c r="BA458" s="352"/>
      <c r="BB458" s="352"/>
      <c r="BC458" s="25"/>
      <c r="BD458" s="25"/>
      <c r="BE458" s="25"/>
      <c r="BF458" s="25"/>
      <c r="BG458" s="25"/>
      <c r="BH458" s="25"/>
      <c r="BI458" s="25"/>
      <c r="BJ458" s="25"/>
      <c r="BK458" s="25"/>
      <c r="BL458" s="25"/>
    </row>
    <row r="459" spans="1:64" ht="14.25" customHeight="1" x14ac:dyDescent="0.2">
      <c r="A459" s="25"/>
      <c r="B459" s="25"/>
      <c r="C459" s="25"/>
      <c r="D459" s="25"/>
      <c r="E459" s="25"/>
      <c r="F459" s="107"/>
      <c r="G459" s="25"/>
      <c r="H459" s="25"/>
      <c r="I459" s="25"/>
      <c r="J459" s="25"/>
      <c r="K459" s="25"/>
      <c r="L459" s="25"/>
      <c r="M459" s="25"/>
      <c r="N459" s="25"/>
      <c r="O459" s="25"/>
      <c r="P459" s="25"/>
      <c r="Q459" s="25"/>
      <c r="R459" s="25"/>
      <c r="S459" s="25"/>
      <c r="T459" s="25"/>
      <c r="U459" s="25"/>
      <c r="V459" s="25"/>
      <c r="W459" s="25"/>
      <c r="X459" s="25"/>
      <c r="Y459" s="25"/>
      <c r="Z459" s="25"/>
      <c r="AA459" s="25"/>
      <c r="AB459" s="25"/>
      <c r="AC459" s="25"/>
      <c r="AD459" s="25"/>
      <c r="AE459" s="25"/>
      <c r="AF459" s="25"/>
      <c r="AG459" s="25"/>
      <c r="AH459" s="25"/>
      <c r="AI459" s="25"/>
      <c r="AJ459" s="25"/>
      <c r="AK459" s="25"/>
      <c r="AL459" s="25"/>
      <c r="AM459" s="25"/>
      <c r="AN459" s="251"/>
      <c r="AO459" s="25"/>
      <c r="AP459" s="25"/>
      <c r="AQ459" s="25"/>
      <c r="AR459" s="25"/>
      <c r="AS459" s="25"/>
      <c r="AT459" s="25"/>
      <c r="AU459" s="25"/>
      <c r="AV459" s="108"/>
      <c r="AW459" s="109"/>
      <c r="AX459" s="25"/>
      <c r="AY459" s="25"/>
      <c r="AZ459" s="352"/>
      <c r="BA459" s="352"/>
      <c r="BB459" s="352"/>
      <c r="BC459" s="25"/>
      <c r="BD459" s="25"/>
      <c r="BE459" s="25"/>
      <c r="BF459" s="25"/>
      <c r="BG459" s="25"/>
      <c r="BH459" s="25"/>
      <c r="BI459" s="25"/>
      <c r="BJ459" s="25"/>
      <c r="BK459" s="25"/>
      <c r="BL459" s="25"/>
    </row>
    <row r="460" spans="1:64" ht="14.25" customHeight="1" x14ac:dyDescent="0.2">
      <c r="A460" s="25"/>
      <c r="B460" s="25"/>
      <c r="C460" s="25"/>
      <c r="D460" s="25"/>
      <c r="E460" s="25"/>
      <c r="F460" s="107"/>
      <c r="G460" s="25"/>
      <c r="H460" s="25"/>
      <c r="I460" s="25"/>
      <c r="J460" s="25"/>
      <c r="K460" s="25"/>
      <c r="L460" s="25"/>
      <c r="M460" s="25"/>
      <c r="N460" s="25"/>
      <c r="O460" s="25"/>
      <c r="P460" s="25"/>
      <c r="Q460" s="25"/>
      <c r="R460" s="25"/>
      <c r="S460" s="25"/>
      <c r="T460" s="25"/>
      <c r="U460" s="25"/>
      <c r="V460" s="25"/>
      <c r="W460" s="25"/>
      <c r="X460" s="25"/>
      <c r="Y460" s="25"/>
      <c r="Z460" s="25"/>
      <c r="AA460" s="25"/>
      <c r="AB460" s="25"/>
      <c r="AC460" s="25"/>
      <c r="AD460" s="25"/>
      <c r="AE460" s="25"/>
      <c r="AF460" s="25"/>
      <c r="AG460" s="25"/>
      <c r="AH460" s="25"/>
      <c r="AI460" s="25"/>
      <c r="AJ460" s="25"/>
      <c r="AK460" s="25"/>
      <c r="AL460" s="25"/>
      <c r="AM460" s="25"/>
      <c r="AN460" s="251"/>
      <c r="AO460" s="25"/>
      <c r="AP460" s="25"/>
      <c r="AQ460" s="25"/>
      <c r="AR460" s="25"/>
      <c r="AS460" s="25"/>
      <c r="AT460" s="25"/>
      <c r="AU460" s="25"/>
      <c r="AV460" s="108"/>
      <c r="AW460" s="109"/>
      <c r="AX460" s="25"/>
      <c r="AY460" s="25"/>
      <c r="AZ460" s="352"/>
      <c r="BA460" s="352"/>
      <c r="BB460" s="352"/>
      <c r="BC460" s="25"/>
      <c r="BD460" s="25"/>
      <c r="BE460" s="25"/>
      <c r="BF460" s="25"/>
      <c r="BG460" s="25"/>
      <c r="BH460" s="25"/>
      <c r="BI460" s="25"/>
      <c r="BJ460" s="25"/>
      <c r="BK460" s="25"/>
      <c r="BL460" s="25"/>
    </row>
    <row r="461" spans="1:64" ht="14.25" customHeight="1" x14ac:dyDescent="0.2">
      <c r="A461" s="25"/>
      <c r="B461" s="25"/>
      <c r="C461" s="25"/>
      <c r="D461" s="25"/>
      <c r="E461" s="25"/>
      <c r="F461" s="107"/>
      <c r="G461" s="25"/>
      <c r="H461" s="25"/>
      <c r="I461" s="25"/>
      <c r="J461" s="25"/>
      <c r="K461" s="25"/>
      <c r="L461" s="25"/>
      <c r="M461" s="25"/>
      <c r="N461" s="25"/>
      <c r="O461" s="25"/>
      <c r="P461" s="25"/>
      <c r="Q461" s="25"/>
      <c r="R461" s="25"/>
      <c r="S461" s="25"/>
      <c r="T461" s="25"/>
      <c r="U461" s="25"/>
      <c r="V461" s="25"/>
      <c r="W461" s="25"/>
      <c r="X461" s="25"/>
      <c r="Y461" s="25"/>
      <c r="Z461" s="25"/>
      <c r="AA461" s="25"/>
      <c r="AB461" s="25"/>
      <c r="AC461" s="25"/>
      <c r="AD461" s="25"/>
      <c r="AE461" s="25"/>
      <c r="AF461" s="25"/>
      <c r="AG461" s="25"/>
      <c r="AH461" s="25"/>
      <c r="AI461" s="25"/>
      <c r="AJ461" s="25"/>
      <c r="AK461" s="25"/>
      <c r="AL461" s="25"/>
      <c r="AM461" s="25"/>
      <c r="AN461" s="251"/>
      <c r="AO461" s="25"/>
      <c r="AP461" s="25"/>
      <c r="AQ461" s="25"/>
      <c r="AR461" s="25"/>
      <c r="AS461" s="25"/>
      <c r="AT461" s="25"/>
      <c r="AU461" s="25"/>
      <c r="AV461" s="108"/>
      <c r="AW461" s="109"/>
      <c r="AX461" s="25"/>
      <c r="AY461" s="25"/>
      <c r="AZ461" s="352"/>
      <c r="BA461" s="352"/>
      <c r="BB461" s="352"/>
      <c r="BC461" s="25"/>
      <c r="BD461" s="25"/>
      <c r="BE461" s="25"/>
      <c r="BF461" s="25"/>
      <c r="BG461" s="25"/>
      <c r="BH461" s="25"/>
      <c r="BI461" s="25"/>
      <c r="BJ461" s="25"/>
      <c r="BK461" s="25"/>
      <c r="BL461" s="25"/>
    </row>
    <row r="462" spans="1:64" ht="14.25" customHeight="1" x14ac:dyDescent="0.2">
      <c r="A462" s="25"/>
      <c r="B462" s="25"/>
      <c r="C462" s="25"/>
      <c r="D462" s="25"/>
      <c r="E462" s="25"/>
      <c r="F462" s="107"/>
      <c r="G462" s="25"/>
      <c r="H462" s="25"/>
      <c r="I462" s="25"/>
      <c r="J462" s="25"/>
      <c r="K462" s="25"/>
      <c r="L462" s="25"/>
      <c r="M462" s="25"/>
      <c r="N462" s="25"/>
      <c r="O462" s="25"/>
      <c r="P462" s="25"/>
      <c r="Q462" s="25"/>
      <c r="R462" s="25"/>
      <c r="S462" s="25"/>
      <c r="T462" s="25"/>
      <c r="U462" s="25"/>
      <c r="V462" s="25"/>
      <c r="W462" s="25"/>
      <c r="X462" s="25"/>
      <c r="Y462" s="25"/>
      <c r="Z462" s="25"/>
      <c r="AA462" s="25"/>
      <c r="AB462" s="25"/>
      <c r="AC462" s="25"/>
      <c r="AD462" s="25"/>
      <c r="AE462" s="25"/>
      <c r="AF462" s="25"/>
      <c r="AG462" s="25"/>
      <c r="AH462" s="25"/>
      <c r="AI462" s="25"/>
      <c r="AJ462" s="25"/>
      <c r="AK462" s="25"/>
      <c r="AL462" s="25"/>
      <c r="AM462" s="25"/>
      <c r="AN462" s="251"/>
      <c r="AO462" s="25"/>
      <c r="AP462" s="25"/>
      <c r="AQ462" s="25"/>
      <c r="AR462" s="25"/>
      <c r="AS462" s="25"/>
      <c r="AT462" s="25"/>
      <c r="AU462" s="25"/>
      <c r="AV462" s="108"/>
      <c r="AW462" s="109"/>
      <c r="AX462" s="25"/>
      <c r="AY462" s="25"/>
      <c r="AZ462" s="352"/>
      <c r="BA462" s="352"/>
      <c r="BB462" s="352"/>
      <c r="BC462" s="25"/>
      <c r="BD462" s="25"/>
      <c r="BE462" s="25"/>
      <c r="BF462" s="25"/>
      <c r="BG462" s="25"/>
      <c r="BH462" s="25"/>
      <c r="BI462" s="25"/>
      <c r="BJ462" s="25"/>
      <c r="BK462" s="25"/>
      <c r="BL462" s="25"/>
    </row>
    <row r="463" spans="1:64" ht="14.25" customHeight="1" x14ac:dyDescent="0.2">
      <c r="A463" s="25"/>
      <c r="B463" s="25"/>
      <c r="C463" s="25"/>
      <c r="D463" s="25"/>
      <c r="E463" s="25"/>
      <c r="F463" s="107"/>
      <c r="G463" s="25"/>
      <c r="H463" s="25"/>
      <c r="I463" s="25"/>
      <c r="J463" s="25"/>
      <c r="K463" s="25"/>
      <c r="L463" s="25"/>
      <c r="M463" s="25"/>
      <c r="N463" s="25"/>
      <c r="O463" s="25"/>
      <c r="P463" s="25"/>
      <c r="Q463" s="25"/>
      <c r="R463" s="25"/>
      <c r="S463" s="25"/>
      <c r="T463" s="25"/>
      <c r="U463" s="25"/>
      <c r="V463" s="25"/>
      <c r="W463" s="25"/>
      <c r="X463" s="25"/>
      <c r="Y463" s="25"/>
      <c r="Z463" s="25"/>
      <c r="AA463" s="25"/>
      <c r="AB463" s="25"/>
      <c r="AC463" s="25"/>
      <c r="AD463" s="25"/>
      <c r="AE463" s="25"/>
      <c r="AF463" s="25"/>
      <c r="AG463" s="25"/>
      <c r="AH463" s="25"/>
      <c r="AI463" s="25"/>
      <c r="AJ463" s="25"/>
      <c r="AK463" s="25"/>
      <c r="AL463" s="25"/>
      <c r="AM463" s="25"/>
      <c r="AN463" s="251"/>
      <c r="AO463" s="25"/>
      <c r="AP463" s="25"/>
      <c r="AQ463" s="25"/>
      <c r="AR463" s="25"/>
      <c r="AS463" s="25"/>
      <c r="AT463" s="25"/>
      <c r="AU463" s="25"/>
      <c r="AV463" s="108"/>
      <c r="AW463" s="109"/>
      <c r="AX463" s="25"/>
      <c r="AY463" s="25"/>
      <c r="AZ463" s="352"/>
      <c r="BA463" s="352"/>
      <c r="BB463" s="352"/>
      <c r="BC463" s="25"/>
      <c r="BD463" s="25"/>
      <c r="BE463" s="25"/>
      <c r="BF463" s="25"/>
      <c r="BG463" s="25"/>
      <c r="BH463" s="25"/>
      <c r="BI463" s="25"/>
      <c r="BJ463" s="25"/>
      <c r="BK463" s="25"/>
      <c r="BL463" s="25"/>
    </row>
    <row r="464" spans="1:64" ht="14.25" customHeight="1" x14ac:dyDescent="0.2">
      <c r="A464" s="25"/>
      <c r="B464" s="25"/>
      <c r="C464" s="25"/>
      <c r="D464" s="25"/>
      <c r="E464" s="25"/>
      <c r="F464" s="107"/>
      <c r="G464" s="25"/>
      <c r="H464" s="25"/>
      <c r="I464" s="25"/>
      <c r="J464" s="25"/>
      <c r="K464" s="25"/>
      <c r="L464" s="25"/>
      <c r="M464" s="25"/>
      <c r="N464" s="25"/>
      <c r="O464" s="25"/>
      <c r="P464" s="25"/>
      <c r="Q464" s="25"/>
      <c r="R464" s="25"/>
      <c r="S464" s="25"/>
      <c r="T464" s="25"/>
      <c r="U464" s="25"/>
      <c r="V464" s="25"/>
      <c r="W464" s="25"/>
      <c r="X464" s="25"/>
      <c r="Y464" s="25"/>
      <c r="Z464" s="25"/>
      <c r="AA464" s="25"/>
      <c r="AB464" s="25"/>
      <c r="AC464" s="25"/>
      <c r="AD464" s="25"/>
      <c r="AE464" s="25"/>
      <c r="AF464" s="25"/>
      <c r="AG464" s="25"/>
      <c r="AH464" s="25"/>
      <c r="AI464" s="25"/>
      <c r="AJ464" s="25"/>
      <c r="AK464" s="25"/>
      <c r="AL464" s="25"/>
      <c r="AM464" s="25"/>
      <c r="AN464" s="251"/>
      <c r="AO464" s="25"/>
      <c r="AP464" s="25"/>
      <c r="AQ464" s="25"/>
      <c r="AR464" s="25"/>
      <c r="AS464" s="25"/>
      <c r="AT464" s="25"/>
      <c r="AU464" s="25"/>
      <c r="AV464" s="108"/>
      <c r="AW464" s="109"/>
      <c r="AX464" s="25"/>
      <c r="AY464" s="25"/>
      <c r="AZ464" s="352"/>
      <c r="BA464" s="352"/>
      <c r="BB464" s="352"/>
      <c r="BC464" s="25"/>
      <c r="BD464" s="25"/>
      <c r="BE464" s="25"/>
      <c r="BF464" s="25"/>
      <c r="BG464" s="25"/>
      <c r="BH464" s="25"/>
      <c r="BI464" s="25"/>
      <c r="BJ464" s="25"/>
      <c r="BK464" s="25"/>
      <c r="BL464" s="25"/>
    </row>
    <row r="465" spans="1:64" ht="14.25" customHeight="1" x14ac:dyDescent="0.2">
      <c r="A465" s="25"/>
      <c r="B465" s="25"/>
      <c r="C465" s="25"/>
      <c r="D465" s="25"/>
      <c r="E465" s="25"/>
      <c r="F465" s="107"/>
      <c r="G465" s="25"/>
      <c r="H465" s="25"/>
      <c r="I465" s="25"/>
      <c r="J465" s="25"/>
      <c r="K465" s="25"/>
      <c r="L465" s="25"/>
      <c r="M465" s="25"/>
      <c r="N465" s="25"/>
      <c r="O465" s="25"/>
      <c r="P465" s="25"/>
      <c r="Q465" s="25"/>
      <c r="R465" s="25"/>
      <c r="S465" s="25"/>
      <c r="T465" s="25"/>
      <c r="U465" s="25"/>
      <c r="V465" s="25"/>
      <c r="W465" s="25"/>
      <c r="X465" s="25"/>
      <c r="Y465" s="25"/>
      <c r="Z465" s="25"/>
      <c r="AA465" s="25"/>
      <c r="AB465" s="25"/>
      <c r="AC465" s="25"/>
      <c r="AD465" s="25"/>
      <c r="AE465" s="25"/>
      <c r="AF465" s="25"/>
      <c r="AG465" s="25"/>
      <c r="AH465" s="25"/>
      <c r="AI465" s="25"/>
      <c r="AJ465" s="25"/>
      <c r="AK465" s="25"/>
      <c r="AL465" s="25"/>
      <c r="AM465" s="25"/>
      <c r="AN465" s="251"/>
      <c r="AO465" s="25"/>
      <c r="AP465" s="25"/>
      <c r="AQ465" s="25"/>
      <c r="AR465" s="25"/>
      <c r="AS465" s="25"/>
      <c r="AT465" s="25"/>
      <c r="AU465" s="25"/>
      <c r="AV465" s="108"/>
      <c r="AW465" s="109"/>
      <c r="AX465" s="25"/>
      <c r="AY465" s="25"/>
      <c r="AZ465" s="352"/>
      <c r="BA465" s="352"/>
      <c r="BB465" s="352"/>
      <c r="BC465" s="25"/>
      <c r="BD465" s="25"/>
      <c r="BE465" s="25"/>
      <c r="BF465" s="25"/>
      <c r="BG465" s="25"/>
      <c r="BH465" s="25"/>
      <c r="BI465" s="25"/>
      <c r="BJ465" s="25"/>
      <c r="BK465" s="25"/>
      <c r="BL465" s="25"/>
    </row>
    <row r="466" spans="1:64" ht="14.25" customHeight="1" x14ac:dyDescent="0.2">
      <c r="A466" s="25"/>
      <c r="B466" s="25"/>
      <c r="C466" s="25"/>
      <c r="D466" s="25"/>
      <c r="E466" s="25"/>
      <c r="F466" s="107"/>
      <c r="G466" s="25"/>
      <c r="H466" s="25"/>
      <c r="I466" s="25"/>
      <c r="J466" s="25"/>
      <c r="K466" s="25"/>
      <c r="L466" s="25"/>
      <c r="M466" s="25"/>
      <c r="N466" s="25"/>
      <c r="O466" s="25"/>
      <c r="P466" s="25"/>
      <c r="Q466" s="25"/>
      <c r="R466" s="25"/>
      <c r="S466" s="25"/>
      <c r="T466" s="25"/>
      <c r="U466" s="25"/>
      <c r="V466" s="25"/>
      <c r="W466" s="25"/>
      <c r="X466" s="25"/>
      <c r="Y466" s="25"/>
      <c r="Z466" s="25"/>
      <c r="AA466" s="25"/>
      <c r="AB466" s="25"/>
      <c r="AC466" s="25"/>
      <c r="AD466" s="25"/>
      <c r="AE466" s="25"/>
      <c r="AF466" s="25"/>
      <c r="AG466" s="25"/>
      <c r="AH466" s="25"/>
      <c r="AI466" s="25"/>
      <c r="AJ466" s="25"/>
      <c r="AK466" s="25"/>
      <c r="AL466" s="25"/>
      <c r="AM466" s="25"/>
      <c r="AN466" s="251"/>
      <c r="AO466" s="25"/>
      <c r="AP466" s="25"/>
      <c r="AQ466" s="25"/>
      <c r="AR466" s="25"/>
      <c r="AS466" s="25"/>
      <c r="AT466" s="25"/>
      <c r="AU466" s="25"/>
      <c r="AV466" s="108"/>
      <c r="AW466" s="109"/>
      <c r="AX466" s="25"/>
      <c r="AY466" s="25"/>
      <c r="AZ466" s="352"/>
      <c r="BA466" s="352"/>
      <c r="BB466" s="352"/>
      <c r="BC466" s="25"/>
      <c r="BD466" s="25"/>
      <c r="BE466" s="25"/>
      <c r="BF466" s="25"/>
      <c r="BG466" s="25"/>
      <c r="BH466" s="25"/>
      <c r="BI466" s="25"/>
      <c r="BJ466" s="25"/>
      <c r="BK466" s="25"/>
      <c r="BL466" s="25"/>
    </row>
    <row r="467" spans="1:64" ht="14.25" customHeight="1" x14ac:dyDescent="0.2">
      <c r="A467" s="25"/>
      <c r="B467" s="25"/>
      <c r="C467" s="25"/>
      <c r="D467" s="25"/>
      <c r="E467" s="25"/>
      <c r="F467" s="107"/>
      <c r="G467" s="25"/>
      <c r="H467" s="25"/>
      <c r="I467" s="25"/>
      <c r="J467" s="25"/>
      <c r="K467" s="25"/>
      <c r="L467" s="25"/>
      <c r="M467" s="25"/>
      <c r="N467" s="25"/>
      <c r="O467" s="25"/>
      <c r="P467" s="25"/>
      <c r="Q467" s="25"/>
      <c r="R467" s="25"/>
      <c r="S467" s="25"/>
      <c r="T467" s="25"/>
      <c r="U467" s="25"/>
      <c r="V467" s="25"/>
      <c r="W467" s="25"/>
      <c r="X467" s="25"/>
      <c r="Y467" s="25"/>
      <c r="Z467" s="25"/>
      <c r="AA467" s="25"/>
      <c r="AB467" s="25"/>
      <c r="AC467" s="25"/>
      <c r="AD467" s="25"/>
      <c r="AE467" s="25"/>
      <c r="AF467" s="25"/>
      <c r="AG467" s="25"/>
      <c r="AH467" s="25"/>
      <c r="AI467" s="25"/>
      <c r="AJ467" s="25"/>
      <c r="AK467" s="25"/>
      <c r="AL467" s="25"/>
      <c r="AM467" s="25"/>
      <c r="AN467" s="251"/>
      <c r="AO467" s="25"/>
      <c r="AP467" s="25"/>
      <c r="AQ467" s="25"/>
      <c r="AR467" s="25"/>
      <c r="AS467" s="25"/>
      <c r="AT467" s="25"/>
      <c r="AU467" s="25"/>
      <c r="AV467" s="108"/>
      <c r="AW467" s="109"/>
      <c r="AX467" s="25"/>
      <c r="AY467" s="25"/>
      <c r="AZ467" s="352"/>
      <c r="BA467" s="352"/>
      <c r="BB467" s="352"/>
      <c r="BC467" s="25"/>
      <c r="BD467" s="25"/>
      <c r="BE467" s="25"/>
      <c r="BF467" s="25"/>
      <c r="BG467" s="25"/>
      <c r="BH467" s="25"/>
      <c r="BI467" s="25"/>
      <c r="BJ467" s="25"/>
      <c r="BK467" s="25"/>
      <c r="BL467" s="25"/>
    </row>
    <row r="468" spans="1:64" ht="14.25" customHeight="1" x14ac:dyDescent="0.2">
      <c r="A468" s="25"/>
      <c r="B468" s="25"/>
      <c r="C468" s="25"/>
      <c r="D468" s="25"/>
      <c r="E468" s="25"/>
      <c r="F468" s="107"/>
      <c r="G468" s="25"/>
      <c r="H468" s="25"/>
      <c r="I468" s="25"/>
      <c r="J468" s="25"/>
      <c r="K468" s="25"/>
      <c r="L468" s="25"/>
      <c r="M468" s="25"/>
      <c r="N468" s="25"/>
      <c r="O468" s="25"/>
      <c r="P468" s="25"/>
      <c r="Q468" s="25"/>
      <c r="R468" s="25"/>
      <c r="S468" s="25"/>
      <c r="T468" s="25"/>
      <c r="U468" s="25"/>
      <c r="V468" s="25"/>
      <c r="W468" s="25"/>
      <c r="X468" s="25"/>
      <c r="Y468" s="25"/>
      <c r="Z468" s="25"/>
      <c r="AA468" s="25"/>
      <c r="AB468" s="25"/>
      <c r="AC468" s="25"/>
      <c r="AD468" s="25"/>
      <c r="AE468" s="25"/>
      <c r="AF468" s="25"/>
      <c r="AG468" s="25"/>
      <c r="AH468" s="25"/>
      <c r="AI468" s="25"/>
      <c r="AJ468" s="25"/>
      <c r="AK468" s="25"/>
      <c r="AL468" s="25"/>
      <c r="AM468" s="25"/>
      <c r="AN468" s="251"/>
      <c r="AO468" s="25"/>
      <c r="AP468" s="25"/>
      <c r="AQ468" s="25"/>
      <c r="AR468" s="25"/>
      <c r="AS468" s="25"/>
      <c r="AT468" s="25"/>
      <c r="AU468" s="25"/>
      <c r="AV468" s="108"/>
      <c r="AW468" s="109"/>
      <c r="AX468" s="25"/>
      <c r="AY468" s="25"/>
      <c r="AZ468" s="352"/>
      <c r="BA468" s="352"/>
      <c r="BB468" s="352"/>
      <c r="BC468" s="25"/>
      <c r="BD468" s="25"/>
      <c r="BE468" s="25"/>
      <c r="BF468" s="25"/>
      <c r="BG468" s="25"/>
      <c r="BH468" s="25"/>
      <c r="BI468" s="25"/>
      <c r="BJ468" s="25"/>
      <c r="BK468" s="25"/>
      <c r="BL468" s="25"/>
    </row>
    <row r="469" spans="1:64" ht="14.25" customHeight="1" x14ac:dyDescent="0.2">
      <c r="A469" s="25"/>
      <c r="B469" s="25"/>
      <c r="C469" s="25"/>
      <c r="D469" s="25"/>
      <c r="E469" s="25"/>
      <c r="F469" s="107"/>
      <c r="G469" s="25"/>
      <c r="H469" s="25"/>
      <c r="I469" s="25"/>
      <c r="J469" s="25"/>
      <c r="K469" s="25"/>
      <c r="L469" s="25"/>
      <c r="M469" s="25"/>
      <c r="N469" s="25"/>
      <c r="O469" s="25"/>
      <c r="P469" s="25"/>
      <c r="Q469" s="25"/>
      <c r="R469" s="25"/>
      <c r="S469" s="25"/>
      <c r="T469" s="25"/>
      <c r="U469" s="25"/>
      <c r="V469" s="25"/>
      <c r="W469" s="25"/>
      <c r="X469" s="25"/>
      <c r="Y469" s="25"/>
      <c r="Z469" s="25"/>
      <c r="AA469" s="25"/>
      <c r="AB469" s="25"/>
      <c r="AC469" s="25"/>
      <c r="AD469" s="25"/>
      <c r="AE469" s="25"/>
      <c r="AF469" s="25"/>
      <c r="AG469" s="25"/>
      <c r="AH469" s="25"/>
      <c r="AI469" s="25"/>
      <c r="AJ469" s="25"/>
      <c r="AK469" s="25"/>
      <c r="AL469" s="25"/>
      <c r="AM469" s="25"/>
      <c r="AN469" s="251"/>
      <c r="AO469" s="25"/>
      <c r="AP469" s="25"/>
      <c r="AQ469" s="25"/>
      <c r="AR469" s="25"/>
      <c r="AS469" s="25"/>
      <c r="AT469" s="25"/>
      <c r="AU469" s="25"/>
      <c r="AV469" s="108"/>
      <c r="AW469" s="109"/>
      <c r="AX469" s="25"/>
      <c r="AY469" s="25"/>
      <c r="AZ469" s="352"/>
      <c r="BA469" s="352"/>
      <c r="BB469" s="352"/>
      <c r="BC469" s="25"/>
      <c r="BD469" s="25"/>
      <c r="BE469" s="25"/>
      <c r="BF469" s="25"/>
      <c r="BG469" s="25"/>
      <c r="BH469" s="25"/>
      <c r="BI469" s="25"/>
      <c r="BJ469" s="25"/>
      <c r="BK469" s="25"/>
      <c r="BL469" s="25"/>
    </row>
    <row r="470" spans="1:64" ht="14.25" customHeight="1" x14ac:dyDescent="0.2">
      <c r="A470" s="25"/>
      <c r="B470" s="25"/>
      <c r="C470" s="25"/>
      <c r="D470" s="25"/>
      <c r="E470" s="25"/>
      <c r="F470" s="107"/>
      <c r="G470" s="25"/>
      <c r="H470" s="25"/>
      <c r="I470" s="25"/>
      <c r="J470" s="25"/>
      <c r="K470" s="25"/>
      <c r="L470" s="25"/>
      <c r="M470" s="25"/>
      <c r="N470" s="25"/>
      <c r="O470" s="25"/>
      <c r="P470" s="25"/>
      <c r="Q470" s="25"/>
      <c r="R470" s="25"/>
      <c r="S470" s="25"/>
      <c r="T470" s="25"/>
      <c r="U470" s="25"/>
      <c r="V470" s="25"/>
      <c r="W470" s="25"/>
      <c r="X470" s="25"/>
      <c r="Y470" s="25"/>
      <c r="Z470" s="25"/>
      <c r="AA470" s="25"/>
      <c r="AB470" s="25"/>
      <c r="AC470" s="25"/>
      <c r="AD470" s="25"/>
      <c r="AE470" s="25"/>
      <c r="AF470" s="25"/>
      <c r="AG470" s="25"/>
      <c r="AH470" s="25"/>
      <c r="AI470" s="25"/>
      <c r="AJ470" s="25"/>
      <c r="AK470" s="25"/>
      <c r="AL470" s="25"/>
      <c r="AM470" s="25"/>
      <c r="AN470" s="251"/>
      <c r="AO470" s="25"/>
      <c r="AP470" s="25"/>
      <c r="AQ470" s="25"/>
      <c r="AR470" s="25"/>
      <c r="AS470" s="25"/>
      <c r="AT470" s="25"/>
      <c r="AU470" s="25"/>
      <c r="AV470" s="108"/>
      <c r="AW470" s="109"/>
      <c r="AX470" s="25"/>
      <c r="AY470" s="25"/>
      <c r="AZ470" s="352"/>
      <c r="BA470" s="352"/>
      <c r="BB470" s="352"/>
      <c r="BC470" s="25"/>
      <c r="BD470" s="25"/>
      <c r="BE470" s="25"/>
      <c r="BF470" s="25"/>
      <c r="BG470" s="25"/>
      <c r="BH470" s="25"/>
      <c r="BI470" s="25"/>
      <c r="BJ470" s="25"/>
      <c r="BK470" s="25"/>
      <c r="BL470" s="25"/>
    </row>
    <row r="471" spans="1:64" ht="14.25" customHeight="1" x14ac:dyDescent="0.2">
      <c r="A471" s="25"/>
      <c r="B471" s="25"/>
      <c r="C471" s="25"/>
      <c r="D471" s="25"/>
      <c r="E471" s="25"/>
      <c r="F471" s="107"/>
      <c r="G471" s="25"/>
      <c r="H471" s="25"/>
      <c r="I471" s="25"/>
      <c r="J471" s="25"/>
      <c r="K471" s="25"/>
      <c r="L471" s="25"/>
      <c r="M471" s="25"/>
      <c r="N471" s="25"/>
      <c r="O471" s="25"/>
      <c r="P471" s="25"/>
      <c r="Q471" s="25"/>
      <c r="R471" s="25"/>
      <c r="S471" s="25"/>
      <c r="T471" s="25"/>
      <c r="U471" s="25"/>
      <c r="V471" s="25"/>
      <c r="W471" s="25"/>
      <c r="X471" s="25"/>
      <c r="Y471" s="25"/>
      <c r="Z471" s="25"/>
      <c r="AA471" s="25"/>
      <c r="AB471" s="25"/>
      <c r="AC471" s="25"/>
      <c r="AD471" s="25"/>
      <c r="AE471" s="25"/>
      <c r="AF471" s="25"/>
      <c r="AG471" s="25"/>
      <c r="AH471" s="25"/>
      <c r="AI471" s="25"/>
      <c r="AJ471" s="25"/>
      <c r="AK471" s="25"/>
      <c r="AL471" s="25"/>
      <c r="AM471" s="25"/>
      <c r="AN471" s="251"/>
      <c r="AO471" s="25"/>
      <c r="AP471" s="25"/>
      <c r="AQ471" s="25"/>
      <c r="AR471" s="25"/>
      <c r="AS471" s="25"/>
      <c r="AT471" s="25"/>
      <c r="AU471" s="25"/>
      <c r="AV471" s="108"/>
      <c r="AW471" s="109"/>
      <c r="AX471" s="25"/>
      <c r="AY471" s="25"/>
      <c r="AZ471" s="352"/>
      <c r="BA471" s="352"/>
      <c r="BB471" s="352"/>
      <c r="BC471" s="25"/>
      <c r="BD471" s="25"/>
      <c r="BE471" s="25"/>
      <c r="BF471" s="25"/>
      <c r="BG471" s="25"/>
      <c r="BH471" s="25"/>
      <c r="BI471" s="25"/>
      <c r="BJ471" s="25"/>
      <c r="BK471" s="25"/>
      <c r="BL471" s="25"/>
    </row>
    <row r="472" spans="1:64" ht="14.25" customHeight="1" x14ac:dyDescent="0.2">
      <c r="A472" s="25"/>
      <c r="B472" s="25"/>
      <c r="C472" s="25"/>
      <c r="D472" s="25"/>
      <c r="E472" s="25"/>
      <c r="F472" s="107"/>
      <c r="G472" s="25"/>
      <c r="H472" s="25"/>
      <c r="I472" s="25"/>
      <c r="J472" s="25"/>
      <c r="K472" s="25"/>
      <c r="L472" s="25"/>
      <c r="M472" s="25"/>
      <c r="N472" s="25"/>
      <c r="O472" s="25"/>
      <c r="P472" s="25"/>
      <c r="Q472" s="25"/>
      <c r="R472" s="25"/>
      <c r="S472" s="25"/>
      <c r="T472" s="25"/>
      <c r="U472" s="25"/>
      <c r="V472" s="25"/>
      <c r="W472" s="25"/>
      <c r="X472" s="25"/>
      <c r="Y472" s="25"/>
      <c r="Z472" s="25"/>
      <c r="AA472" s="25"/>
      <c r="AB472" s="25"/>
      <c r="AC472" s="25"/>
      <c r="AD472" s="25"/>
      <c r="AE472" s="25"/>
      <c r="AF472" s="25"/>
      <c r="AG472" s="25"/>
      <c r="AH472" s="25"/>
      <c r="AI472" s="25"/>
      <c r="AJ472" s="25"/>
      <c r="AK472" s="25"/>
      <c r="AL472" s="25"/>
      <c r="AM472" s="25"/>
      <c r="AN472" s="251"/>
      <c r="AO472" s="25"/>
      <c r="AP472" s="25"/>
      <c r="AQ472" s="25"/>
      <c r="AR472" s="25"/>
      <c r="AS472" s="25"/>
      <c r="AT472" s="25"/>
      <c r="AU472" s="25"/>
      <c r="AV472" s="108"/>
      <c r="AW472" s="109"/>
      <c r="AX472" s="25"/>
      <c r="AY472" s="25"/>
      <c r="AZ472" s="352"/>
      <c r="BA472" s="352"/>
      <c r="BB472" s="352"/>
      <c r="BC472" s="25"/>
      <c r="BD472" s="25"/>
      <c r="BE472" s="25"/>
      <c r="BF472" s="25"/>
      <c r="BG472" s="25"/>
      <c r="BH472" s="25"/>
      <c r="BI472" s="25"/>
      <c r="BJ472" s="25"/>
      <c r="BK472" s="25"/>
      <c r="BL472" s="25"/>
    </row>
    <row r="473" spans="1:64" ht="14.25" customHeight="1" x14ac:dyDescent="0.2">
      <c r="A473" s="25"/>
      <c r="B473" s="25"/>
      <c r="C473" s="25"/>
      <c r="D473" s="25"/>
      <c r="E473" s="25"/>
      <c r="F473" s="107"/>
      <c r="G473" s="25"/>
      <c r="H473" s="25"/>
      <c r="I473" s="25"/>
      <c r="J473" s="25"/>
      <c r="K473" s="25"/>
      <c r="L473" s="25"/>
      <c r="M473" s="25"/>
      <c r="N473" s="25"/>
      <c r="O473" s="25"/>
      <c r="P473" s="25"/>
      <c r="Q473" s="25"/>
      <c r="R473" s="25"/>
      <c r="S473" s="25"/>
      <c r="T473" s="25"/>
      <c r="U473" s="25"/>
      <c r="V473" s="25"/>
      <c r="W473" s="25"/>
      <c r="X473" s="25"/>
      <c r="Y473" s="25"/>
      <c r="Z473" s="25"/>
      <c r="AA473" s="25"/>
      <c r="AB473" s="25"/>
      <c r="AC473" s="25"/>
      <c r="AD473" s="25"/>
      <c r="AE473" s="25"/>
      <c r="AF473" s="25"/>
      <c r="AG473" s="25"/>
      <c r="AH473" s="25"/>
      <c r="AI473" s="25"/>
      <c r="AJ473" s="25"/>
      <c r="AK473" s="25"/>
      <c r="AL473" s="25"/>
      <c r="AM473" s="25"/>
      <c r="AN473" s="251"/>
      <c r="AO473" s="25"/>
      <c r="AP473" s="25"/>
      <c r="AQ473" s="25"/>
      <c r="AR473" s="25"/>
      <c r="AS473" s="25"/>
      <c r="AT473" s="25"/>
      <c r="AU473" s="25"/>
      <c r="AV473" s="108"/>
      <c r="AW473" s="109"/>
      <c r="AX473" s="25"/>
      <c r="AY473" s="25"/>
      <c r="AZ473" s="352"/>
      <c r="BA473" s="352"/>
      <c r="BB473" s="352"/>
      <c r="BC473" s="25"/>
      <c r="BD473" s="25"/>
      <c r="BE473" s="25"/>
      <c r="BF473" s="25"/>
      <c r="BG473" s="25"/>
      <c r="BH473" s="25"/>
      <c r="BI473" s="25"/>
      <c r="BJ473" s="25"/>
      <c r="BK473" s="25"/>
      <c r="BL473" s="25"/>
    </row>
    <row r="474" spans="1:64" ht="14.25" customHeight="1" x14ac:dyDescent="0.2">
      <c r="A474" s="25"/>
      <c r="B474" s="25"/>
      <c r="C474" s="25"/>
      <c r="D474" s="25"/>
      <c r="E474" s="25"/>
      <c r="F474" s="107"/>
      <c r="G474" s="25"/>
      <c r="H474" s="25"/>
      <c r="I474" s="25"/>
      <c r="J474" s="25"/>
      <c r="K474" s="25"/>
      <c r="L474" s="25"/>
      <c r="M474" s="25"/>
      <c r="N474" s="25"/>
      <c r="O474" s="25"/>
      <c r="P474" s="25"/>
      <c r="Q474" s="25"/>
      <c r="R474" s="25"/>
      <c r="S474" s="25"/>
      <c r="T474" s="25"/>
      <c r="U474" s="25"/>
      <c r="V474" s="25"/>
      <c r="W474" s="25"/>
      <c r="X474" s="25"/>
      <c r="Y474" s="25"/>
      <c r="Z474" s="25"/>
      <c r="AA474" s="25"/>
      <c r="AB474" s="25"/>
      <c r="AC474" s="25"/>
      <c r="AD474" s="25"/>
      <c r="AE474" s="25"/>
      <c r="AF474" s="25"/>
      <c r="AG474" s="25"/>
      <c r="AH474" s="25"/>
      <c r="AI474" s="25"/>
      <c r="AJ474" s="25"/>
      <c r="AK474" s="25"/>
      <c r="AL474" s="25"/>
      <c r="AM474" s="25"/>
      <c r="AN474" s="251"/>
      <c r="AO474" s="25"/>
      <c r="AP474" s="25"/>
      <c r="AQ474" s="25"/>
      <c r="AR474" s="25"/>
      <c r="AS474" s="25"/>
      <c r="AT474" s="25"/>
      <c r="AU474" s="25"/>
      <c r="AV474" s="108"/>
      <c r="AW474" s="109"/>
      <c r="AX474" s="25"/>
      <c r="AY474" s="25"/>
      <c r="AZ474" s="352"/>
      <c r="BA474" s="352"/>
      <c r="BB474" s="352"/>
      <c r="BC474" s="25"/>
      <c r="BD474" s="25"/>
      <c r="BE474" s="25"/>
      <c r="BF474" s="25"/>
      <c r="BG474" s="25"/>
      <c r="BH474" s="25"/>
      <c r="BI474" s="25"/>
      <c r="BJ474" s="25"/>
      <c r="BK474" s="25"/>
      <c r="BL474" s="25"/>
    </row>
    <row r="475" spans="1:64" ht="14.25" customHeight="1" x14ac:dyDescent="0.2">
      <c r="A475" s="25"/>
      <c r="B475" s="25"/>
      <c r="C475" s="25"/>
      <c r="D475" s="25"/>
      <c r="E475" s="25"/>
      <c r="F475" s="107"/>
      <c r="G475" s="25"/>
      <c r="H475" s="25"/>
      <c r="I475" s="25"/>
      <c r="J475" s="25"/>
      <c r="K475" s="25"/>
      <c r="L475" s="25"/>
      <c r="M475" s="25"/>
      <c r="N475" s="25"/>
      <c r="O475" s="25"/>
      <c r="P475" s="25"/>
      <c r="Q475" s="25"/>
      <c r="R475" s="25"/>
      <c r="S475" s="25"/>
      <c r="T475" s="25"/>
      <c r="U475" s="25"/>
      <c r="V475" s="25"/>
      <c r="W475" s="25"/>
      <c r="X475" s="25"/>
      <c r="Y475" s="25"/>
      <c r="Z475" s="25"/>
      <c r="AA475" s="25"/>
      <c r="AB475" s="25"/>
      <c r="AC475" s="25"/>
      <c r="AD475" s="25"/>
      <c r="AE475" s="25"/>
      <c r="AF475" s="25"/>
      <c r="AG475" s="25"/>
      <c r="AH475" s="25"/>
      <c r="AI475" s="25"/>
      <c r="AJ475" s="25"/>
      <c r="AK475" s="25"/>
      <c r="AL475" s="25"/>
      <c r="AM475" s="25"/>
      <c r="AN475" s="251"/>
      <c r="AO475" s="25"/>
      <c r="AP475" s="25"/>
      <c r="AQ475" s="25"/>
      <c r="AR475" s="25"/>
      <c r="AS475" s="25"/>
      <c r="AT475" s="25"/>
      <c r="AU475" s="25"/>
      <c r="AV475" s="108"/>
      <c r="AW475" s="109"/>
      <c r="AX475" s="25"/>
      <c r="AY475" s="25"/>
      <c r="AZ475" s="352"/>
      <c r="BA475" s="352"/>
      <c r="BB475" s="352"/>
      <c r="BC475" s="25"/>
      <c r="BD475" s="25"/>
      <c r="BE475" s="25"/>
      <c r="BF475" s="25"/>
      <c r="BG475" s="25"/>
      <c r="BH475" s="25"/>
      <c r="BI475" s="25"/>
      <c r="BJ475" s="25"/>
      <c r="BK475" s="25"/>
      <c r="BL475" s="25"/>
    </row>
    <row r="476" spans="1:64" ht="14.25" customHeight="1" x14ac:dyDescent="0.2">
      <c r="A476" s="25"/>
      <c r="B476" s="25"/>
      <c r="C476" s="25"/>
      <c r="D476" s="25"/>
      <c r="E476" s="25"/>
      <c r="F476" s="107"/>
      <c r="G476" s="25"/>
      <c r="H476" s="25"/>
      <c r="I476" s="25"/>
      <c r="J476" s="25"/>
      <c r="K476" s="25"/>
      <c r="L476" s="25"/>
      <c r="M476" s="25"/>
      <c r="N476" s="25"/>
      <c r="O476" s="25"/>
      <c r="P476" s="25"/>
      <c r="Q476" s="25"/>
      <c r="R476" s="25"/>
      <c r="S476" s="25"/>
      <c r="T476" s="25"/>
      <c r="U476" s="25"/>
      <c r="V476" s="25"/>
      <c r="W476" s="25"/>
      <c r="X476" s="25"/>
      <c r="Y476" s="25"/>
      <c r="Z476" s="25"/>
      <c r="AA476" s="25"/>
      <c r="AB476" s="25"/>
      <c r="AC476" s="25"/>
      <c r="AD476" s="25"/>
      <c r="AE476" s="25"/>
      <c r="AF476" s="25"/>
      <c r="AG476" s="25"/>
      <c r="AH476" s="25"/>
      <c r="AI476" s="25"/>
      <c r="AJ476" s="25"/>
      <c r="AK476" s="25"/>
      <c r="AL476" s="25"/>
      <c r="AM476" s="25"/>
      <c r="AN476" s="251"/>
      <c r="AO476" s="25"/>
      <c r="AP476" s="25"/>
      <c r="AQ476" s="25"/>
      <c r="AR476" s="25"/>
      <c r="AS476" s="25"/>
      <c r="AT476" s="25"/>
      <c r="AU476" s="25"/>
      <c r="AV476" s="108"/>
      <c r="AW476" s="109"/>
      <c r="AX476" s="25"/>
      <c r="AY476" s="25"/>
      <c r="AZ476" s="352"/>
      <c r="BA476" s="352"/>
      <c r="BB476" s="352"/>
      <c r="BC476" s="25"/>
      <c r="BD476" s="25"/>
      <c r="BE476" s="25"/>
      <c r="BF476" s="25"/>
      <c r="BG476" s="25"/>
      <c r="BH476" s="25"/>
      <c r="BI476" s="25"/>
      <c r="BJ476" s="25"/>
      <c r="BK476" s="25"/>
      <c r="BL476" s="25"/>
    </row>
    <row r="477" spans="1:64" ht="14.25" customHeight="1" x14ac:dyDescent="0.2">
      <c r="A477" s="25"/>
      <c r="B477" s="25"/>
      <c r="C477" s="25"/>
      <c r="D477" s="25"/>
      <c r="E477" s="25"/>
      <c r="F477" s="107"/>
      <c r="G477" s="25"/>
      <c r="H477" s="25"/>
      <c r="I477" s="25"/>
      <c r="J477" s="25"/>
      <c r="K477" s="25"/>
      <c r="L477" s="25"/>
      <c r="M477" s="25"/>
      <c r="N477" s="25"/>
      <c r="O477" s="25"/>
      <c r="P477" s="25"/>
      <c r="Q477" s="25"/>
      <c r="R477" s="25"/>
      <c r="S477" s="25"/>
      <c r="T477" s="25"/>
      <c r="U477" s="25"/>
      <c r="V477" s="25"/>
      <c r="W477" s="25"/>
      <c r="X477" s="25"/>
      <c r="Y477" s="25"/>
      <c r="Z477" s="25"/>
      <c r="AA477" s="25"/>
      <c r="AB477" s="25"/>
      <c r="AC477" s="25"/>
      <c r="AD477" s="25"/>
      <c r="AE477" s="25"/>
      <c r="AF477" s="25"/>
      <c r="AG477" s="25"/>
      <c r="AH477" s="25"/>
      <c r="AI477" s="25"/>
      <c r="AJ477" s="25"/>
      <c r="AK477" s="25"/>
      <c r="AL477" s="25"/>
      <c r="AM477" s="25"/>
      <c r="AN477" s="251"/>
      <c r="AO477" s="25"/>
      <c r="AP477" s="25"/>
      <c r="AQ477" s="25"/>
      <c r="AR477" s="25"/>
      <c r="AS477" s="25"/>
      <c r="AT477" s="25"/>
      <c r="AU477" s="25"/>
      <c r="AV477" s="108"/>
      <c r="AW477" s="109"/>
      <c r="AX477" s="25"/>
      <c r="AY477" s="25"/>
      <c r="AZ477" s="352"/>
      <c r="BA477" s="352"/>
      <c r="BB477" s="352"/>
      <c r="BC477" s="25"/>
      <c r="BD477" s="25"/>
      <c r="BE477" s="25"/>
      <c r="BF477" s="25"/>
      <c r="BG477" s="25"/>
      <c r="BH477" s="25"/>
      <c r="BI477" s="25"/>
      <c r="BJ477" s="25"/>
      <c r="BK477" s="25"/>
      <c r="BL477" s="25"/>
    </row>
    <row r="478" spans="1:64" ht="14.25" customHeight="1" x14ac:dyDescent="0.2">
      <c r="A478" s="25"/>
      <c r="B478" s="25"/>
      <c r="C478" s="25"/>
      <c r="D478" s="25"/>
      <c r="E478" s="25"/>
      <c r="F478" s="107"/>
      <c r="G478" s="25"/>
      <c r="H478" s="25"/>
      <c r="I478" s="25"/>
      <c r="J478" s="25"/>
      <c r="K478" s="25"/>
      <c r="L478" s="25"/>
      <c r="M478" s="25"/>
      <c r="N478" s="25"/>
      <c r="O478" s="25"/>
      <c r="P478" s="25"/>
      <c r="Q478" s="25"/>
      <c r="R478" s="25"/>
      <c r="S478" s="25"/>
      <c r="T478" s="25"/>
      <c r="U478" s="25"/>
      <c r="V478" s="25"/>
      <c r="W478" s="25"/>
      <c r="X478" s="25"/>
      <c r="Y478" s="25"/>
      <c r="Z478" s="25"/>
      <c r="AA478" s="25"/>
      <c r="AB478" s="25"/>
      <c r="AC478" s="25"/>
      <c r="AD478" s="25"/>
      <c r="AE478" s="25"/>
      <c r="AF478" s="25"/>
      <c r="AG478" s="25"/>
      <c r="AH478" s="25"/>
      <c r="AI478" s="25"/>
      <c r="AJ478" s="25"/>
      <c r="AK478" s="25"/>
      <c r="AL478" s="25"/>
      <c r="AM478" s="25"/>
      <c r="AN478" s="251"/>
      <c r="AO478" s="25"/>
      <c r="AP478" s="25"/>
      <c r="AQ478" s="25"/>
      <c r="AR478" s="25"/>
      <c r="AS478" s="25"/>
      <c r="AT478" s="25"/>
      <c r="AU478" s="25"/>
      <c r="AV478" s="108"/>
      <c r="AW478" s="109"/>
      <c r="AX478" s="25"/>
      <c r="AY478" s="25"/>
      <c r="AZ478" s="352"/>
      <c r="BA478" s="352"/>
      <c r="BB478" s="352"/>
      <c r="BC478" s="25"/>
      <c r="BD478" s="25"/>
      <c r="BE478" s="25"/>
      <c r="BF478" s="25"/>
      <c r="BG478" s="25"/>
      <c r="BH478" s="25"/>
      <c r="BI478" s="25"/>
      <c r="BJ478" s="25"/>
      <c r="BK478" s="25"/>
      <c r="BL478" s="25"/>
    </row>
    <row r="479" spans="1:64" ht="14.25" customHeight="1" x14ac:dyDescent="0.2">
      <c r="A479" s="25"/>
      <c r="B479" s="25"/>
      <c r="C479" s="25"/>
      <c r="D479" s="25"/>
      <c r="E479" s="25"/>
      <c r="F479" s="107"/>
      <c r="G479" s="25"/>
      <c r="H479" s="25"/>
      <c r="I479" s="25"/>
      <c r="J479" s="25"/>
      <c r="K479" s="25"/>
      <c r="L479" s="25"/>
      <c r="M479" s="25"/>
      <c r="N479" s="25"/>
      <c r="O479" s="25"/>
      <c r="P479" s="25"/>
      <c r="Q479" s="25"/>
      <c r="R479" s="25"/>
      <c r="S479" s="25"/>
      <c r="T479" s="25"/>
      <c r="U479" s="25"/>
      <c r="V479" s="25"/>
      <c r="W479" s="25"/>
      <c r="X479" s="25"/>
      <c r="Y479" s="25"/>
      <c r="Z479" s="25"/>
      <c r="AA479" s="25"/>
      <c r="AB479" s="25"/>
      <c r="AC479" s="25"/>
      <c r="AD479" s="25"/>
      <c r="AE479" s="25"/>
      <c r="AF479" s="25"/>
      <c r="AG479" s="25"/>
      <c r="AH479" s="25"/>
      <c r="AI479" s="25"/>
      <c r="AJ479" s="25"/>
      <c r="AK479" s="25"/>
      <c r="AL479" s="25"/>
      <c r="AM479" s="25"/>
      <c r="AN479" s="251"/>
      <c r="AO479" s="25"/>
      <c r="AP479" s="25"/>
      <c r="AQ479" s="25"/>
      <c r="AR479" s="25"/>
      <c r="AS479" s="25"/>
      <c r="AT479" s="25"/>
      <c r="AU479" s="25"/>
      <c r="AV479" s="108"/>
      <c r="AW479" s="109"/>
      <c r="AX479" s="25"/>
      <c r="AY479" s="25"/>
      <c r="AZ479" s="352"/>
      <c r="BA479" s="352"/>
      <c r="BB479" s="352"/>
      <c r="BC479" s="25"/>
      <c r="BD479" s="25"/>
      <c r="BE479" s="25"/>
      <c r="BF479" s="25"/>
      <c r="BG479" s="25"/>
      <c r="BH479" s="25"/>
      <c r="BI479" s="25"/>
      <c r="BJ479" s="25"/>
      <c r="BK479" s="25"/>
      <c r="BL479" s="25"/>
    </row>
    <row r="480" spans="1:64" ht="14.25" customHeight="1" x14ac:dyDescent="0.2">
      <c r="A480" s="25"/>
      <c r="B480" s="25"/>
      <c r="C480" s="25"/>
      <c r="D480" s="25"/>
      <c r="E480" s="25"/>
      <c r="F480" s="107"/>
      <c r="G480" s="25"/>
      <c r="H480" s="25"/>
      <c r="I480" s="25"/>
      <c r="J480" s="25"/>
      <c r="K480" s="25"/>
      <c r="L480" s="25"/>
      <c r="M480" s="25"/>
      <c r="N480" s="25"/>
      <c r="O480" s="25"/>
      <c r="P480" s="25"/>
      <c r="Q480" s="25"/>
      <c r="R480" s="25"/>
      <c r="S480" s="25"/>
      <c r="T480" s="25"/>
      <c r="U480" s="25"/>
      <c r="V480" s="25"/>
      <c r="W480" s="25"/>
      <c r="X480" s="25"/>
      <c r="Y480" s="25"/>
      <c r="Z480" s="25"/>
      <c r="AA480" s="25"/>
      <c r="AB480" s="25"/>
      <c r="AC480" s="25"/>
      <c r="AD480" s="25"/>
      <c r="AE480" s="25"/>
      <c r="AF480" s="25"/>
      <c r="AG480" s="25"/>
      <c r="AH480" s="25"/>
      <c r="AI480" s="25"/>
      <c r="AJ480" s="25"/>
      <c r="AK480" s="25"/>
      <c r="AL480" s="25"/>
      <c r="AM480" s="25"/>
      <c r="AN480" s="251"/>
      <c r="AO480" s="25"/>
      <c r="AP480" s="25"/>
      <c r="AQ480" s="25"/>
      <c r="AR480" s="25"/>
      <c r="AS480" s="25"/>
      <c r="AT480" s="25"/>
      <c r="AU480" s="25"/>
      <c r="AV480" s="108"/>
      <c r="AW480" s="109"/>
      <c r="AX480" s="25"/>
      <c r="AY480" s="25"/>
      <c r="AZ480" s="352"/>
      <c r="BA480" s="352"/>
      <c r="BB480" s="352"/>
      <c r="BC480" s="25"/>
      <c r="BD480" s="25"/>
      <c r="BE480" s="25"/>
      <c r="BF480" s="25"/>
      <c r="BG480" s="25"/>
      <c r="BH480" s="25"/>
      <c r="BI480" s="25"/>
      <c r="BJ480" s="25"/>
      <c r="BK480" s="25"/>
      <c r="BL480" s="25"/>
    </row>
    <row r="481" spans="1:64" ht="14.25" customHeight="1" x14ac:dyDescent="0.2">
      <c r="A481" s="25"/>
      <c r="B481" s="25"/>
      <c r="C481" s="25"/>
      <c r="D481" s="25"/>
      <c r="E481" s="25"/>
      <c r="F481" s="107"/>
      <c r="G481" s="25"/>
      <c r="H481" s="25"/>
      <c r="I481" s="25"/>
      <c r="J481" s="25"/>
      <c r="K481" s="25"/>
      <c r="L481" s="25"/>
      <c r="M481" s="25"/>
      <c r="N481" s="25"/>
      <c r="O481" s="25"/>
      <c r="P481" s="25"/>
      <c r="Q481" s="25"/>
      <c r="R481" s="25"/>
      <c r="S481" s="25"/>
      <c r="T481" s="25"/>
      <c r="U481" s="25"/>
      <c r="V481" s="25"/>
      <c r="W481" s="25"/>
      <c r="X481" s="25"/>
      <c r="Y481" s="25"/>
      <c r="Z481" s="25"/>
      <c r="AA481" s="25"/>
      <c r="AB481" s="25"/>
      <c r="AC481" s="25"/>
      <c r="AD481" s="25"/>
      <c r="AE481" s="25"/>
      <c r="AF481" s="25"/>
      <c r="AG481" s="25"/>
      <c r="AH481" s="25"/>
      <c r="AI481" s="25"/>
      <c r="AJ481" s="25"/>
      <c r="AK481" s="25"/>
      <c r="AL481" s="25"/>
      <c r="AM481" s="25"/>
      <c r="AN481" s="251"/>
      <c r="AO481" s="25"/>
      <c r="AP481" s="25"/>
      <c r="AQ481" s="25"/>
      <c r="AR481" s="25"/>
      <c r="AS481" s="25"/>
      <c r="AT481" s="25"/>
      <c r="AU481" s="25"/>
      <c r="AV481" s="108"/>
      <c r="AW481" s="109"/>
      <c r="AX481" s="25"/>
      <c r="AY481" s="25"/>
      <c r="AZ481" s="352"/>
      <c r="BA481" s="352"/>
      <c r="BB481" s="352"/>
      <c r="BC481" s="25"/>
      <c r="BD481" s="25"/>
      <c r="BE481" s="25"/>
      <c r="BF481" s="25"/>
      <c r="BG481" s="25"/>
      <c r="BH481" s="25"/>
      <c r="BI481" s="25"/>
      <c r="BJ481" s="25"/>
      <c r="BK481" s="25"/>
      <c r="BL481" s="25"/>
    </row>
    <row r="482" spans="1:64" ht="14.25" customHeight="1" x14ac:dyDescent="0.2">
      <c r="A482" s="25"/>
      <c r="B482" s="25"/>
      <c r="C482" s="25"/>
      <c r="D482" s="25"/>
      <c r="E482" s="25"/>
      <c r="F482" s="107"/>
      <c r="G482" s="25"/>
      <c r="H482" s="25"/>
      <c r="I482" s="25"/>
      <c r="J482" s="25"/>
      <c r="K482" s="25"/>
      <c r="L482" s="25"/>
      <c r="M482" s="25"/>
      <c r="N482" s="25"/>
      <c r="O482" s="25"/>
      <c r="P482" s="25"/>
      <c r="Q482" s="25"/>
      <c r="R482" s="25"/>
      <c r="S482" s="25"/>
      <c r="T482" s="25"/>
      <c r="U482" s="25"/>
      <c r="V482" s="25"/>
      <c r="W482" s="25"/>
      <c r="X482" s="25"/>
      <c r="Y482" s="25"/>
      <c r="Z482" s="25"/>
      <c r="AA482" s="25"/>
      <c r="AB482" s="25"/>
      <c r="AC482" s="25"/>
      <c r="AD482" s="25"/>
      <c r="AE482" s="25"/>
      <c r="AF482" s="25"/>
      <c r="AG482" s="25"/>
      <c r="AH482" s="25"/>
      <c r="AI482" s="25"/>
      <c r="AJ482" s="25"/>
      <c r="AK482" s="25"/>
      <c r="AL482" s="25"/>
      <c r="AM482" s="25"/>
      <c r="AN482" s="251"/>
      <c r="AO482" s="25"/>
      <c r="AP482" s="25"/>
      <c r="AQ482" s="25"/>
      <c r="AR482" s="25"/>
      <c r="AS482" s="25"/>
      <c r="AT482" s="25"/>
      <c r="AU482" s="25"/>
      <c r="AV482" s="108"/>
      <c r="AW482" s="109"/>
      <c r="AX482" s="25"/>
      <c r="AY482" s="25"/>
      <c r="AZ482" s="352"/>
      <c r="BA482" s="352"/>
      <c r="BB482" s="352"/>
      <c r="BC482" s="25"/>
      <c r="BD482" s="25"/>
      <c r="BE482" s="25"/>
      <c r="BF482" s="25"/>
      <c r="BG482" s="25"/>
      <c r="BH482" s="25"/>
      <c r="BI482" s="25"/>
      <c r="BJ482" s="25"/>
      <c r="BK482" s="25"/>
      <c r="BL482" s="25"/>
    </row>
    <row r="483" spans="1:64" ht="14.25" customHeight="1" x14ac:dyDescent="0.2">
      <c r="A483" s="25"/>
      <c r="B483" s="25"/>
      <c r="C483" s="25"/>
      <c r="D483" s="25"/>
      <c r="E483" s="25"/>
      <c r="F483" s="107"/>
      <c r="G483" s="25"/>
      <c r="H483" s="25"/>
      <c r="I483" s="25"/>
      <c r="J483" s="25"/>
      <c r="K483" s="25"/>
      <c r="L483" s="25"/>
      <c r="M483" s="25"/>
      <c r="N483" s="25"/>
      <c r="O483" s="25"/>
      <c r="P483" s="25"/>
      <c r="Q483" s="25"/>
      <c r="R483" s="25"/>
      <c r="S483" s="25"/>
      <c r="T483" s="25"/>
      <c r="U483" s="25"/>
      <c r="V483" s="25"/>
      <c r="W483" s="25"/>
      <c r="X483" s="25"/>
      <c r="Y483" s="25"/>
      <c r="Z483" s="25"/>
      <c r="AA483" s="25"/>
      <c r="AB483" s="25"/>
      <c r="AC483" s="25"/>
      <c r="AD483" s="25"/>
      <c r="AE483" s="25"/>
      <c r="AF483" s="25"/>
      <c r="AG483" s="25"/>
      <c r="AH483" s="25"/>
      <c r="AI483" s="25"/>
      <c r="AJ483" s="25"/>
      <c r="AK483" s="25"/>
      <c r="AL483" s="25"/>
      <c r="AM483" s="25"/>
      <c r="AN483" s="251"/>
      <c r="AO483" s="25"/>
      <c r="AP483" s="25"/>
      <c r="AQ483" s="25"/>
      <c r="AR483" s="25"/>
      <c r="AS483" s="25"/>
      <c r="AT483" s="25"/>
      <c r="AU483" s="25"/>
      <c r="AV483" s="108"/>
      <c r="AW483" s="109"/>
      <c r="AX483" s="25"/>
      <c r="AY483" s="25"/>
      <c r="AZ483" s="352"/>
      <c r="BA483" s="352"/>
      <c r="BB483" s="352"/>
      <c r="BC483" s="25"/>
      <c r="BD483" s="25"/>
      <c r="BE483" s="25"/>
      <c r="BF483" s="25"/>
      <c r="BG483" s="25"/>
      <c r="BH483" s="25"/>
      <c r="BI483" s="25"/>
      <c r="BJ483" s="25"/>
      <c r="BK483" s="25"/>
      <c r="BL483" s="25"/>
    </row>
    <row r="484" spans="1:64" ht="14.25" customHeight="1" x14ac:dyDescent="0.2">
      <c r="A484" s="25"/>
      <c r="B484" s="25"/>
      <c r="C484" s="25"/>
      <c r="D484" s="25"/>
      <c r="E484" s="25"/>
      <c r="F484" s="107"/>
      <c r="G484" s="25"/>
      <c r="H484" s="25"/>
      <c r="I484" s="25"/>
      <c r="J484" s="25"/>
      <c r="K484" s="25"/>
      <c r="L484" s="25"/>
      <c r="M484" s="25"/>
      <c r="N484" s="25"/>
      <c r="O484" s="25"/>
      <c r="P484" s="25"/>
      <c r="Q484" s="25"/>
      <c r="R484" s="25"/>
      <c r="S484" s="25"/>
      <c r="T484" s="25"/>
      <c r="U484" s="25"/>
      <c r="V484" s="25"/>
      <c r="W484" s="25"/>
      <c r="X484" s="25"/>
      <c r="Y484" s="25"/>
      <c r="Z484" s="25"/>
      <c r="AA484" s="25"/>
      <c r="AB484" s="25"/>
      <c r="AC484" s="25"/>
      <c r="AD484" s="25"/>
      <c r="AE484" s="25"/>
      <c r="AF484" s="25"/>
      <c r="AG484" s="25"/>
      <c r="AH484" s="25"/>
      <c r="AI484" s="25"/>
      <c r="AJ484" s="25"/>
      <c r="AK484" s="25"/>
      <c r="AL484" s="25"/>
      <c r="AM484" s="25"/>
      <c r="AN484" s="251"/>
      <c r="AO484" s="25"/>
      <c r="AP484" s="25"/>
      <c r="AQ484" s="25"/>
      <c r="AR484" s="25"/>
      <c r="AS484" s="25"/>
      <c r="AT484" s="25"/>
      <c r="AU484" s="25"/>
      <c r="AV484" s="108"/>
      <c r="AW484" s="109"/>
      <c r="AX484" s="25"/>
      <c r="AY484" s="25"/>
      <c r="AZ484" s="352"/>
      <c r="BA484" s="352"/>
      <c r="BB484" s="352"/>
      <c r="BC484" s="25"/>
      <c r="BD484" s="25"/>
      <c r="BE484" s="25"/>
      <c r="BF484" s="25"/>
      <c r="BG484" s="25"/>
      <c r="BH484" s="25"/>
      <c r="BI484" s="25"/>
      <c r="BJ484" s="25"/>
      <c r="BK484" s="25"/>
      <c r="BL484" s="25"/>
    </row>
    <row r="485" spans="1:64" ht="14.25" customHeight="1" x14ac:dyDescent="0.2">
      <c r="A485" s="25"/>
      <c r="B485" s="25"/>
      <c r="C485" s="25"/>
      <c r="D485" s="25"/>
      <c r="E485" s="25"/>
      <c r="F485" s="107"/>
      <c r="G485" s="25"/>
      <c r="H485" s="25"/>
      <c r="I485" s="25"/>
      <c r="J485" s="25"/>
      <c r="K485" s="25"/>
      <c r="L485" s="25"/>
      <c r="M485" s="25"/>
      <c r="N485" s="25"/>
      <c r="O485" s="25"/>
      <c r="P485" s="25"/>
      <c r="Q485" s="25"/>
      <c r="R485" s="25"/>
      <c r="S485" s="25"/>
      <c r="T485" s="25"/>
      <c r="U485" s="25"/>
      <c r="V485" s="25"/>
      <c r="W485" s="25"/>
      <c r="X485" s="25"/>
      <c r="Y485" s="25"/>
      <c r="Z485" s="25"/>
      <c r="AA485" s="25"/>
      <c r="AB485" s="25"/>
      <c r="AC485" s="25"/>
      <c r="AD485" s="25"/>
      <c r="AE485" s="25"/>
      <c r="AF485" s="25"/>
      <c r="AG485" s="25"/>
      <c r="AH485" s="25"/>
      <c r="AI485" s="25"/>
      <c r="AJ485" s="25"/>
      <c r="AK485" s="25"/>
      <c r="AL485" s="25"/>
      <c r="AM485" s="25"/>
      <c r="AN485" s="251"/>
      <c r="AO485" s="25"/>
      <c r="AP485" s="25"/>
      <c r="AQ485" s="25"/>
      <c r="AR485" s="25"/>
      <c r="AS485" s="25"/>
      <c r="AT485" s="25"/>
      <c r="AU485" s="25"/>
      <c r="AV485" s="108"/>
      <c r="AW485" s="109"/>
      <c r="AX485" s="25"/>
      <c r="AY485" s="25"/>
      <c r="AZ485" s="352"/>
      <c r="BA485" s="352"/>
      <c r="BB485" s="352"/>
      <c r="BC485" s="25"/>
      <c r="BD485" s="25"/>
      <c r="BE485" s="25"/>
      <c r="BF485" s="25"/>
      <c r="BG485" s="25"/>
      <c r="BH485" s="25"/>
      <c r="BI485" s="25"/>
      <c r="BJ485" s="25"/>
      <c r="BK485" s="25"/>
      <c r="BL485" s="25"/>
    </row>
    <row r="486" spans="1:64" ht="14.25" customHeight="1" x14ac:dyDescent="0.2">
      <c r="A486" s="25"/>
      <c r="B486" s="25"/>
      <c r="C486" s="25"/>
      <c r="D486" s="25"/>
      <c r="E486" s="25"/>
      <c r="F486" s="107"/>
      <c r="G486" s="25"/>
      <c r="H486" s="25"/>
      <c r="I486" s="25"/>
      <c r="J486" s="25"/>
      <c r="K486" s="25"/>
      <c r="L486" s="25"/>
      <c r="M486" s="25"/>
      <c r="N486" s="25"/>
      <c r="O486" s="25"/>
      <c r="P486" s="25"/>
      <c r="Q486" s="25"/>
      <c r="R486" s="25"/>
      <c r="S486" s="25"/>
      <c r="T486" s="25"/>
      <c r="U486" s="25"/>
      <c r="V486" s="25"/>
      <c r="W486" s="25"/>
      <c r="X486" s="25"/>
      <c r="Y486" s="25"/>
      <c r="Z486" s="25"/>
      <c r="AA486" s="25"/>
      <c r="AB486" s="25"/>
      <c r="AC486" s="25"/>
      <c r="AD486" s="25"/>
      <c r="AE486" s="25"/>
      <c r="AF486" s="25"/>
      <c r="AG486" s="25"/>
      <c r="AH486" s="25"/>
      <c r="AI486" s="25"/>
      <c r="AJ486" s="25"/>
      <c r="AK486" s="25"/>
      <c r="AL486" s="25"/>
      <c r="AM486" s="25"/>
      <c r="AN486" s="251"/>
      <c r="AO486" s="25"/>
      <c r="AP486" s="25"/>
      <c r="AQ486" s="25"/>
      <c r="AR486" s="25"/>
      <c r="AS486" s="25"/>
      <c r="AT486" s="25"/>
      <c r="AU486" s="25"/>
      <c r="AV486" s="108"/>
      <c r="AW486" s="109"/>
      <c r="AX486" s="25"/>
      <c r="AY486" s="25"/>
      <c r="AZ486" s="352"/>
      <c r="BA486" s="352"/>
      <c r="BB486" s="352"/>
      <c r="BC486" s="25"/>
      <c r="BD486" s="25"/>
      <c r="BE486" s="25"/>
      <c r="BF486" s="25"/>
      <c r="BG486" s="25"/>
      <c r="BH486" s="25"/>
      <c r="BI486" s="25"/>
      <c r="BJ486" s="25"/>
      <c r="BK486" s="25"/>
      <c r="BL486" s="25"/>
    </row>
    <row r="487" spans="1:64" ht="14.25" customHeight="1" x14ac:dyDescent="0.2">
      <c r="A487" s="25"/>
      <c r="B487" s="25"/>
      <c r="C487" s="25"/>
      <c r="D487" s="25"/>
      <c r="E487" s="25"/>
      <c r="F487" s="107"/>
      <c r="G487" s="25"/>
      <c r="H487" s="25"/>
      <c r="I487" s="25"/>
      <c r="J487" s="25"/>
      <c r="K487" s="25"/>
      <c r="L487" s="25"/>
      <c r="M487" s="25"/>
      <c r="N487" s="25"/>
      <c r="O487" s="25"/>
      <c r="P487" s="25"/>
      <c r="Q487" s="25"/>
      <c r="R487" s="25"/>
      <c r="S487" s="25"/>
      <c r="T487" s="25"/>
      <c r="U487" s="25"/>
      <c r="V487" s="25"/>
      <c r="W487" s="25"/>
      <c r="X487" s="25"/>
      <c r="Y487" s="25"/>
      <c r="Z487" s="25"/>
      <c r="AA487" s="25"/>
      <c r="AB487" s="25"/>
      <c r="AC487" s="25"/>
      <c r="AD487" s="25"/>
      <c r="AE487" s="25"/>
      <c r="AF487" s="25"/>
      <c r="AG487" s="25"/>
      <c r="AH487" s="25"/>
      <c r="AI487" s="25"/>
      <c r="AJ487" s="25"/>
      <c r="AK487" s="25"/>
      <c r="AL487" s="25"/>
      <c r="AM487" s="25"/>
      <c r="AN487" s="251"/>
      <c r="AO487" s="25"/>
      <c r="AP487" s="25"/>
      <c r="AQ487" s="25"/>
      <c r="AR487" s="25"/>
      <c r="AS487" s="25"/>
      <c r="AT487" s="25"/>
      <c r="AU487" s="25"/>
      <c r="AV487" s="108"/>
      <c r="AW487" s="109"/>
      <c r="AX487" s="25"/>
      <c r="AY487" s="25"/>
      <c r="AZ487" s="352"/>
      <c r="BA487" s="352"/>
      <c r="BB487" s="352"/>
      <c r="BC487" s="25"/>
      <c r="BD487" s="25"/>
      <c r="BE487" s="25"/>
      <c r="BF487" s="25"/>
      <c r="BG487" s="25"/>
      <c r="BH487" s="25"/>
      <c r="BI487" s="25"/>
      <c r="BJ487" s="25"/>
      <c r="BK487" s="25"/>
      <c r="BL487" s="25"/>
    </row>
    <row r="488" spans="1:64" ht="14.25" customHeight="1" x14ac:dyDescent="0.2">
      <c r="A488" s="25"/>
      <c r="B488" s="25"/>
      <c r="C488" s="25"/>
      <c r="D488" s="25"/>
      <c r="E488" s="25"/>
      <c r="F488" s="107"/>
      <c r="G488" s="25"/>
      <c r="H488" s="25"/>
      <c r="I488" s="25"/>
      <c r="J488" s="25"/>
      <c r="K488" s="25"/>
      <c r="L488" s="25"/>
      <c r="M488" s="25"/>
      <c r="N488" s="25"/>
      <c r="O488" s="25"/>
      <c r="P488" s="25"/>
      <c r="Q488" s="25"/>
      <c r="R488" s="25"/>
      <c r="S488" s="25"/>
      <c r="T488" s="25"/>
      <c r="U488" s="25"/>
      <c r="V488" s="25"/>
      <c r="W488" s="25"/>
      <c r="X488" s="25"/>
      <c r="Y488" s="25"/>
      <c r="Z488" s="25"/>
      <c r="AA488" s="25"/>
      <c r="AB488" s="25"/>
      <c r="AC488" s="25"/>
      <c r="AD488" s="25"/>
      <c r="AE488" s="25"/>
      <c r="AF488" s="25"/>
      <c r="AG488" s="25"/>
      <c r="AH488" s="25"/>
      <c r="AI488" s="25"/>
      <c r="AJ488" s="25"/>
      <c r="AK488" s="25"/>
      <c r="AL488" s="25"/>
      <c r="AM488" s="25"/>
      <c r="AN488" s="251"/>
      <c r="AO488" s="25"/>
      <c r="AP488" s="25"/>
      <c r="AQ488" s="25"/>
      <c r="AR488" s="25"/>
      <c r="AS488" s="25"/>
      <c r="AT488" s="25"/>
      <c r="AU488" s="25"/>
      <c r="AV488" s="108"/>
      <c r="AW488" s="109"/>
      <c r="AX488" s="25"/>
      <c r="AY488" s="25"/>
      <c r="AZ488" s="352"/>
      <c r="BA488" s="352"/>
      <c r="BB488" s="352"/>
      <c r="BC488" s="25"/>
      <c r="BD488" s="25"/>
      <c r="BE488" s="25"/>
      <c r="BF488" s="25"/>
      <c r="BG488" s="25"/>
      <c r="BH488" s="25"/>
      <c r="BI488" s="25"/>
      <c r="BJ488" s="25"/>
      <c r="BK488" s="25"/>
      <c r="BL488" s="25"/>
    </row>
    <row r="489" spans="1:64" ht="14.25" customHeight="1" x14ac:dyDescent="0.2">
      <c r="A489" s="25"/>
      <c r="B489" s="25"/>
      <c r="C489" s="25"/>
      <c r="D489" s="25"/>
      <c r="E489" s="25"/>
      <c r="F489" s="107"/>
      <c r="G489" s="25"/>
      <c r="H489" s="25"/>
      <c r="I489" s="25"/>
      <c r="J489" s="25"/>
      <c r="K489" s="25"/>
      <c r="L489" s="25"/>
      <c r="M489" s="25"/>
      <c r="N489" s="25"/>
      <c r="O489" s="25"/>
      <c r="P489" s="25"/>
      <c r="Q489" s="25"/>
      <c r="R489" s="25"/>
      <c r="S489" s="25"/>
      <c r="T489" s="25"/>
      <c r="U489" s="25"/>
      <c r="V489" s="25"/>
      <c r="W489" s="25"/>
      <c r="X489" s="25"/>
      <c r="Y489" s="25"/>
      <c r="Z489" s="25"/>
      <c r="AA489" s="25"/>
      <c r="AB489" s="25"/>
      <c r="AC489" s="25"/>
      <c r="AD489" s="25"/>
      <c r="AE489" s="25"/>
      <c r="AF489" s="25"/>
      <c r="AG489" s="25"/>
      <c r="AH489" s="25"/>
      <c r="AI489" s="25"/>
      <c r="AJ489" s="25"/>
      <c r="AK489" s="25"/>
      <c r="AL489" s="25"/>
      <c r="AM489" s="25"/>
      <c r="AN489" s="251"/>
      <c r="AO489" s="25"/>
      <c r="AP489" s="25"/>
      <c r="AQ489" s="25"/>
      <c r="AR489" s="25"/>
      <c r="AS489" s="25"/>
      <c r="AT489" s="25"/>
      <c r="AU489" s="25"/>
      <c r="AV489" s="108"/>
      <c r="AW489" s="109"/>
      <c r="AX489" s="25"/>
      <c r="AY489" s="25"/>
      <c r="AZ489" s="352"/>
      <c r="BA489" s="352"/>
      <c r="BB489" s="352"/>
      <c r="BC489" s="25"/>
      <c r="BD489" s="25"/>
      <c r="BE489" s="25"/>
      <c r="BF489" s="25"/>
      <c r="BG489" s="25"/>
      <c r="BH489" s="25"/>
      <c r="BI489" s="25"/>
      <c r="BJ489" s="25"/>
      <c r="BK489" s="25"/>
      <c r="BL489" s="25"/>
    </row>
    <row r="490" spans="1:64" ht="14.25" customHeight="1" x14ac:dyDescent="0.2">
      <c r="A490" s="25"/>
      <c r="B490" s="25"/>
      <c r="C490" s="25"/>
      <c r="D490" s="25"/>
      <c r="E490" s="25"/>
      <c r="F490" s="107"/>
      <c r="G490" s="25"/>
      <c r="H490" s="25"/>
      <c r="I490" s="25"/>
      <c r="J490" s="25"/>
      <c r="K490" s="25"/>
      <c r="L490" s="25"/>
      <c r="M490" s="25"/>
      <c r="N490" s="25"/>
      <c r="O490" s="25"/>
      <c r="P490" s="25"/>
      <c r="Q490" s="25"/>
      <c r="R490" s="25"/>
      <c r="S490" s="25"/>
      <c r="T490" s="25"/>
      <c r="U490" s="25"/>
      <c r="V490" s="25"/>
      <c r="W490" s="25"/>
      <c r="X490" s="25"/>
      <c r="Y490" s="25"/>
      <c r="Z490" s="25"/>
      <c r="AA490" s="25"/>
      <c r="AB490" s="25"/>
      <c r="AC490" s="25"/>
      <c r="AD490" s="25"/>
      <c r="AE490" s="25"/>
      <c r="AF490" s="25"/>
      <c r="AG490" s="25"/>
      <c r="AH490" s="25"/>
      <c r="AI490" s="25"/>
      <c r="AJ490" s="25"/>
      <c r="AK490" s="25"/>
      <c r="AL490" s="25"/>
      <c r="AM490" s="25"/>
      <c r="AN490" s="251"/>
      <c r="AO490" s="25"/>
      <c r="AP490" s="25"/>
      <c r="AQ490" s="25"/>
      <c r="AR490" s="25"/>
      <c r="AS490" s="25"/>
      <c r="AT490" s="25"/>
      <c r="AU490" s="25"/>
      <c r="AV490" s="108"/>
      <c r="AW490" s="109"/>
      <c r="AX490" s="25"/>
      <c r="AY490" s="25"/>
      <c r="AZ490" s="352"/>
      <c r="BA490" s="352"/>
      <c r="BB490" s="352"/>
      <c r="BC490" s="25"/>
      <c r="BD490" s="25"/>
      <c r="BE490" s="25"/>
      <c r="BF490" s="25"/>
      <c r="BG490" s="25"/>
      <c r="BH490" s="25"/>
      <c r="BI490" s="25"/>
      <c r="BJ490" s="25"/>
      <c r="BK490" s="25"/>
      <c r="BL490" s="25"/>
    </row>
    <row r="491" spans="1:64" ht="14.25" customHeight="1" x14ac:dyDescent="0.2">
      <c r="A491" s="25"/>
      <c r="B491" s="25"/>
      <c r="C491" s="25"/>
      <c r="D491" s="25"/>
      <c r="E491" s="25"/>
      <c r="F491" s="107"/>
      <c r="G491" s="25"/>
      <c r="H491" s="25"/>
      <c r="I491" s="25"/>
      <c r="J491" s="25"/>
      <c r="K491" s="25"/>
      <c r="L491" s="25"/>
      <c r="M491" s="25"/>
      <c r="N491" s="25"/>
      <c r="O491" s="25"/>
      <c r="P491" s="25"/>
      <c r="Q491" s="25"/>
      <c r="R491" s="25"/>
      <c r="S491" s="25"/>
      <c r="T491" s="25"/>
      <c r="U491" s="25"/>
      <c r="V491" s="25"/>
      <c r="W491" s="25"/>
      <c r="X491" s="25"/>
      <c r="Y491" s="25"/>
      <c r="Z491" s="25"/>
      <c r="AA491" s="25"/>
      <c r="AB491" s="25"/>
      <c r="AC491" s="25"/>
      <c r="AD491" s="25"/>
      <c r="AE491" s="25"/>
      <c r="AF491" s="25"/>
      <c r="AG491" s="25"/>
      <c r="AH491" s="25"/>
      <c r="AI491" s="25"/>
      <c r="AJ491" s="25"/>
      <c r="AK491" s="25"/>
      <c r="AL491" s="25"/>
      <c r="AM491" s="25"/>
      <c r="AN491" s="251"/>
      <c r="AO491" s="25"/>
      <c r="AP491" s="25"/>
      <c r="AQ491" s="25"/>
      <c r="AR491" s="25"/>
      <c r="AS491" s="25"/>
      <c r="AT491" s="25"/>
      <c r="AU491" s="25"/>
      <c r="AV491" s="108"/>
      <c r="AW491" s="109"/>
      <c r="AX491" s="25"/>
      <c r="AY491" s="25"/>
      <c r="AZ491" s="352"/>
      <c r="BA491" s="352"/>
      <c r="BB491" s="352"/>
      <c r="BC491" s="25"/>
      <c r="BD491" s="25"/>
      <c r="BE491" s="25"/>
      <c r="BF491" s="25"/>
      <c r="BG491" s="25"/>
      <c r="BH491" s="25"/>
      <c r="BI491" s="25"/>
      <c r="BJ491" s="25"/>
      <c r="BK491" s="25"/>
      <c r="BL491" s="25"/>
    </row>
    <row r="492" spans="1:64" ht="14.25" customHeight="1" x14ac:dyDescent="0.2">
      <c r="A492" s="25"/>
      <c r="B492" s="25"/>
      <c r="C492" s="25"/>
      <c r="D492" s="25"/>
      <c r="E492" s="25"/>
      <c r="F492" s="107"/>
      <c r="G492" s="25"/>
      <c r="H492" s="25"/>
      <c r="I492" s="25"/>
      <c r="J492" s="25"/>
      <c r="K492" s="25"/>
      <c r="L492" s="25"/>
      <c r="M492" s="25"/>
      <c r="N492" s="25"/>
      <c r="O492" s="25"/>
      <c r="P492" s="25"/>
      <c r="Q492" s="25"/>
      <c r="R492" s="25"/>
      <c r="S492" s="25"/>
      <c r="T492" s="25"/>
      <c r="U492" s="25"/>
      <c r="V492" s="25"/>
      <c r="W492" s="25"/>
      <c r="X492" s="25"/>
      <c r="Y492" s="25"/>
      <c r="Z492" s="25"/>
      <c r="AA492" s="25"/>
      <c r="AB492" s="25"/>
      <c r="AC492" s="25"/>
      <c r="AD492" s="25"/>
      <c r="AE492" s="25"/>
      <c r="AF492" s="25"/>
      <c r="AG492" s="25"/>
      <c r="AH492" s="25"/>
      <c r="AI492" s="25"/>
      <c r="AJ492" s="25"/>
      <c r="AK492" s="25"/>
      <c r="AL492" s="25"/>
      <c r="AM492" s="25"/>
      <c r="AN492" s="251"/>
      <c r="AO492" s="25"/>
      <c r="AP492" s="25"/>
      <c r="AQ492" s="25"/>
      <c r="AR492" s="25"/>
      <c r="AS492" s="25"/>
      <c r="AT492" s="25"/>
      <c r="AU492" s="25"/>
      <c r="AV492" s="108"/>
      <c r="AW492" s="109"/>
      <c r="AX492" s="25"/>
      <c r="AY492" s="25"/>
      <c r="AZ492" s="352"/>
      <c r="BA492" s="352"/>
      <c r="BB492" s="352"/>
      <c r="BC492" s="25"/>
      <c r="BD492" s="25"/>
      <c r="BE492" s="25"/>
      <c r="BF492" s="25"/>
      <c r="BG492" s="25"/>
      <c r="BH492" s="25"/>
      <c r="BI492" s="25"/>
      <c r="BJ492" s="25"/>
      <c r="BK492" s="25"/>
      <c r="BL492" s="25"/>
    </row>
    <row r="493" spans="1:64" ht="14.25" customHeight="1" x14ac:dyDescent="0.2">
      <c r="A493" s="25"/>
      <c r="B493" s="25"/>
      <c r="C493" s="25"/>
      <c r="D493" s="25"/>
      <c r="E493" s="25"/>
      <c r="F493" s="107"/>
      <c r="G493" s="25"/>
      <c r="H493" s="25"/>
      <c r="I493" s="25"/>
      <c r="J493" s="25"/>
      <c r="K493" s="25"/>
      <c r="L493" s="25"/>
      <c r="M493" s="25"/>
      <c r="N493" s="25"/>
      <c r="O493" s="25"/>
      <c r="P493" s="25"/>
      <c r="Q493" s="25"/>
      <c r="R493" s="25"/>
      <c r="S493" s="25"/>
      <c r="T493" s="25"/>
      <c r="U493" s="25"/>
      <c r="V493" s="25"/>
      <c r="W493" s="25"/>
      <c r="X493" s="25"/>
      <c r="Y493" s="25"/>
      <c r="Z493" s="25"/>
      <c r="AA493" s="25"/>
      <c r="AB493" s="25"/>
      <c r="AC493" s="25"/>
      <c r="AD493" s="25"/>
      <c r="AE493" s="25"/>
      <c r="AF493" s="25"/>
      <c r="AG493" s="25"/>
      <c r="AH493" s="25"/>
      <c r="AI493" s="25"/>
      <c r="AJ493" s="25"/>
      <c r="AK493" s="25"/>
      <c r="AL493" s="25"/>
      <c r="AM493" s="25"/>
      <c r="AN493" s="251"/>
      <c r="AO493" s="25"/>
      <c r="AP493" s="25"/>
      <c r="AQ493" s="25"/>
      <c r="AR493" s="25"/>
      <c r="AS493" s="25"/>
      <c r="AT493" s="25"/>
      <c r="AU493" s="25"/>
      <c r="AV493" s="108"/>
      <c r="AW493" s="109"/>
      <c r="AX493" s="25"/>
      <c r="AY493" s="25"/>
      <c r="AZ493" s="352"/>
      <c r="BA493" s="352"/>
      <c r="BB493" s="352"/>
      <c r="BC493" s="25"/>
      <c r="BD493" s="25"/>
      <c r="BE493" s="25"/>
      <c r="BF493" s="25"/>
      <c r="BG493" s="25"/>
      <c r="BH493" s="25"/>
      <c r="BI493" s="25"/>
      <c r="BJ493" s="25"/>
      <c r="BK493" s="25"/>
      <c r="BL493" s="25"/>
    </row>
    <row r="494" spans="1:64" ht="14.25" customHeight="1" x14ac:dyDescent="0.2">
      <c r="A494" s="25"/>
      <c r="B494" s="25"/>
      <c r="C494" s="25"/>
      <c r="D494" s="25"/>
      <c r="E494" s="25"/>
      <c r="F494" s="107"/>
      <c r="G494" s="25"/>
      <c r="H494" s="25"/>
      <c r="I494" s="25"/>
      <c r="J494" s="25"/>
      <c r="K494" s="25"/>
      <c r="L494" s="25"/>
      <c r="M494" s="25"/>
      <c r="N494" s="25"/>
      <c r="O494" s="25"/>
      <c r="P494" s="25"/>
      <c r="Q494" s="25"/>
      <c r="R494" s="25"/>
      <c r="S494" s="25"/>
      <c r="T494" s="25"/>
      <c r="U494" s="25"/>
      <c r="V494" s="25"/>
      <c r="W494" s="25"/>
      <c r="X494" s="25"/>
      <c r="Y494" s="25"/>
      <c r="Z494" s="25"/>
      <c r="AA494" s="25"/>
      <c r="AB494" s="25"/>
      <c r="AC494" s="25"/>
      <c r="AD494" s="25"/>
      <c r="AE494" s="25"/>
      <c r="AF494" s="25"/>
      <c r="AG494" s="25"/>
      <c r="AH494" s="25"/>
      <c r="AI494" s="25"/>
      <c r="AJ494" s="25"/>
      <c r="AK494" s="25"/>
      <c r="AL494" s="25"/>
      <c r="AM494" s="25"/>
      <c r="AN494" s="251"/>
      <c r="AO494" s="25"/>
      <c r="AP494" s="25"/>
      <c r="AQ494" s="25"/>
      <c r="AR494" s="25"/>
      <c r="AS494" s="25"/>
      <c r="AT494" s="25"/>
      <c r="AU494" s="25"/>
      <c r="AV494" s="108"/>
      <c r="AW494" s="109"/>
      <c r="AX494" s="25"/>
      <c r="AY494" s="25"/>
      <c r="AZ494" s="352"/>
      <c r="BA494" s="352"/>
      <c r="BB494" s="352"/>
      <c r="BC494" s="25"/>
      <c r="BD494" s="25"/>
      <c r="BE494" s="25"/>
      <c r="BF494" s="25"/>
      <c r="BG494" s="25"/>
      <c r="BH494" s="25"/>
      <c r="BI494" s="25"/>
      <c r="BJ494" s="25"/>
      <c r="BK494" s="25"/>
      <c r="BL494" s="25"/>
    </row>
    <row r="495" spans="1:64" ht="14.25" customHeight="1" x14ac:dyDescent="0.2">
      <c r="A495" s="25"/>
      <c r="B495" s="25"/>
      <c r="C495" s="25"/>
      <c r="D495" s="25"/>
      <c r="E495" s="25"/>
      <c r="F495" s="107"/>
      <c r="G495" s="25"/>
      <c r="H495" s="25"/>
      <c r="I495" s="25"/>
      <c r="J495" s="25"/>
      <c r="K495" s="25"/>
      <c r="L495" s="25"/>
      <c r="M495" s="25"/>
      <c r="N495" s="25"/>
      <c r="O495" s="25"/>
      <c r="P495" s="25"/>
      <c r="Q495" s="25"/>
      <c r="R495" s="25"/>
      <c r="S495" s="25"/>
      <c r="T495" s="25"/>
      <c r="U495" s="25"/>
      <c r="V495" s="25"/>
      <c r="W495" s="25"/>
      <c r="X495" s="25"/>
      <c r="Y495" s="25"/>
      <c r="Z495" s="25"/>
      <c r="AA495" s="25"/>
      <c r="AB495" s="25"/>
      <c r="AC495" s="25"/>
      <c r="AD495" s="25"/>
      <c r="AE495" s="25"/>
      <c r="AF495" s="25"/>
      <c r="AG495" s="25"/>
      <c r="AH495" s="25"/>
      <c r="AI495" s="25"/>
      <c r="AJ495" s="25"/>
      <c r="AK495" s="25"/>
      <c r="AL495" s="25"/>
      <c r="AM495" s="25"/>
      <c r="AN495" s="251"/>
      <c r="AO495" s="25"/>
      <c r="AP495" s="25"/>
      <c r="AQ495" s="25"/>
      <c r="AR495" s="25"/>
      <c r="AS495" s="25"/>
      <c r="AT495" s="25"/>
      <c r="AU495" s="25"/>
      <c r="AV495" s="108"/>
      <c r="AW495" s="109"/>
      <c r="AX495" s="25"/>
      <c r="AY495" s="25"/>
      <c r="AZ495" s="352"/>
      <c r="BA495" s="352"/>
      <c r="BB495" s="352"/>
      <c r="BC495" s="25"/>
      <c r="BD495" s="25"/>
      <c r="BE495" s="25"/>
      <c r="BF495" s="25"/>
      <c r="BG495" s="25"/>
      <c r="BH495" s="25"/>
      <c r="BI495" s="25"/>
      <c r="BJ495" s="25"/>
      <c r="BK495" s="25"/>
      <c r="BL495" s="25"/>
    </row>
    <row r="496" spans="1:64" ht="14.25" customHeight="1" x14ac:dyDescent="0.2">
      <c r="A496" s="25"/>
      <c r="B496" s="25"/>
      <c r="C496" s="25"/>
      <c r="D496" s="25"/>
      <c r="E496" s="25"/>
      <c r="F496" s="107"/>
      <c r="G496" s="25"/>
      <c r="H496" s="25"/>
      <c r="I496" s="25"/>
      <c r="J496" s="25"/>
      <c r="K496" s="25"/>
      <c r="L496" s="25"/>
      <c r="M496" s="25"/>
      <c r="N496" s="25"/>
      <c r="O496" s="25"/>
      <c r="P496" s="25"/>
      <c r="Q496" s="25"/>
      <c r="R496" s="25"/>
      <c r="S496" s="25"/>
      <c r="T496" s="25"/>
      <c r="U496" s="25"/>
      <c r="V496" s="25"/>
      <c r="W496" s="25"/>
      <c r="X496" s="25"/>
      <c r="Y496" s="25"/>
      <c r="Z496" s="25"/>
      <c r="AA496" s="25"/>
      <c r="AB496" s="25"/>
      <c r="AC496" s="25"/>
      <c r="AD496" s="25"/>
      <c r="AE496" s="25"/>
      <c r="AF496" s="25"/>
      <c r="AG496" s="25"/>
      <c r="AH496" s="25"/>
      <c r="AI496" s="25"/>
      <c r="AJ496" s="25"/>
      <c r="AK496" s="25"/>
      <c r="AL496" s="25"/>
      <c r="AM496" s="25"/>
      <c r="AN496" s="251"/>
      <c r="AO496" s="25"/>
      <c r="AP496" s="25"/>
      <c r="AQ496" s="25"/>
      <c r="AR496" s="25"/>
      <c r="AS496" s="25"/>
      <c r="AT496" s="25"/>
      <c r="AU496" s="25"/>
      <c r="AV496" s="108"/>
      <c r="AW496" s="109"/>
      <c r="AX496" s="25"/>
      <c r="AY496" s="25"/>
      <c r="AZ496" s="352"/>
      <c r="BA496" s="352"/>
      <c r="BB496" s="352"/>
      <c r="BC496" s="25"/>
      <c r="BD496" s="25"/>
      <c r="BE496" s="25"/>
      <c r="BF496" s="25"/>
      <c r="BG496" s="25"/>
      <c r="BH496" s="25"/>
      <c r="BI496" s="25"/>
      <c r="BJ496" s="25"/>
      <c r="BK496" s="25"/>
      <c r="BL496" s="25"/>
    </row>
    <row r="497" spans="1:64" ht="14.25" customHeight="1" x14ac:dyDescent="0.2">
      <c r="A497" s="25"/>
      <c r="B497" s="25"/>
      <c r="C497" s="25"/>
      <c r="D497" s="25"/>
      <c r="E497" s="25"/>
      <c r="F497" s="107"/>
      <c r="G497" s="25"/>
      <c r="H497" s="25"/>
      <c r="I497" s="25"/>
      <c r="J497" s="25"/>
      <c r="K497" s="25"/>
      <c r="L497" s="25"/>
      <c r="M497" s="25"/>
      <c r="N497" s="25"/>
      <c r="O497" s="25"/>
      <c r="P497" s="25"/>
      <c r="Q497" s="25"/>
      <c r="R497" s="25"/>
      <c r="S497" s="25"/>
      <c r="T497" s="25"/>
      <c r="U497" s="25"/>
      <c r="V497" s="25"/>
      <c r="W497" s="25"/>
      <c r="X497" s="25"/>
      <c r="Y497" s="25"/>
      <c r="Z497" s="25"/>
      <c r="AA497" s="25"/>
      <c r="AB497" s="25"/>
      <c r="AC497" s="25"/>
      <c r="AD497" s="25"/>
      <c r="AE497" s="25"/>
      <c r="AF497" s="25"/>
      <c r="AG497" s="25"/>
      <c r="AH497" s="25"/>
      <c r="AI497" s="25"/>
      <c r="AJ497" s="25"/>
      <c r="AK497" s="25"/>
      <c r="AL497" s="25"/>
      <c r="AM497" s="25"/>
      <c r="AN497" s="251"/>
      <c r="AO497" s="25"/>
      <c r="AP497" s="25"/>
      <c r="AQ497" s="25"/>
      <c r="AR497" s="25"/>
      <c r="AS497" s="25"/>
      <c r="AT497" s="25"/>
      <c r="AU497" s="25"/>
      <c r="AV497" s="108"/>
      <c r="AW497" s="109"/>
      <c r="AX497" s="25"/>
      <c r="AY497" s="25"/>
      <c r="AZ497" s="352"/>
      <c r="BA497" s="352"/>
      <c r="BB497" s="352"/>
      <c r="BC497" s="25"/>
      <c r="BD497" s="25"/>
      <c r="BE497" s="25"/>
      <c r="BF497" s="25"/>
      <c r="BG497" s="25"/>
      <c r="BH497" s="25"/>
      <c r="BI497" s="25"/>
      <c r="BJ497" s="25"/>
      <c r="BK497" s="25"/>
      <c r="BL497" s="25"/>
    </row>
    <row r="498" spans="1:64" ht="14.25" customHeight="1" x14ac:dyDescent="0.2">
      <c r="A498" s="25"/>
      <c r="B498" s="25"/>
      <c r="C498" s="25"/>
      <c r="D498" s="25"/>
      <c r="E498" s="25"/>
      <c r="F498" s="107"/>
      <c r="G498" s="25"/>
      <c r="H498" s="25"/>
      <c r="I498" s="25"/>
      <c r="J498" s="25"/>
      <c r="K498" s="25"/>
      <c r="L498" s="25"/>
      <c r="M498" s="25"/>
      <c r="N498" s="25"/>
      <c r="O498" s="25"/>
      <c r="P498" s="25"/>
      <c r="Q498" s="25"/>
      <c r="R498" s="25"/>
      <c r="S498" s="25"/>
      <c r="T498" s="25"/>
      <c r="U498" s="25"/>
      <c r="V498" s="25"/>
      <c r="W498" s="25"/>
      <c r="X498" s="25"/>
      <c r="Y498" s="25"/>
      <c r="Z498" s="25"/>
      <c r="AA498" s="25"/>
      <c r="AB498" s="25"/>
      <c r="AC498" s="25"/>
      <c r="AD498" s="25"/>
      <c r="AE498" s="25"/>
      <c r="AF498" s="25"/>
      <c r="AG498" s="25"/>
      <c r="AH498" s="25"/>
      <c r="AI498" s="25"/>
      <c r="AJ498" s="25"/>
      <c r="AK498" s="25"/>
      <c r="AL498" s="25"/>
      <c r="AM498" s="25"/>
      <c r="AN498" s="251"/>
      <c r="AO498" s="25"/>
      <c r="AP498" s="25"/>
      <c r="AQ498" s="25"/>
      <c r="AR498" s="25"/>
      <c r="AS498" s="25"/>
      <c r="AT498" s="25"/>
      <c r="AU498" s="25"/>
      <c r="AV498" s="108"/>
      <c r="AW498" s="109"/>
      <c r="AX498" s="25"/>
      <c r="AY498" s="25"/>
      <c r="AZ498" s="352"/>
      <c r="BA498" s="352"/>
      <c r="BB498" s="352"/>
      <c r="BC498" s="25"/>
      <c r="BD498" s="25"/>
      <c r="BE498" s="25"/>
      <c r="BF498" s="25"/>
      <c r="BG498" s="25"/>
      <c r="BH498" s="25"/>
      <c r="BI498" s="25"/>
      <c r="BJ498" s="25"/>
      <c r="BK498" s="25"/>
      <c r="BL498" s="25"/>
    </row>
    <row r="499" spans="1:64" ht="14.25" customHeight="1" x14ac:dyDescent="0.2">
      <c r="A499" s="25"/>
      <c r="B499" s="25"/>
      <c r="C499" s="25"/>
      <c r="D499" s="25"/>
      <c r="E499" s="25"/>
      <c r="F499" s="107"/>
      <c r="G499" s="25"/>
      <c r="H499" s="25"/>
      <c r="I499" s="25"/>
      <c r="J499" s="25"/>
      <c r="K499" s="25"/>
      <c r="L499" s="25"/>
      <c r="M499" s="25"/>
      <c r="N499" s="25"/>
      <c r="O499" s="25"/>
      <c r="P499" s="25"/>
      <c r="Q499" s="25"/>
      <c r="R499" s="25"/>
      <c r="S499" s="25"/>
      <c r="T499" s="25"/>
      <c r="U499" s="25"/>
      <c r="V499" s="25"/>
      <c r="W499" s="25"/>
      <c r="X499" s="25"/>
      <c r="Y499" s="25"/>
      <c r="Z499" s="25"/>
      <c r="AA499" s="25"/>
      <c r="AB499" s="25"/>
      <c r="AC499" s="25"/>
      <c r="AD499" s="25"/>
      <c r="AE499" s="25"/>
      <c r="AF499" s="25"/>
      <c r="AG499" s="25"/>
      <c r="AH499" s="25"/>
      <c r="AI499" s="25"/>
      <c r="AJ499" s="25"/>
      <c r="AK499" s="25"/>
      <c r="AL499" s="25"/>
      <c r="AM499" s="25"/>
      <c r="AN499" s="251"/>
      <c r="AO499" s="25"/>
      <c r="AP499" s="25"/>
      <c r="AQ499" s="25"/>
      <c r="AR499" s="25"/>
      <c r="AS499" s="25"/>
      <c r="AT499" s="25"/>
      <c r="AU499" s="25"/>
      <c r="AV499" s="108"/>
      <c r="AW499" s="109"/>
      <c r="AX499" s="25"/>
      <c r="AY499" s="25"/>
      <c r="AZ499" s="352"/>
      <c r="BA499" s="352"/>
      <c r="BB499" s="352"/>
      <c r="BC499" s="25"/>
      <c r="BD499" s="25"/>
      <c r="BE499" s="25"/>
      <c r="BF499" s="25"/>
      <c r="BG499" s="25"/>
      <c r="BH499" s="25"/>
      <c r="BI499" s="25"/>
      <c r="BJ499" s="25"/>
      <c r="BK499" s="25"/>
      <c r="BL499" s="25"/>
    </row>
    <row r="500" spans="1:64" ht="14.25" customHeight="1" x14ac:dyDescent="0.2">
      <c r="A500" s="25"/>
      <c r="B500" s="25"/>
      <c r="C500" s="25"/>
      <c r="D500" s="25"/>
      <c r="E500" s="25"/>
      <c r="F500" s="107"/>
      <c r="G500" s="25"/>
      <c r="H500" s="25"/>
      <c r="I500" s="25"/>
      <c r="J500" s="25"/>
      <c r="K500" s="25"/>
      <c r="L500" s="25"/>
      <c r="M500" s="25"/>
      <c r="N500" s="25"/>
      <c r="O500" s="25"/>
      <c r="P500" s="25"/>
      <c r="Q500" s="25"/>
      <c r="R500" s="25"/>
      <c r="S500" s="25"/>
      <c r="T500" s="25"/>
      <c r="U500" s="25"/>
      <c r="V500" s="25"/>
      <c r="W500" s="25"/>
      <c r="X500" s="25"/>
      <c r="Y500" s="25"/>
      <c r="Z500" s="25"/>
      <c r="AA500" s="25"/>
      <c r="AB500" s="25"/>
      <c r="AC500" s="25"/>
      <c r="AD500" s="25"/>
      <c r="AE500" s="25"/>
      <c r="AF500" s="25"/>
      <c r="AG500" s="25"/>
      <c r="AH500" s="25"/>
      <c r="AI500" s="25"/>
      <c r="AJ500" s="25"/>
      <c r="AK500" s="25"/>
      <c r="AL500" s="25"/>
      <c r="AM500" s="25"/>
      <c r="AN500" s="251"/>
      <c r="AO500" s="25"/>
      <c r="AP500" s="25"/>
      <c r="AQ500" s="25"/>
      <c r="AR500" s="25"/>
      <c r="AS500" s="25"/>
      <c r="AT500" s="25"/>
      <c r="AU500" s="25"/>
      <c r="AV500" s="108"/>
      <c r="AW500" s="109"/>
      <c r="AX500" s="25"/>
      <c r="AY500" s="25"/>
      <c r="AZ500" s="352"/>
      <c r="BA500" s="352"/>
      <c r="BB500" s="352"/>
      <c r="BC500" s="25"/>
      <c r="BD500" s="25"/>
      <c r="BE500" s="25"/>
      <c r="BF500" s="25"/>
      <c r="BG500" s="25"/>
      <c r="BH500" s="25"/>
      <c r="BI500" s="25"/>
      <c r="BJ500" s="25"/>
      <c r="BK500" s="25"/>
      <c r="BL500" s="25"/>
    </row>
    <row r="501" spans="1:64" ht="14.25" customHeight="1" x14ac:dyDescent="0.2">
      <c r="A501" s="25"/>
      <c r="B501" s="25"/>
      <c r="C501" s="25"/>
      <c r="D501" s="25"/>
      <c r="E501" s="25"/>
      <c r="F501" s="107"/>
      <c r="G501" s="25"/>
      <c r="H501" s="25"/>
      <c r="I501" s="25"/>
      <c r="J501" s="25"/>
      <c r="K501" s="25"/>
      <c r="L501" s="25"/>
      <c r="M501" s="25"/>
      <c r="N501" s="25"/>
      <c r="O501" s="25"/>
      <c r="P501" s="25"/>
      <c r="Q501" s="25"/>
      <c r="R501" s="25"/>
      <c r="S501" s="25"/>
      <c r="T501" s="25"/>
      <c r="U501" s="25"/>
      <c r="V501" s="25"/>
      <c r="W501" s="25"/>
      <c r="X501" s="25"/>
      <c r="Y501" s="25"/>
      <c r="Z501" s="25"/>
      <c r="AA501" s="25"/>
      <c r="AB501" s="25"/>
      <c r="AC501" s="25"/>
      <c r="AD501" s="25"/>
      <c r="AE501" s="25"/>
      <c r="AF501" s="25"/>
      <c r="AG501" s="25"/>
      <c r="AH501" s="25"/>
      <c r="AI501" s="25"/>
      <c r="AJ501" s="25"/>
      <c r="AK501" s="25"/>
      <c r="AL501" s="25"/>
      <c r="AM501" s="25"/>
      <c r="AN501" s="251"/>
      <c r="AO501" s="25"/>
      <c r="AP501" s="25"/>
      <c r="AQ501" s="25"/>
      <c r="AR501" s="25"/>
      <c r="AS501" s="25"/>
      <c r="AT501" s="25"/>
      <c r="AU501" s="25"/>
      <c r="AV501" s="108"/>
      <c r="AW501" s="109"/>
      <c r="AX501" s="25"/>
      <c r="AY501" s="25"/>
      <c r="AZ501" s="352"/>
      <c r="BA501" s="352"/>
      <c r="BB501" s="352"/>
      <c r="BC501" s="25"/>
      <c r="BD501" s="25"/>
      <c r="BE501" s="25"/>
      <c r="BF501" s="25"/>
      <c r="BG501" s="25"/>
      <c r="BH501" s="25"/>
      <c r="BI501" s="25"/>
      <c r="BJ501" s="25"/>
      <c r="BK501" s="25"/>
      <c r="BL501" s="25"/>
    </row>
    <row r="502" spans="1:64" ht="14.25" customHeight="1" x14ac:dyDescent="0.2">
      <c r="A502" s="25"/>
      <c r="B502" s="25"/>
      <c r="C502" s="25"/>
      <c r="D502" s="25"/>
      <c r="E502" s="25"/>
      <c r="F502" s="107"/>
      <c r="G502" s="25"/>
      <c r="H502" s="25"/>
      <c r="I502" s="25"/>
      <c r="J502" s="25"/>
      <c r="K502" s="25"/>
      <c r="L502" s="25"/>
      <c r="M502" s="25"/>
      <c r="N502" s="25"/>
      <c r="O502" s="25"/>
      <c r="P502" s="25"/>
      <c r="Q502" s="25"/>
      <c r="R502" s="25"/>
      <c r="S502" s="25"/>
      <c r="T502" s="25"/>
      <c r="U502" s="25"/>
      <c r="V502" s="25"/>
      <c r="W502" s="25"/>
      <c r="X502" s="25"/>
      <c r="Y502" s="25"/>
      <c r="Z502" s="25"/>
      <c r="AA502" s="25"/>
      <c r="AB502" s="25"/>
      <c r="AC502" s="25"/>
      <c r="AD502" s="25"/>
      <c r="AE502" s="25"/>
      <c r="AF502" s="25"/>
      <c r="AG502" s="25"/>
      <c r="AH502" s="25"/>
      <c r="AI502" s="25"/>
      <c r="AJ502" s="25"/>
      <c r="AK502" s="25"/>
      <c r="AL502" s="25"/>
      <c r="AM502" s="25"/>
      <c r="AN502" s="251"/>
      <c r="AO502" s="25"/>
      <c r="AP502" s="25"/>
      <c r="AQ502" s="25"/>
      <c r="AR502" s="25"/>
      <c r="AS502" s="25"/>
      <c r="AT502" s="25"/>
      <c r="AU502" s="25"/>
      <c r="AV502" s="108"/>
      <c r="AW502" s="109"/>
      <c r="AX502" s="25"/>
      <c r="AY502" s="25"/>
      <c r="AZ502" s="352"/>
      <c r="BA502" s="352"/>
      <c r="BB502" s="352"/>
      <c r="BC502" s="25"/>
      <c r="BD502" s="25"/>
      <c r="BE502" s="25"/>
      <c r="BF502" s="25"/>
      <c r="BG502" s="25"/>
      <c r="BH502" s="25"/>
      <c r="BI502" s="25"/>
      <c r="BJ502" s="25"/>
      <c r="BK502" s="25"/>
      <c r="BL502" s="25"/>
    </row>
    <row r="503" spans="1:64" ht="14.25" customHeight="1" x14ac:dyDescent="0.2">
      <c r="A503" s="25"/>
      <c r="B503" s="25"/>
      <c r="C503" s="25"/>
      <c r="D503" s="25"/>
      <c r="E503" s="25"/>
      <c r="F503" s="107"/>
      <c r="G503" s="25"/>
      <c r="H503" s="25"/>
      <c r="I503" s="25"/>
      <c r="J503" s="25"/>
      <c r="K503" s="25"/>
      <c r="L503" s="25"/>
      <c r="M503" s="25"/>
      <c r="N503" s="25"/>
      <c r="O503" s="25"/>
      <c r="P503" s="25"/>
      <c r="Q503" s="25"/>
      <c r="R503" s="25"/>
      <c r="S503" s="25"/>
      <c r="T503" s="25"/>
      <c r="U503" s="25"/>
      <c r="V503" s="25"/>
      <c r="W503" s="25"/>
      <c r="X503" s="25"/>
      <c r="Y503" s="25"/>
      <c r="Z503" s="25"/>
      <c r="AA503" s="25"/>
      <c r="AB503" s="25"/>
      <c r="AC503" s="25"/>
      <c r="AD503" s="25"/>
      <c r="AE503" s="25"/>
      <c r="AF503" s="25"/>
      <c r="AG503" s="25"/>
      <c r="AH503" s="25"/>
      <c r="AI503" s="25"/>
      <c r="AJ503" s="25"/>
      <c r="AK503" s="25"/>
      <c r="AL503" s="25"/>
      <c r="AM503" s="25"/>
      <c r="AN503" s="251"/>
      <c r="AO503" s="25"/>
      <c r="AP503" s="25"/>
      <c r="AQ503" s="25"/>
      <c r="AR503" s="25"/>
      <c r="AS503" s="25"/>
      <c r="AT503" s="25"/>
      <c r="AU503" s="25"/>
      <c r="AV503" s="108"/>
      <c r="AW503" s="109"/>
      <c r="AX503" s="25"/>
      <c r="AY503" s="25"/>
      <c r="AZ503" s="352"/>
      <c r="BA503" s="352"/>
      <c r="BB503" s="352"/>
      <c r="BC503" s="25"/>
      <c r="BD503" s="25"/>
      <c r="BE503" s="25"/>
      <c r="BF503" s="25"/>
      <c r="BG503" s="25"/>
      <c r="BH503" s="25"/>
      <c r="BI503" s="25"/>
      <c r="BJ503" s="25"/>
      <c r="BK503" s="25"/>
      <c r="BL503" s="25"/>
    </row>
    <row r="504" spans="1:64" ht="14.25" customHeight="1" x14ac:dyDescent="0.2">
      <c r="A504" s="25"/>
      <c r="B504" s="25"/>
      <c r="C504" s="25"/>
      <c r="D504" s="25"/>
      <c r="E504" s="25"/>
      <c r="F504" s="107"/>
      <c r="G504" s="25"/>
      <c r="H504" s="25"/>
      <c r="I504" s="25"/>
      <c r="J504" s="25"/>
      <c r="K504" s="25"/>
      <c r="L504" s="25"/>
      <c r="M504" s="25"/>
      <c r="N504" s="25"/>
      <c r="O504" s="25"/>
      <c r="P504" s="25"/>
      <c r="Q504" s="25"/>
      <c r="R504" s="25"/>
      <c r="S504" s="25"/>
      <c r="T504" s="25"/>
      <c r="U504" s="25"/>
      <c r="V504" s="25"/>
      <c r="W504" s="25"/>
      <c r="X504" s="25"/>
      <c r="Y504" s="25"/>
      <c r="Z504" s="25"/>
      <c r="AA504" s="25"/>
      <c r="AB504" s="25"/>
      <c r="AC504" s="25"/>
      <c r="AD504" s="25"/>
      <c r="AE504" s="25"/>
      <c r="AF504" s="25"/>
      <c r="AG504" s="25"/>
      <c r="AH504" s="25"/>
      <c r="AI504" s="25"/>
      <c r="AJ504" s="25"/>
      <c r="AK504" s="25"/>
      <c r="AL504" s="25"/>
      <c r="AM504" s="25"/>
      <c r="AN504" s="251"/>
      <c r="AO504" s="25"/>
      <c r="AP504" s="25"/>
      <c r="AQ504" s="25"/>
      <c r="AR504" s="25"/>
      <c r="AS504" s="25"/>
      <c r="AT504" s="25"/>
      <c r="AU504" s="25"/>
      <c r="AV504" s="108"/>
      <c r="AW504" s="109"/>
      <c r="AX504" s="25"/>
      <c r="AY504" s="25"/>
      <c r="AZ504" s="352"/>
      <c r="BA504" s="352"/>
      <c r="BB504" s="352"/>
      <c r="BC504" s="25"/>
      <c r="BD504" s="25"/>
      <c r="BE504" s="25"/>
      <c r="BF504" s="25"/>
      <c r="BG504" s="25"/>
      <c r="BH504" s="25"/>
      <c r="BI504" s="25"/>
      <c r="BJ504" s="25"/>
      <c r="BK504" s="25"/>
      <c r="BL504" s="25"/>
    </row>
    <row r="505" spans="1:64" ht="14.25" customHeight="1" x14ac:dyDescent="0.2">
      <c r="A505" s="25"/>
      <c r="B505" s="25"/>
      <c r="C505" s="25"/>
      <c r="D505" s="25"/>
      <c r="E505" s="25"/>
      <c r="F505" s="107"/>
      <c r="G505" s="25"/>
      <c r="H505" s="25"/>
      <c r="I505" s="25"/>
      <c r="J505" s="25"/>
      <c r="K505" s="25"/>
      <c r="L505" s="25"/>
      <c r="M505" s="25"/>
      <c r="N505" s="25"/>
      <c r="O505" s="25"/>
      <c r="P505" s="25"/>
      <c r="Q505" s="25"/>
      <c r="R505" s="25"/>
      <c r="S505" s="25"/>
      <c r="T505" s="25"/>
      <c r="U505" s="25"/>
      <c r="V505" s="25"/>
      <c r="W505" s="25"/>
      <c r="X505" s="25"/>
      <c r="Y505" s="25"/>
      <c r="Z505" s="25"/>
      <c r="AA505" s="25"/>
      <c r="AB505" s="25"/>
      <c r="AC505" s="25"/>
      <c r="AD505" s="25"/>
      <c r="AE505" s="25"/>
      <c r="AF505" s="25"/>
      <c r="AG505" s="25"/>
      <c r="AH505" s="25"/>
      <c r="AI505" s="25"/>
      <c r="AJ505" s="25"/>
      <c r="AK505" s="25"/>
      <c r="AL505" s="25"/>
      <c r="AM505" s="25"/>
      <c r="AN505" s="251"/>
      <c r="AO505" s="25"/>
      <c r="AP505" s="25"/>
      <c r="AQ505" s="25"/>
      <c r="AR505" s="25"/>
      <c r="AS505" s="25"/>
      <c r="AT505" s="25"/>
      <c r="AU505" s="25"/>
      <c r="AV505" s="108"/>
      <c r="AW505" s="109"/>
      <c r="AX505" s="25"/>
      <c r="AY505" s="25"/>
      <c r="AZ505" s="352"/>
      <c r="BA505" s="352"/>
      <c r="BB505" s="352"/>
      <c r="BC505" s="25"/>
      <c r="BD505" s="25"/>
      <c r="BE505" s="25"/>
      <c r="BF505" s="25"/>
      <c r="BG505" s="25"/>
      <c r="BH505" s="25"/>
      <c r="BI505" s="25"/>
      <c r="BJ505" s="25"/>
      <c r="BK505" s="25"/>
      <c r="BL505" s="25"/>
    </row>
    <row r="506" spans="1:64" ht="14.25" customHeight="1" x14ac:dyDescent="0.2">
      <c r="A506" s="25"/>
      <c r="B506" s="25"/>
      <c r="C506" s="25"/>
      <c r="D506" s="25"/>
      <c r="E506" s="25"/>
      <c r="F506" s="107"/>
      <c r="G506" s="25"/>
      <c r="H506" s="25"/>
      <c r="I506" s="25"/>
      <c r="J506" s="25"/>
      <c r="K506" s="25"/>
      <c r="L506" s="25"/>
      <c r="M506" s="25"/>
      <c r="N506" s="25"/>
      <c r="O506" s="25"/>
      <c r="P506" s="25"/>
      <c r="Q506" s="25"/>
      <c r="R506" s="25"/>
      <c r="S506" s="25"/>
      <c r="T506" s="25"/>
      <c r="U506" s="25"/>
      <c r="V506" s="25"/>
      <c r="W506" s="25"/>
      <c r="X506" s="25"/>
      <c r="Y506" s="25"/>
      <c r="Z506" s="25"/>
      <c r="AA506" s="25"/>
      <c r="AB506" s="25"/>
      <c r="AC506" s="25"/>
      <c r="AD506" s="25"/>
      <c r="AE506" s="25"/>
      <c r="AF506" s="25"/>
      <c r="AG506" s="25"/>
      <c r="AH506" s="25"/>
      <c r="AI506" s="25"/>
      <c r="AJ506" s="25"/>
      <c r="AK506" s="25"/>
      <c r="AL506" s="25"/>
      <c r="AM506" s="25"/>
      <c r="AN506" s="251"/>
      <c r="AO506" s="25"/>
      <c r="AP506" s="25"/>
      <c r="AQ506" s="25"/>
      <c r="AR506" s="25"/>
      <c r="AS506" s="25"/>
      <c r="AT506" s="25"/>
      <c r="AU506" s="25"/>
      <c r="AV506" s="108"/>
      <c r="AW506" s="109"/>
      <c r="AX506" s="25"/>
      <c r="AY506" s="25"/>
      <c r="AZ506" s="352"/>
      <c r="BA506" s="352"/>
      <c r="BB506" s="352"/>
      <c r="BC506" s="25"/>
      <c r="BD506" s="25"/>
      <c r="BE506" s="25"/>
      <c r="BF506" s="25"/>
      <c r="BG506" s="25"/>
      <c r="BH506" s="25"/>
      <c r="BI506" s="25"/>
      <c r="BJ506" s="25"/>
      <c r="BK506" s="25"/>
      <c r="BL506" s="25"/>
    </row>
    <row r="507" spans="1:64" ht="14.25" customHeight="1" x14ac:dyDescent="0.2">
      <c r="A507" s="25"/>
      <c r="B507" s="25"/>
      <c r="C507" s="25"/>
      <c r="D507" s="25"/>
      <c r="E507" s="25"/>
      <c r="F507" s="107"/>
      <c r="G507" s="25"/>
      <c r="H507" s="25"/>
      <c r="I507" s="25"/>
      <c r="J507" s="25"/>
      <c r="K507" s="25"/>
      <c r="L507" s="25"/>
      <c r="M507" s="25"/>
      <c r="N507" s="25"/>
      <c r="O507" s="25"/>
      <c r="P507" s="25"/>
      <c r="Q507" s="25"/>
      <c r="R507" s="25"/>
      <c r="S507" s="25"/>
      <c r="T507" s="25"/>
      <c r="U507" s="25"/>
      <c r="V507" s="25"/>
      <c r="W507" s="25"/>
      <c r="X507" s="25"/>
      <c r="Y507" s="25"/>
      <c r="Z507" s="25"/>
      <c r="AA507" s="25"/>
      <c r="AB507" s="25"/>
      <c r="AC507" s="25"/>
      <c r="AD507" s="25"/>
      <c r="AE507" s="25"/>
      <c r="AF507" s="25"/>
      <c r="AG507" s="25"/>
      <c r="AH507" s="25"/>
      <c r="AI507" s="25"/>
      <c r="AJ507" s="25"/>
      <c r="AK507" s="25"/>
      <c r="AL507" s="25"/>
      <c r="AM507" s="25"/>
      <c r="AN507" s="251"/>
      <c r="AO507" s="25"/>
      <c r="AP507" s="25"/>
      <c r="AQ507" s="25"/>
      <c r="AR507" s="25"/>
      <c r="AS507" s="25"/>
      <c r="AT507" s="25"/>
      <c r="AU507" s="25"/>
      <c r="AV507" s="108"/>
      <c r="AW507" s="109"/>
      <c r="AX507" s="25"/>
      <c r="AY507" s="25"/>
      <c r="AZ507" s="352"/>
      <c r="BA507" s="352"/>
      <c r="BB507" s="352"/>
      <c r="BC507" s="25"/>
      <c r="BD507" s="25"/>
      <c r="BE507" s="25"/>
      <c r="BF507" s="25"/>
      <c r="BG507" s="25"/>
      <c r="BH507" s="25"/>
      <c r="BI507" s="25"/>
      <c r="BJ507" s="25"/>
      <c r="BK507" s="25"/>
      <c r="BL507" s="25"/>
    </row>
    <row r="508" spans="1:64" ht="14.25" customHeight="1" x14ac:dyDescent="0.2">
      <c r="A508" s="25"/>
      <c r="B508" s="25"/>
      <c r="C508" s="25"/>
      <c r="D508" s="25"/>
      <c r="E508" s="25"/>
      <c r="F508" s="107"/>
      <c r="G508" s="25"/>
      <c r="H508" s="25"/>
      <c r="I508" s="25"/>
      <c r="J508" s="25"/>
      <c r="K508" s="25"/>
      <c r="L508" s="25"/>
      <c r="M508" s="25"/>
      <c r="N508" s="25"/>
      <c r="O508" s="25"/>
      <c r="P508" s="25"/>
      <c r="Q508" s="25"/>
      <c r="R508" s="25"/>
      <c r="S508" s="25"/>
      <c r="T508" s="25"/>
      <c r="U508" s="25"/>
      <c r="V508" s="25"/>
      <c r="W508" s="25"/>
      <c r="X508" s="25"/>
      <c r="Y508" s="25"/>
      <c r="Z508" s="25"/>
      <c r="AA508" s="25"/>
      <c r="AB508" s="25"/>
      <c r="AC508" s="25"/>
      <c r="AD508" s="25"/>
      <c r="AE508" s="25"/>
      <c r="AF508" s="25"/>
      <c r="AG508" s="25"/>
      <c r="AH508" s="25"/>
      <c r="AI508" s="25"/>
      <c r="AJ508" s="25"/>
      <c r="AK508" s="25"/>
      <c r="AL508" s="25"/>
      <c r="AM508" s="25"/>
      <c r="AN508" s="251"/>
      <c r="AO508" s="25"/>
      <c r="AP508" s="25"/>
      <c r="AQ508" s="25"/>
      <c r="AR508" s="25"/>
      <c r="AS508" s="25"/>
      <c r="AT508" s="25"/>
      <c r="AU508" s="25"/>
      <c r="AV508" s="108"/>
      <c r="AW508" s="109"/>
      <c r="AX508" s="25"/>
      <c r="AY508" s="25"/>
      <c r="AZ508" s="352"/>
      <c r="BA508" s="352"/>
      <c r="BB508" s="352"/>
      <c r="BC508" s="25"/>
      <c r="BD508" s="25"/>
      <c r="BE508" s="25"/>
      <c r="BF508" s="25"/>
      <c r="BG508" s="25"/>
      <c r="BH508" s="25"/>
      <c r="BI508" s="25"/>
      <c r="BJ508" s="25"/>
      <c r="BK508" s="25"/>
      <c r="BL508" s="25"/>
    </row>
    <row r="509" spans="1:64" ht="14.25" customHeight="1" x14ac:dyDescent="0.2">
      <c r="A509" s="25"/>
      <c r="B509" s="25"/>
      <c r="C509" s="25"/>
      <c r="D509" s="25"/>
      <c r="E509" s="25"/>
      <c r="F509" s="107"/>
      <c r="G509" s="25"/>
      <c r="H509" s="25"/>
      <c r="I509" s="25"/>
      <c r="J509" s="25"/>
      <c r="K509" s="25"/>
      <c r="L509" s="25"/>
      <c r="M509" s="25"/>
      <c r="N509" s="25"/>
      <c r="O509" s="25"/>
      <c r="P509" s="25"/>
      <c r="Q509" s="25"/>
      <c r="R509" s="25"/>
      <c r="S509" s="25"/>
      <c r="T509" s="25"/>
      <c r="U509" s="25"/>
      <c r="V509" s="25"/>
      <c r="W509" s="25"/>
      <c r="X509" s="25"/>
      <c r="Y509" s="25"/>
      <c r="Z509" s="25"/>
      <c r="AA509" s="25"/>
      <c r="AB509" s="25"/>
      <c r="AC509" s="25"/>
      <c r="AD509" s="25"/>
      <c r="AE509" s="25"/>
      <c r="AF509" s="25"/>
      <c r="AG509" s="25"/>
      <c r="AH509" s="25"/>
      <c r="AI509" s="25"/>
      <c r="AJ509" s="25"/>
      <c r="AK509" s="25"/>
      <c r="AL509" s="25"/>
      <c r="AM509" s="25"/>
      <c r="AN509" s="251"/>
      <c r="AO509" s="25"/>
      <c r="AP509" s="25"/>
      <c r="AQ509" s="25"/>
      <c r="AR509" s="25"/>
      <c r="AS509" s="25"/>
      <c r="AT509" s="25"/>
      <c r="AU509" s="25"/>
      <c r="AV509" s="108"/>
      <c r="AW509" s="109"/>
      <c r="AX509" s="25"/>
      <c r="AY509" s="25"/>
      <c r="AZ509" s="352"/>
      <c r="BA509" s="352"/>
      <c r="BB509" s="352"/>
      <c r="BC509" s="25"/>
      <c r="BD509" s="25"/>
      <c r="BE509" s="25"/>
      <c r="BF509" s="25"/>
      <c r="BG509" s="25"/>
      <c r="BH509" s="25"/>
      <c r="BI509" s="25"/>
      <c r="BJ509" s="25"/>
      <c r="BK509" s="25"/>
      <c r="BL509" s="25"/>
    </row>
    <row r="510" spans="1:64" ht="14.25" customHeight="1" x14ac:dyDescent="0.2">
      <c r="A510" s="25"/>
      <c r="B510" s="25"/>
      <c r="C510" s="25"/>
      <c r="D510" s="25"/>
      <c r="E510" s="25"/>
      <c r="F510" s="107"/>
      <c r="G510" s="25"/>
      <c r="H510" s="25"/>
      <c r="I510" s="25"/>
      <c r="J510" s="25"/>
      <c r="K510" s="25"/>
      <c r="L510" s="25"/>
      <c r="M510" s="25"/>
      <c r="N510" s="25"/>
      <c r="O510" s="25"/>
      <c r="P510" s="25"/>
      <c r="Q510" s="25"/>
      <c r="R510" s="25"/>
      <c r="S510" s="25"/>
      <c r="T510" s="25"/>
      <c r="U510" s="25"/>
      <c r="V510" s="25"/>
      <c r="W510" s="25"/>
      <c r="X510" s="25"/>
      <c r="Y510" s="25"/>
      <c r="Z510" s="25"/>
      <c r="AA510" s="25"/>
      <c r="AB510" s="25"/>
      <c r="AC510" s="25"/>
      <c r="AD510" s="25"/>
      <c r="AE510" s="25"/>
      <c r="AF510" s="25"/>
      <c r="AG510" s="25"/>
      <c r="AH510" s="25"/>
      <c r="AI510" s="25"/>
      <c r="AJ510" s="25"/>
      <c r="AK510" s="25"/>
      <c r="AL510" s="25"/>
      <c r="AM510" s="25"/>
      <c r="AN510" s="251"/>
      <c r="AO510" s="25"/>
      <c r="AP510" s="25"/>
      <c r="AQ510" s="25"/>
      <c r="AR510" s="25"/>
      <c r="AS510" s="25"/>
      <c r="AT510" s="25"/>
      <c r="AU510" s="25"/>
      <c r="AV510" s="108"/>
      <c r="AW510" s="109"/>
      <c r="AX510" s="25"/>
      <c r="AY510" s="25"/>
      <c r="AZ510" s="352"/>
      <c r="BA510" s="352"/>
      <c r="BB510" s="352"/>
      <c r="BC510" s="25"/>
      <c r="BD510" s="25"/>
      <c r="BE510" s="25"/>
      <c r="BF510" s="25"/>
      <c r="BG510" s="25"/>
      <c r="BH510" s="25"/>
      <c r="BI510" s="25"/>
      <c r="BJ510" s="25"/>
      <c r="BK510" s="25"/>
      <c r="BL510" s="25"/>
    </row>
    <row r="511" spans="1:64" ht="14.25" customHeight="1" x14ac:dyDescent="0.2">
      <c r="A511" s="25"/>
      <c r="B511" s="25"/>
      <c r="C511" s="25"/>
      <c r="D511" s="25"/>
      <c r="E511" s="25"/>
      <c r="F511" s="107"/>
      <c r="G511" s="25"/>
      <c r="H511" s="25"/>
      <c r="I511" s="25"/>
      <c r="J511" s="25"/>
      <c r="K511" s="25"/>
      <c r="L511" s="25"/>
      <c r="M511" s="25"/>
      <c r="N511" s="25"/>
      <c r="O511" s="25"/>
      <c r="P511" s="25"/>
      <c r="Q511" s="25"/>
      <c r="R511" s="25"/>
      <c r="S511" s="25"/>
      <c r="T511" s="25"/>
      <c r="U511" s="25"/>
      <c r="V511" s="25"/>
      <c r="W511" s="25"/>
      <c r="X511" s="25"/>
      <c r="Y511" s="25"/>
      <c r="Z511" s="25"/>
      <c r="AA511" s="25"/>
      <c r="AB511" s="25"/>
      <c r="AC511" s="25"/>
      <c r="AD511" s="25"/>
      <c r="AE511" s="25"/>
      <c r="AF511" s="25"/>
      <c r="AG511" s="25"/>
      <c r="AH511" s="25"/>
      <c r="AI511" s="25"/>
      <c r="AJ511" s="25"/>
      <c r="AK511" s="25"/>
      <c r="AL511" s="25"/>
      <c r="AM511" s="25"/>
      <c r="AN511" s="251"/>
      <c r="AO511" s="25"/>
      <c r="AP511" s="25"/>
      <c r="AQ511" s="25"/>
      <c r="AR511" s="25"/>
      <c r="AS511" s="25"/>
      <c r="AT511" s="25"/>
      <c r="AU511" s="25"/>
      <c r="AV511" s="108"/>
      <c r="AW511" s="109"/>
      <c r="AX511" s="25"/>
      <c r="AY511" s="25"/>
      <c r="AZ511" s="352"/>
      <c r="BA511" s="352"/>
      <c r="BB511" s="352"/>
      <c r="BC511" s="25"/>
      <c r="BD511" s="25"/>
      <c r="BE511" s="25"/>
      <c r="BF511" s="25"/>
      <c r="BG511" s="25"/>
      <c r="BH511" s="25"/>
      <c r="BI511" s="25"/>
      <c r="BJ511" s="25"/>
      <c r="BK511" s="25"/>
      <c r="BL511" s="25"/>
    </row>
    <row r="512" spans="1:64" ht="14.25" customHeight="1" x14ac:dyDescent="0.2">
      <c r="A512" s="25"/>
      <c r="B512" s="25"/>
      <c r="C512" s="25"/>
      <c r="D512" s="25"/>
      <c r="E512" s="25"/>
      <c r="F512" s="107"/>
      <c r="G512" s="25"/>
      <c r="H512" s="25"/>
      <c r="I512" s="25"/>
      <c r="J512" s="25"/>
      <c r="K512" s="25"/>
      <c r="L512" s="25"/>
      <c r="M512" s="25"/>
      <c r="N512" s="25"/>
      <c r="O512" s="25"/>
      <c r="P512" s="25"/>
      <c r="Q512" s="25"/>
      <c r="R512" s="25"/>
      <c r="S512" s="25"/>
      <c r="T512" s="25"/>
      <c r="U512" s="25"/>
      <c r="V512" s="25"/>
      <c r="W512" s="25"/>
      <c r="X512" s="25"/>
      <c r="Y512" s="25"/>
      <c r="Z512" s="25"/>
      <c r="AA512" s="25"/>
      <c r="AB512" s="25"/>
      <c r="AC512" s="25" t="s">
        <v>605</v>
      </c>
      <c r="AD512" s="25"/>
      <c r="AE512" s="25"/>
      <c r="AF512" s="25"/>
      <c r="AG512" s="25"/>
      <c r="AH512" s="25"/>
      <c r="AI512" s="25"/>
      <c r="AJ512" s="25"/>
      <c r="AK512" s="25"/>
      <c r="AL512" s="25"/>
      <c r="AM512" s="25"/>
      <c r="AN512" s="251"/>
      <c r="AO512" s="25"/>
      <c r="AP512" s="25"/>
      <c r="AQ512" s="25"/>
      <c r="AR512" s="25"/>
      <c r="AS512" s="25"/>
      <c r="AT512" s="25"/>
      <c r="AU512" s="25"/>
      <c r="AV512" s="108"/>
      <c r="AW512" s="109"/>
      <c r="AX512" s="25"/>
      <c r="AY512" s="25"/>
      <c r="AZ512" s="352"/>
      <c r="BA512" s="352"/>
      <c r="BB512" s="352"/>
      <c r="BC512" s="25"/>
      <c r="BD512" s="25"/>
      <c r="BE512" s="25"/>
      <c r="BF512" s="25"/>
      <c r="BG512" s="25"/>
      <c r="BH512" s="25"/>
      <c r="BI512" s="25"/>
      <c r="BJ512" s="25"/>
      <c r="BK512" s="25"/>
      <c r="BL512" s="25"/>
    </row>
    <row r="513" spans="1:64" ht="14.25" customHeight="1" x14ac:dyDescent="0.2">
      <c r="A513" s="25"/>
      <c r="B513" s="25"/>
      <c r="C513" s="25"/>
      <c r="D513" s="25"/>
      <c r="E513" s="25"/>
      <c r="F513" s="107"/>
      <c r="G513" s="25"/>
      <c r="H513" s="25"/>
      <c r="I513" s="25"/>
      <c r="J513" s="25"/>
      <c r="K513" s="25"/>
      <c r="L513" s="25"/>
      <c r="M513" s="25"/>
      <c r="N513" s="25"/>
      <c r="O513" s="25"/>
      <c r="P513" s="25"/>
      <c r="Q513" s="25"/>
      <c r="R513" s="25"/>
      <c r="S513" s="25"/>
      <c r="T513" s="25"/>
      <c r="U513" s="25"/>
      <c r="V513" s="25"/>
      <c r="W513" s="25"/>
      <c r="X513" s="25"/>
      <c r="Y513" s="25"/>
      <c r="Z513" s="25"/>
      <c r="AA513" s="25"/>
      <c r="AB513" s="25"/>
      <c r="AC513" s="25" t="s">
        <v>1156</v>
      </c>
      <c r="AD513" s="25"/>
      <c r="AE513" s="25"/>
      <c r="AF513" s="25"/>
      <c r="AG513" s="25"/>
      <c r="AH513" s="25"/>
      <c r="AI513" s="25"/>
      <c r="AJ513" s="25"/>
      <c r="AK513" s="25"/>
      <c r="AL513" s="25"/>
      <c r="AM513" s="25"/>
      <c r="AN513" s="251"/>
      <c r="AO513" s="25"/>
      <c r="AP513" s="25"/>
      <c r="AQ513" s="25"/>
      <c r="AR513" s="25"/>
      <c r="AS513" s="25"/>
      <c r="AT513" s="25"/>
      <c r="AU513" s="25"/>
      <c r="AV513" s="108"/>
      <c r="AW513" s="109"/>
      <c r="AX513" s="25"/>
      <c r="AY513" s="25"/>
      <c r="AZ513" s="352"/>
      <c r="BA513" s="352"/>
      <c r="BB513" s="352"/>
      <c r="BC513" s="25"/>
      <c r="BD513" s="25"/>
      <c r="BE513" s="25"/>
      <c r="BF513" s="25"/>
      <c r="BG513" s="25"/>
      <c r="BH513" s="25"/>
      <c r="BI513" s="25"/>
      <c r="BJ513" s="25"/>
      <c r="BK513" s="25"/>
      <c r="BL513" s="25"/>
    </row>
    <row r="514" spans="1:64" ht="14.25" customHeight="1" x14ac:dyDescent="0.2">
      <c r="A514" s="25"/>
      <c r="B514" s="25"/>
      <c r="C514" s="25"/>
      <c r="D514" s="25"/>
      <c r="E514" s="25"/>
      <c r="F514" s="107"/>
      <c r="G514" s="25"/>
      <c r="H514" s="25"/>
      <c r="I514" s="25"/>
      <c r="J514" s="25"/>
      <c r="K514" s="25"/>
      <c r="L514" s="25"/>
      <c r="M514" s="25"/>
      <c r="N514" s="25"/>
      <c r="O514" s="25"/>
      <c r="P514" s="25"/>
      <c r="Q514" s="25"/>
      <c r="R514" s="25"/>
      <c r="S514" s="25"/>
      <c r="T514" s="25"/>
      <c r="U514" s="25"/>
      <c r="V514" s="25"/>
      <c r="W514" s="25"/>
      <c r="X514" s="25"/>
      <c r="Y514" s="25"/>
      <c r="Z514" s="25"/>
      <c r="AA514" s="25"/>
      <c r="AB514" s="25"/>
      <c r="AC514" s="25"/>
      <c r="AD514" s="25"/>
      <c r="AE514" s="25"/>
      <c r="AF514" s="25"/>
      <c r="AG514" s="25"/>
      <c r="AH514" s="25"/>
      <c r="AI514" s="25"/>
      <c r="AJ514" s="25"/>
      <c r="AK514" s="25"/>
      <c r="AL514" s="25"/>
      <c r="AM514" s="25"/>
      <c r="AN514" s="251"/>
      <c r="AO514" s="25"/>
      <c r="AP514" s="25"/>
      <c r="AQ514" s="25"/>
      <c r="AR514" s="25"/>
      <c r="AS514" s="25"/>
      <c r="AT514" s="25"/>
      <c r="AU514" s="25"/>
      <c r="AV514" s="108"/>
      <c r="AW514" s="109"/>
      <c r="AX514" s="25"/>
      <c r="AY514" s="25"/>
      <c r="AZ514" s="352"/>
      <c r="BA514" s="352"/>
      <c r="BB514" s="352"/>
      <c r="BC514" s="25"/>
      <c r="BD514" s="25"/>
      <c r="BE514" s="25"/>
      <c r="BF514" s="25"/>
      <c r="BG514" s="25"/>
      <c r="BH514" s="25"/>
      <c r="BI514" s="25"/>
      <c r="BJ514" s="25"/>
      <c r="BK514" s="25"/>
      <c r="BL514" s="25"/>
    </row>
    <row r="515" spans="1:64" ht="14.25" customHeight="1" x14ac:dyDescent="0.2">
      <c r="A515" s="25"/>
      <c r="B515" s="25"/>
      <c r="C515" s="25"/>
      <c r="D515" s="25"/>
      <c r="E515" s="25"/>
      <c r="F515" s="107"/>
      <c r="G515" s="25"/>
      <c r="H515" s="25"/>
      <c r="I515" s="25"/>
      <c r="J515" s="25"/>
      <c r="K515" s="25"/>
      <c r="L515" s="25"/>
      <c r="M515" s="25"/>
      <c r="N515" s="25"/>
      <c r="O515" s="25"/>
      <c r="P515" s="25"/>
      <c r="Q515" s="25"/>
      <c r="R515" s="25"/>
      <c r="S515" s="25"/>
      <c r="T515" s="25"/>
      <c r="U515" s="25"/>
      <c r="V515" s="25"/>
      <c r="W515" s="25"/>
      <c r="X515" s="25"/>
      <c r="Y515" s="25"/>
      <c r="Z515" s="25"/>
      <c r="AA515" s="25"/>
      <c r="AB515" s="25"/>
      <c r="AC515" s="25"/>
      <c r="AD515" s="25"/>
      <c r="AE515" s="25"/>
      <c r="AF515" s="25"/>
      <c r="AG515" s="25"/>
      <c r="AH515" s="25"/>
      <c r="AI515" s="25"/>
      <c r="AJ515" s="25"/>
      <c r="AK515" s="25"/>
      <c r="AL515" s="25"/>
      <c r="AM515" s="25"/>
      <c r="AN515" s="251"/>
      <c r="AO515" s="25"/>
      <c r="AP515" s="25"/>
      <c r="AQ515" s="25"/>
      <c r="AR515" s="25"/>
      <c r="AS515" s="25"/>
      <c r="AT515" s="25"/>
      <c r="AU515" s="25"/>
      <c r="AV515" s="108"/>
      <c r="AW515" s="109"/>
      <c r="AX515" s="25"/>
      <c r="AY515" s="25"/>
      <c r="AZ515" s="352"/>
      <c r="BA515" s="352"/>
      <c r="BB515" s="352"/>
      <c r="BC515" s="25"/>
      <c r="BD515" s="25"/>
      <c r="BE515" s="25"/>
      <c r="BF515" s="25"/>
      <c r="BG515" s="25"/>
      <c r="BH515" s="25"/>
      <c r="BI515" s="25"/>
      <c r="BJ515" s="25"/>
      <c r="BK515" s="25"/>
      <c r="BL515" s="25"/>
    </row>
    <row r="516" spans="1:64" ht="14.25" customHeight="1" x14ac:dyDescent="0.2">
      <c r="A516" s="25"/>
      <c r="B516" s="25"/>
      <c r="C516" s="25"/>
      <c r="D516" s="25"/>
      <c r="E516" s="25"/>
      <c r="F516" s="107"/>
      <c r="G516" s="25"/>
      <c r="H516" s="25"/>
      <c r="I516" s="25"/>
      <c r="J516" s="25"/>
      <c r="K516" s="25"/>
      <c r="L516" s="25"/>
      <c r="M516" s="25"/>
      <c r="N516" s="25"/>
      <c r="O516" s="25"/>
      <c r="P516" s="25"/>
      <c r="Q516" s="25"/>
      <c r="R516" s="25"/>
      <c r="S516" s="25"/>
      <c r="T516" s="25"/>
      <c r="U516" s="25"/>
      <c r="V516" s="25"/>
      <c r="W516" s="25"/>
      <c r="X516" s="25"/>
      <c r="Y516" s="25"/>
      <c r="Z516" s="25"/>
      <c r="AA516" s="25"/>
      <c r="AB516" s="25"/>
      <c r="AC516" s="25"/>
      <c r="AD516" s="25"/>
      <c r="AE516" s="25"/>
      <c r="AF516" s="25"/>
      <c r="AG516" s="25"/>
      <c r="AH516" s="25"/>
      <c r="AI516" s="25"/>
      <c r="AJ516" s="25"/>
      <c r="AK516" s="25"/>
      <c r="AL516" s="25"/>
      <c r="AM516" s="25"/>
      <c r="AN516" s="251"/>
      <c r="AO516" s="25"/>
      <c r="AP516" s="25"/>
      <c r="AQ516" s="25"/>
      <c r="AR516" s="25"/>
      <c r="AS516" s="25"/>
      <c r="AT516" s="25"/>
      <c r="AU516" s="25"/>
      <c r="AV516" s="108"/>
      <c r="AW516" s="109"/>
      <c r="AX516" s="25"/>
      <c r="AY516" s="25"/>
      <c r="AZ516" s="352"/>
      <c r="BA516" s="352"/>
      <c r="BB516" s="352"/>
      <c r="BC516" s="25"/>
      <c r="BD516" s="25"/>
      <c r="BE516" s="25"/>
      <c r="BF516" s="25"/>
      <c r="BG516" s="25"/>
      <c r="BH516" s="25"/>
      <c r="BI516" s="25"/>
      <c r="BJ516" s="25"/>
      <c r="BK516" s="25"/>
      <c r="BL516" s="25"/>
    </row>
    <row r="517" spans="1:64" ht="14.25" customHeight="1" x14ac:dyDescent="0.2">
      <c r="A517" s="25"/>
      <c r="B517" s="25"/>
      <c r="C517" s="25"/>
      <c r="D517" s="25"/>
      <c r="E517" s="25"/>
      <c r="F517" s="107"/>
      <c r="G517" s="25"/>
      <c r="H517" s="25"/>
      <c r="I517" s="25"/>
      <c r="J517" s="25"/>
      <c r="K517" s="25"/>
      <c r="L517" s="25"/>
      <c r="M517" s="25"/>
      <c r="N517" s="25"/>
      <c r="O517" s="25"/>
      <c r="P517" s="25"/>
      <c r="Q517" s="25"/>
      <c r="R517" s="25"/>
      <c r="S517" s="25"/>
      <c r="T517" s="25"/>
      <c r="U517" s="25"/>
      <c r="V517" s="25"/>
      <c r="W517" s="25"/>
      <c r="X517" s="25"/>
      <c r="Y517" s="25"/>
      <c r="Z517" s="25"/>
      <c r="AA517" s="25"/>
      <c r="AB517" s="25"/>
      <c r="AC517" s="25"/>
      <c r="AD517" s="25"/>
      <c r="AE517" s="25"/>
      <c r="AF517" s="25"/>
      <c r="AG517" s="25"/>
      <c r="AH517" s="25"/>
      <c r="AI517" s="25"/>
      <c r="AJ517" s="25"/>
      <c r="AK517" s="25"/>
      <c r="AL517" s="25"/>
      <c r="AM517" s="25"/>
      <c r="AN517" s="251"/>
      <c r="AO517" s="25"/>
      <c r="AP517" s="25"/>
      <c r="AQ517" s="25"/>
      <c r="AR517" s="25"/>
      <c r="AS517" s="25"/>
      <c r="AT517" s="25"/>
      <c r="AU517" s="25"/>
      <c r="AV517" s="108"/>
      <c r="AW517" s="109"/>
      <c r="AX517" s="25"/>
      <c r="AY517" s="25"/>
      <c r="AZ517" s="352"/>
      <c r="BA517" s="352"/>
      <c r="BB517" s="352"/>
      <c r="BC517" s="25"/>
      <c r="BD517" s="25"/>
      <c r="BE517" s="25"/>
      <c r="BF517" s="25"/>
      <c r="BG517" s="25"/>
      <c r="BH517" s="25"/>
      <c r="BI517" s="25"/>
      <c r="BJ517" s="25"/>
      <c r="BK517" s="25"/>
      <c r="BL517" s="25"/>
    </row>
    <row r="518" spans="1:64" ht="14.25" customHeight="1" x14ac:dyDescent="0.2">
      <c r="A518" s="25"/>
      <c r="B518" s="25"/>
      <c r="C518" s="25"/>
      <c r="D518" s="25"/>
      <c r="E518" s="25"/>
      <c r="F518" s="107"/>
      <c r="G518" s="25"/>
      <c r="H518" s="25"/>
      <c r="I518" s="25"/>
      <c r="J518" s="25"/>
      <c r="K518" s="25"/>
      <c r="L518" s="25"/>
      <c r="M518" s="25"/>
      <c r="N518" s="25"/>
      <c r="O518" s="25"/>
      <c r="P518" s="25"/>
      <c r="Q518" s="25"/>
      <c r="R518" s="25"/>
      <c r="S518" s="25"/>
      <c r="T518" s="25"/>
      <c r="U518" s="25"/>
      <c r="V518" s="25"/>
      <c r="W518" s="25"/>
      <c r="X518" s="25"/>
      <c r="Y518" s="25"/>
      <c r="Z518" s="25"/>
      <c r="AA518" s="25"/>
      <c r="AB518" s="25"/>
      <c r="AC518" s="25"/>
      <c r="AD518" s="25"/>
      <c r="AE518" s="25"/>
      <c r="AF518" s="25"/>
      <c r="AG518" s="25"/>
      <c r="AH518" s="25"/>
      <c r="AI518" s="25"/>
      <c r="AJ518" s="25"/>
      <c r="AK518" s="25"/>
      <c r="AL518" s="25"/>
      <c r="AM518" s="25"/>
      <c r="AN518" s="251"/>
      <c r="AO518" s="25"/>
      <c r="AP518" s="25"/>
      <c r="AQ518" s="25"/>
      <c r="AR518" s="25"/>
      <c r="AS518" s="25"/>
      <c r="AT518" s="25"/>
      <c r="AU518" s="25"/>
      <c r="AV518" s="108"/>
      <c r="AW518" s="109"/>
      <c r="AX518" s="25"/>
      <c r="AY518" s="25"/>
      <c r="AZ518" s="352"/>
      <c r="BA518" s="352"/>
      <c r="BB518" s="352"/>
      <c r="BC518" s="25"/>
      <c r="BD518" s="25"/>
      <c r="BE518" s="25"/>
      <c r="BF518" s="25"/>
      <c r="BG518" s="25"/>
      <c r="BH518" s="25"/>
      <c r="BI518" s="25"/>
      <c r="BJ518" s="25"/>
      <c r="BK518" s="25"/>
      <c r="BL518" s="25"/>
    </row>
    <row r="519" spans="1:64" ht="14.25" customHeight="1" x14ac:dyDescent="0.2">
      <c r="A519" s="25"/>
      <c r="B519" s="25"/>
      <c r="C519" s="25"/>
      <c r="D519" s="25"/>
      <c r="E519" s="25"/>
      <c r="F519" s="107"/>
      <c r="G519" s="25"/>
      <c r="H519" s="25"/>
      <c r="I519" s="25"/>
      <c r="J519" s="25"/>
      <c r="K519" s="25"/>
      <c r="L519" s="25"/>
      <c r="M519" s="25"/>
      <c r="N519" s="25"/>
      <c r="O519" s="25"/>
      <c r="P519" s="25"/>
      <c r="Q519" s="25"/>
      <c r="R519" s="25"/>
      <c r="S519" s="25"/>
      <c r="T519" s="25"/>
      <c r="U519" s="25"/>
      <c r="V519" s="25"/>
      <c r="W519" s="25"/>
      <c r="X519" s="25"/>
      <c r="Y519" s="25"/>
      <c r="Z519" s="25"/>
      <c r="AA519" s="25"/>
      <c r="AB519" s="25"/>
      <c r="AC519" s="25"/>
      <c r="AD519" s="25"/>
      <c r="AE519" s="25"/>
      <c r="AF519" s="25"/>
      <c r="AG519" s="25"/>
      <c r="AH519" s="25"/>
      <c r="AI519" s="25"/>
      <c r="AJ519" s="25"/>
      <c r="AK519" s="25"/>
      <c r="AL519" s="25"/>
      <c r="AM519" s="25"/>
      <c r="AN519" s="251"/>
      <c r="AO519" s="25"/>
      <c r="AP519" s="25"/>
      <c r="AQ519" s="25"/>
      <c r="AR519" s="25"/>
      <c r="AS519" s="25"/>
      <c r="AT519" s="25"/>
      <c r="AU519" s="25"/>
      <c r="AV519" s="108"/>
      <c r="AW519" s="109"/>
      <c r="AX519" s="25"/>
      <c r="AY519" s="25"/>
      <c r="AZ519" s="352"/>
      <c r="BA519" s="352"/>
      <c r="BB519" s="352"/>
      <c r="BC519" s="25"/>
      <c r="BD519" s="25"/>
      <c r="BE519" s="25"/>
      <c r="BF519" s="25"/>
      <c r="BG519" s="25"/>
      <c r="BH519" s="25"/>
      <c r="BI519" s="25"/>
      <c r="BJ519" s="25"/>
      <c r="BK519" s="25"/>
      <c r="BL519" s="25"/>
    </row>
    <row r="520" spans="1:64" ht="14.25" customHeight="1" x14ac:dyDescent="0.2">
      <c r="A520" s="25"/>
      <c r="B520" s="25"/>
      <c r="C520" s="25"/>
      <c r="D520" s="25"/>
      <c r="E520" s="25"/>
      <c r="F520" s="107"/>
      <c r="G520" s="25"/>
      <c r="H520" s="25"/>
      <c r="I520" s="25"/>
      <c r="J520" s="25"/>
      <c r="K520" s="25"/>
      <c r="L520" s="25"/>
      <c r="M520" s="25"/>
      <c r="N520" s="25"/>
      <c r="O520" s="25"/>
      <c r="P520" s="25"/>
      <c r="Q520" s="25"/>
      <c r="R520" s="25"/>
      <c r="S520" s="25"/>
      <c r="T520" s="25"/>
      <c r="U520" s="25"/>
      <c r="V520" s="25"/>
      <c r="W520" s="25"/>
      <c r="X520" s="25"/>
      <c r="Y520" s="25"/>
      <c r="Z520" s="25"/>
      <c r="AA520" s="25"/>
      <c r="AB520" s="25"/>
      <c r="AC520" s="25"/>
      <c r="AD520" s="25"/>
      <c r="AE520" s="25"/>
      <c r="AF520" s="25"/>
      <c r="AG520" s="25"/>
      <c r="AH520" s="25"/>
      <c r="AI520" s="25"/>
      <c r="AJ520" s="25"/>
      <c r="AK520" s="25"/>
      <c r="AL520" s="25"/>
      <c r="AM520" s="25"/>
      <c r="AN520" s="251"/>
      <c r="AO520" s="25"/>
      <c r="AP520" s="25"/>
      <c r="AQ520" s="25"/>
      <c r="AR520" s="25"/>
      <c r="AS520" s="25"/>
      <c r="AT520" s="25"/>
      <c r="AU520" s="25"/>
      <c r="AV520" s="108"/>
      <c r="AW520" s="109"/>
      <c r="AX520" s="25"/>
      <c r="AY520" s="25"/>
      <c r="AZ520" s="352"/>
      <c r="BA520" s="352"/>
      <c r="BB520" s="352"/>
      <c r="BC520" s="25"/>
      <c r="BD520" s="25"/>
      <c r="BE520" s="25"/>
      <c r="BF520" s="25"/>
      <c r="BG520" s="25"/>
      <c r="BH520" s="25"/>
      <c r="BI520" s="25"/>
      <c r="BJ520" s="25"/>
      <c r="BK520" s="25"/>
      <c r="BL520" s="25"/>
    </row>
    <row r="521" spans="1:64" ht="14.25" customHeight="1" x14ac:dyDescent="0.2">
      <c r="A521" s="25"/>
      <c r="B521" s="25"/>
      <c r="C521" s="25"/>
      <c r="D521" s="25"/>
      <c r="E521" s="25"/>
      <c r="F521" s="107"/>
      <c r="G521" s="25"/>
      <c r="H521" s="25"/>
      <c r="I521" s="25"/>
      <c r="J521" s="25"/>
      <c r="K521" s="25"/>
      <c r="L521" s="25"/>
      <c r="M521" s="25"/>
      <c r="N521" s="25"/>
      <c r="O521" s="25"/>
      <c r="P521" s="25"/>
      <c r="Q521" s="25"/>
      <c r="R521" s="25"/>
      <c r="S521" s="25"/>
      <c r="T521" s="25"/>
      <c r="U521" s="25"/>
      <c r="V521" s="25"/>
      <c r="W521" s="25"/>
      <c r="X521" s="25"/>
      <c r="Y521" s="25"/>
      <c r="Z521" s="25"/>
      <c r="AA521" s="25"/>
      <c r="AB521" s="25"/>
      <c r="AC521" s="25"/>
      <c r="AD521" s="25"/>
      <c r="AE521" s="25"/>
      <c r="AF521" s="25"/>
      <c r="AG521" s="25"/>
      <c r="AH521" s="25"/>
      <c r="AI521" s="25"/>
      <c r="AJ521" s="25"/>
      <c r="AK521" s="25"/>
      <c r="AL521" s="25"/>
      <c r="AM521" s="25"/>
      <c r="AN521" s="251"/>
      <c r="AO521" s="25"/>
      <c r="AP521" s="25"/>
      <c r="AQ521" s="25"/>
      <c r="AR521" s="25"/>
      <c r="AS521" s="25"/>
      <c r="AT521" s="25"/>
      <c r="AU521" s="25"/>
      <c r="AV521" s="108"/>
      <c r="AW521" s="109"/>
      <c r="AX521" s="25"/>
      <c r="AY521" s="25"/>
      <c r="AZ521" s="352"/>
      <c r="BA521" s="352"/>
      <c r="BB521" s="352"/>
      <c r="BC521" s="25"/>
      <c r="BD521" s="25"/>
      <c r="BE521" s="25"/>
      <c r="BF521" s="25"/>
      <c r="BG521" s="25"/>
      <c r="BH521" s="25"/>
      <c r="BI521" s="25"/>
      <c r="BJ521" s="25"/>
      <c r="BK521" s="25"/>
      <c r="BL521" s="25"/>
    </row>
    <row r="522" spans="1:64" ht="14.25" customHeight="1" x14ac:dyDescent="0.2">
      <c r="A522" s="25"/>
      <c r="B522" s="25"/>
      <c r="C522" s="25"/>
      <c r="D522" s="25"/>
      <c r="E522" s="25"/>
      <c r="F522" s="107"/>
      <c r="G522" s="25"/>
      <c r="H522" s="25"/>
      <c r="I522" s="25"/>
      <c r="J522" s="25"/>
      <c r="K522" s="25"/>
      <c r="L522" s="25"/>
      <c r="M522" s="25"/>
      <c r="N522" s="25"/>
      <c r="O522" s="25"/>
      <c r="P522" s="25"/>
      <c r="Q522" s="25"/>
      <c r="R522" s="25"/>
      <c r="S522" s="25"/>
      <c r="T522" s="25"/>
      <c r="U522" s="25"/>
      <c r="V522" s="25"/>
      <c r="W522" s="25"/>
      <c r="X522" s="25"/>
      <c r="Y522" s="25"/>
      <c r="Z522" s="25"/>
      <c r="AA522" s="25"/>
      <c r="AB522" s="25"/>
      <c r="AC522" s="25"/>
      <c r="AD522" s="25"/>
      <c r="AE522" s="25"/>
      <c r="AF522" s="25"/>
      <c r="AG522" s="25"/>
      <c r="AH522" s="25"/>
      <c r="AI522" s="25"/>
      <c r="AJ522" s="25"/>
      <c r="AK522" s="25"/>
      <c r="AL522" s="25"/>
      <c r="AM522" s="25"/>
      <c r="AN522" s="251"/>
      <c r="AO522" s="25"/>
      <c r="AP522" s="25"/>
      <c r="AQ522" s="25"/>
      <c r="AR522" s="25"/>
      <c r="AS522" s="25"/>
      <c r="AT522" s="25"/>
      <c r="AU522" s="25"/>
      <c r="AV522" s="108"/>
      <c r="AW522" s="109"/>
      <c r="AX522" s="25"/>
      <c r="AY522" s="25"/>
      <c r="AZ522" s="352"/>
      <c r="BA522" s="352"/>
      <c r="BB522" s="352"/>
      <c r="BC522" s="25"/>
      <c r="BD522" s="25"/>
      <c r="BE522" s="25"/>
      <c r="BF522" s="25"/>
      <c r="BG522" s="25"/>
      <c r="BH522" s="25"/>
      <c r="BI522" s="25"/>
      <c r="BJ522" s="25"/>
      <c r="BK522" s="25"/>
      <c r="BL522" s="25"/>
    </row>
    <row r="523" spans="1:64" ht="14.25" customHeight="1" x14ac:dyDescent="0.2">
      <c r="A523" s="25"/>
      <c r="B523" s="25"/>
      <c r="C523" s="25"/>
      <c r="D523" s="25"/>
      <c r="E523" s="25"/>
      <c r="F523" s="107"/>
      <c r="G523" s="25"/>
      <c r="H523" s="25"/>
      <c r="I523" s="25"/>
      <c r="J523" s="25"/>
      <c r="K523" s="25"/>
      <c r="L523" s="25"/>
      <c r="M523" s="25"/>
      <c r="N523" s="25"/>
      <c r="O523" s="25"/>
      <c r="P523" s="25"/>
      <c r="Q523" s="25"/>
      <c r="R523" s="25"/>
      <c r="S523" s="25"/>
      <c r="T523" s="25"/>
      <c r="U523" s="25"/>
      <c r="V523" s="25"/>
      <c r="W523" s="25"/>
      <c r="X523" s="25"/>
      <c r="Y523" s="25"/>
      <c r="Z523" s="25"/>
      <c r="AA523" s="25"/>
      <c r="AB523" s="25"/>
      <c r="AC523" s="25"/>
      <c r="AD523" s="25"/>
      <c r="AE523" s="25"/>
      <c r="AF523" s="25"/>
      <c r="AG523" s="25"/>
      <c r="AH523" s="25"/>
      <c r="AI523" s="25"/>
      <c r="AJ523" s="25"/>
      <c r="AK523" s="25"/>
      <c r="AL523" s="25"/>
      <c r="AM523" s="25"/>
      <c r="AN523" s="251"/>
      <c r="AO523" s="25"/>
      <c r="AP523" s="25"/>
      <c r="AQ523" s="25"/>
      <c r="AR523" s="25"/>
      <c r="AS523" s="25"/>
      <c r="AT523" s="25"/>
      <c r="AU523" s="25"/>
      <c r="AV523" s="108"/>
      <c r="AW523" s="109"/>
      <c r="AX523" s="25"/>
      <c r="AY523" s="25"/>
      <c r="AZ523" s="352"/>
      <c r="BA523" s="352"/>
      <c r="BB523" s="352"/>
      <c r="BC523" s="25"/>
      <c r="BD523" s="25"/>
      <c r="BE523" s="25"/>
      <c r="BF523" s="25"/>
      <c r="BG523" s="25"/>
      <c r="BH523" s="25"/>
      <c r="BI523" s="25"/>
      <c r="BJ523" s="25"/>
      <c r="BK523" s="25"/>
      <c r="BL523" s="25"/>
    </row>
    <row r="524" spans="1:64" ht="14.25" customHeight="1" x14ac:dyDescent="0.2">
      <c r="A524" s="25"/>
      <c r="B524" s="25"/>
      <c r="C524" s="25"/>
      <c r="D524" s="25"/>
      <c r="E524" s="25"/>
      <c r="F524" s="107"/>
      <c r="G524" s="25"/>
      <c r="H524" s="25"/>
      <c r="I524" s="25"/>
      <c r="J524" s="25"/>
      <c r="K524" s="25"/>
      <c r="L524" s="25"/>
      <c r="M524" s="25"/>
      <c r="N524" s="25"/>
      <c r="O524" s="25"/>
      <c r="P524" s="25"/>
      <c r="Q524" s="25"/>
      <c r="R524" s="25"/>
      <c r="S524" s="25"/>
      <c r="T524" s="25"/>
      <c r="U524" s="25"/>
      <c r="V524" s="25"/>
      <c r="W524" s="25"/>
      <c r="X524" s="25"/>
      <c r="Y524" s="25"/>
      <c r="Z524" s="25"/>
      <c r="AA524" s="25"/>
      <c r="AB524" s="25"/>
      <c r="AC524" s="25"/>
      <c r="AD524" s="25"/>
      <c r="AE524" s="25"/>
      <c r="AF524" s="25"/>
      <c r="AG524" s="25"/>
      <c r="AH524" s="25"/>
      <c r="AI524" s="25"/>
      <c r="AJ524" s="25"/>
      <c r="AK524" s="25"/>
      <c r="AL524" s="25"/>
      <c r="AM524" s="25"/>
      <c r="AN524" s="251"/>
      <c r="AO524" s="25"/>
      <c r="AP524" s="25"/>
      <c r="AQ524" s="25"/>
      <c r="AR524" s="25"/>
      <c r="AS524" s="25"/>
      <c r="AT524" s="25"/>
      <c r="AU524" s="25"/>
      <c r="AV524" s="108"/>
      <c r="AW524" s="109"/>
      <c r="AX524" s="25"/>
      <c r="AY524" s="25"/>
      <c r="AZ524" s="352"/>
      <c r="BA524" s="352"/>
      <c r="BB524" s="352"/>
      <c r="BC524" s="25"/>
      <c r="BD524" s="25"/>
      <c r="BE524" s="25"/>
      <c r="BF524" s="25"/>
      <c r="BG524" s="25"/>
      <c r="BH524" s="25"/>
      <c r="BI524" s="25"/>
      <c r="BJ524" s="25"/>
      <c r="BK524" s="25"/>
      <c r="BL524" s="25"/>
    </row>
    <row r="525" spans="1:64" ht="14.25" customHeight="1" x14ac:dyDescent="0.2">
      <c r="A525" s="25"/>
      <c r="B525" s="25"/>
      <c r="C525" s="25"/>
      <c r="D525" s="25"/>
      <c r="E525" s="25"/>
      <c r="F525" s="107"/>
      <c r="G525" s="25"/>
      <c r="H525" s="25"/>
      <c r="I525" s="25"/>
      <c r="J525" s="25"/>
      <c r="K525" s="25"/>
      <c r="L525" s="25"/>
      <c r="M525" s="25"/>
      <c r="N525" s="25"/>
      <c r="O525" s="25"/>
      <c r="P525" s="25"/>
      <c r="Q525" s="25"/>
      <c r="R525" s="25"/>
      <c r="S525" s="25"/>
      <c r="T525" s="25"/>
      <c r="U525" s="25"/>
      <c r="V525" s="25"/>
      <c r="W525" s="25"/>
      <c r="X525" s="25"/>
      <c r="Y525" s="25"/>
      <c r="Z525" s="25"/>
      <c r="AA525" s="25"/>
      <c r="AB525" s="25"/>
      <c r="AC525" s="25"/>
      <c r="AD525" s="25"/>
      <c r="AE525" s="25"/>
      <c r="AF525" s="25"/>
      <c r="AG525" s="25"/>
      <c r="AH525" s="25"/>
      <c r="AI525" s="25"/>
      <c r="AJ525" s="25"/>
      <c r="AK525" s="25"/>
      <c r="AL525" s="25"/>
      <c r="AM525" s="25"/>
      <c r="AN525" s="251"/>
      <c r="AO525" s="25"/>
      <c r="AP525" s="25"/>
      <c r="AQ525" s="25"/>
      <c r="AR525" s="25"/>
      <c r="AS525" s="25"/>
      <c r="AT525" s="25"/>
      <c r="AU525" s="25"/>
      <c r="AV525" s="108"/>
      <c r="AW525" s="109"/>
      <c r="AX525" s="25"/>
      <c r="AY525" s="25"/>
      <c r="AZ525" s="352"/>
      <c r="BA525" s="352"/>
      <c r="BB525" s="352"/>
      <c r="BC525" s="25"/>
      <c r="BD525" s="25"/>
      <c r="BE525" s="25"/>
      <c r="BF525" s="25"/>
      <c r="BG525" s="25"/>
      <c r="BH525" s="25"/>
      <c r="BI525" s="25"/>
      <c r="BJ525" s="25"/>
      <c r="BK525" s="25"/>
      <c r="BL525" s="25"/>
    </row>
    <row r="526" spans="1:64" ht="14.25" customHeight="1" x14ac:dyDescent="0.2">
      <c r="A526" s="25"/>
      <c r="B526" s="25"/>
      <c r="C526" s="25"/>
      <c r="D526" s="25"/>
      <c r="E526" s="25"/>
      <c r="F526" s="107"/>
      <c r="G526" s="25"/>
      <c r="H526" s="25"/>
      <c r="I526" s="25"/>
      <c r="J526" s="25"/>
      <c r="K526" s="25"/>
      <c r="L526" s="25"/>
      <c r="M526" s="25"/>
      <c r="N526" s="25"/>
      <c r="O526" s="25"/>
      <c r="P526" s="25"/>
      <c r="Q526" s="25"/>
      <c r="R526" s="25"/>
      <c r="S526" s="25"/>
      <c r="T526" s="25"/>
      <c r="U526" s="25"/>
      <c r="V526" s="25"/>
      <c r="W526" s="25"/>
      <c r="X526" s="25"/>
      <c r="Y526" s="25"/>
      <c r="Z526" s="25"/>
      <c r="AA526" s="25"/>
      <c r="AB526" s="25"/>
      <c r="AC526" s="25"/>
      <c r="AD526" s="25"/>
      <c r="AE526" s="25"/>
      <c r="AF526" s="25"/>
      <c r="AG526" s="25"/>
      <c r="AH526" s="25"/>
      <c r="AI526" s="25"/>
      <c r="AJ526" s="25"/>
      <c r="AK526" s="25"/>
      <c r="AL526" s="25"/>
      <c r="AM526" s="25"/>
      <c r="AN526" s="251"/>
      <c r="AO526" s="25"/>
      <c r="AP526" s="25"/>
      <c r="AQ526" s="25"/>
      <c r="AR526" s="25"/>
      <c r="AS526" s="25"/>
      <c r="AT526" s="25"/>
      <c r="AU526" s="25"/>
      <c r="AV526" s="108"/>
      <c r="AW526" s="109"/>
      <c r="AX526" s="25"/>
      <c r="AY526" s="25"/>
      <c r="AZ526" s="352"/>
      <c r="BA526" s="352"/>
      <c r="BB526" s="352"/>
      <c r="BC526" s="25"/>
      <c r="BD526" s="25"/>
      <c r="BE526" s="25"/>
      <c r="BF526" s="25"/>
      <c r="BG526" s="25"/>
      <c r="BH526" s="25"/>
      <c r="BI526" s="25"/>
      <c r="BJ526" s="25"/>
      <c r="BK526" s="25"/>
      <c r="BL526" s="25"/>
    </row>
    <row r="527" spans="1:64" ht="14.25" customHeight="1" x14ac:dyDescent="0.2">
      <c r="A527" s="25"/>
      <c r="B527" s="25"/>
      <c r="C527" s="25"/>
      <c r="D527" s="25"/>
      <c r="E527" s="25"/>
      <c r="F527" s="107"/>
      <c r="G527" s="25"/>
      <c r="H527" s="25"/>
      <c r="I527" s="25"/>
      <c r="J527" s="25"/>
      <c r="K527" s="25"/>
      <c r="L527" s="25"/>
      <c r="M527" s="25"/>
      <c r="N527" s="25"/>
      <c r="O527" s="25"/>
      <c r="P527" s="25"/>
      <c r="Q527" s="25"/>
      <c r="R527" s="25"/>
      <c r="S527" s="25"/>
      <c r="T527" s="25"/>
      <c r="U527" s="25"/>
      <c r="V527" s="25"/>
      <c r="W527" s="25"/>
      <c r="X527" s="25"/>
      <c r="Y527" s="25"/>
      <c r="Z527" s="25"/>
      <c r="AA527" s="25"/>
      <c r="AB527" s="25"/>
      <c r="AC527" s="25"/>
      <c r="AD527" s="25"/>
      <c r="AE527" s="25"/>
      <c r="AF527" s="25"/>
      <c r="AG527" s="25"/>
      <c r="AH527" s="25"/>
      <c r="AI527" s="25"/>
      <c r="AJ527" s="25"/>
      <c r="AK527" s="25"/>
      <c r="AL527" s="25"/>
      <c r="AM527" s="25"/>
      <c r="AN527" s="251"/>
      <c r="AO527" s="25"/>
      <c r="AP527" s="25"/>
      <c r="AQ527" s="25"/>
      <c r="AR527" s="25"/>
      <c r="AS527" s="25"/>
      <c r="AT527" s="25"/>
      <c r="AU527" s="25"/>
      <c r="AV527" s="108"/>
      <c r="AW527" s="109"/>
      <c r="AX527" s="25"/>
      <c r="AY527" s="25"/>
      <c r="AZ527" s="352"/>
      <c r="BA527" s="352"/>
      <c r="BB527" s="352"/>
      <c r="BC527" s="25"/>
      <c r="BD527" s="25"/>
      <c r="BE527" s="25"/>
      <c r="BF527" s="25"/>
      <c r="BG527" s="25"/>
      <c r="BH527" s="25"/>
      <c r="BI527" s="25"/>
      <c r="BJ527" s="25"/>
      <c r="BK527" s="25"/>
      <c r="BL527" s="25"/>
    </row>
    <row r="528" spans="1:64" ht="14.25" customHeight="1" x14ac:dyDescent="0.2">
      <c r="A528" s="25"/>
      <c r="B528" s="25"/>
      <c r="C528" s="25"/>
      <c r="D528" s="25"/>
      <c r="E528" s="25"/>
      <c r="F528" s="107"/>
      <c r="G528" s="25"/>
      <c r="H528" s="25"/>
      <c r="I528" s="25"/>
      <c r="J528" s="25"/>
      <c r="K528" s="25"/>
      <c r="L528" s="25"/>
      <c r="M528" s="25"/>
      <c r="N528" s="25"/>
      <c r="O528" s="25"/>
      <c r="P528" s="25"/>
      <c r="Q528" s="25"/>
      <c r="R528" s="25"/>
      <c r="S528" s="25"/>
      <c r="T528" s="25"/>
      <c r="U528" s="25"/>
      <c r="V528" s="25"/>
      <c r="W528" s="25"/>
      <c r="X528" s="25"/>
      <c r="Y528" s="25"/>
      <c r="Z528" s="25"/>
      <c r="AA528" s="25"/>
      <c r="AB528" s="25"/>
      <c r="AC528" s="25"/>
      <c r="AD528" s="25"/>
      <c r="AE528" s="25"/>
      <c r="AF528" s="25"/>
      <c r="AG528" s="25"/>
      <c r="AH528" s="25"/>
      <c r="AI528" s="25"/>
      <c r="AJ528" s="25"/>
      <c r="AK528" s="25"/>
      <c r="AL528" s="25"/>
      <c r="AM528" s="25"/>
      <c r="AN528" s="251"/>
      <c r="AO528" s="25"/>
      <c r="AP528" s="25"/>
      <c r="AQ528" s="25"/>
      <c r="AR528" s="25"/>
      <c r="AS528" s="25"/>
      <c r="AT528" s="25"/>
      <c r="AU528" s="25"/>
      <c r="AV528" s="108"/>
      <c r="AW528" s="109"/>
      <c r="AX528" s="25"/>
      <c r="AY528" s="25"/>
      <c r="AZ528" s="352"/>
      <c r="BA528" s="352"/>
      <c r="BB528" s="352"/>
      <c r="BC528" s="25"/>
      <c r="BD528" s="25"/>
      <c r="BE528" s="25"/>
      <c r="BF528" s="25"/>
      <c r="BG528" s="25"/>
      <c r="BH528" s="25"/>
      <c r="BI528" s="25"/>
      <c r="BJ528" s="25"/>
      <c r="BK528" s="25"/>
      <c r="BL528" s="25"/>
    </row>
    <row r="529" spans="1:64" ht="14.25" customHeight="1" x14ac:dyDescent="0.2">
      <c r="A529" s="25"/>
      <c r="B529" s="25"/>
      <c r="C529" s="25"/>
      <c r="D529" s="25"/>
      <c r="E529" s="25"/>
      <c r="F529" s="107"/>
      <c r="G529" s="25"/>
      <c r="H529" s="25"/>
      <c r="I529" s="25"/>
      <c r="J529" s="25"/>
      <c r="K529" s="25"/>
      <c r="L529" s="25"/>
      <c r="M529" s="25"/>
      <c r="N529" s="25"/>
      <c r="O529" s="25"/>
      <c r="P529" s="25"/>
      <c r="Q529" s="25"/>
      <c r="R529" s="25"/>
      <c r="S529" s="25"/>
      <c r="T529" s="25"/>
      <c r="U529" s="25"/>
      <c r="V529" s="25"/>
      <c r="W529" s="25"/>
      <c r="X529" s="25"/>
      <c r="Y529" s="25"/>
      <c r="Z529" s="25"/>
      <c r="AA529" s="25"/>
      <c r="AB529" s="25"/>
      <c r="AC529" s="25"/>
      <c r="AD529" s="25"/>
      <c r="AE529" s="25"/>
      <c r="AF529" s="25"/>
      <c r="AG529" s="25"/>
      <c r="AH529" s="25"/>
      <c r="AI529" s="25"/>
      <c r="AJ529" s="25"/>
      <c r="AK529" s="25"/>
      <c r="AL529" s="25"/>
      <c r="AM529" s="25"/>
      <c r="AN529" s="251"/>
      <c r="AO529" s="25"/>
      <c r="AP529" s="25"/>
      <c r="AQ529" s="25"/>
      <c r="AR529" s="25"/>
      <c r="AS529" s="25"/>
      <c r="AT529" s="25"/>
      <c r="AU529" s="25"/>
      <c r="AV529" s="108"/>
      <c r="AW529" s="109"/>
      <c r="AX529" s="25"/>
      <c r="AY529" s="25"/>
      <c r="AZ529" s="352"/>
      <c r="BA529" s="352"/>
      <c r="BB529" s="352"/>
      <c r="BC529" s="25"/>
      <c r="BD529" s="25"/>
      <c r="BE529" s="25"/>
      <c r="BF529" s="25"/>
      <c r="BG529" s="25"/>
      <c r="BH529" s="25"/>
      <c r="BI529" s="25"/>
      <c r="BJ529" s="25"/>
      <c r="BK529" s="25"/>
      <c r="BL529" s="25"/>
    </row>
    <row r="530" spans="1:64" ht="14.25" customHeight="1" x14ac:dyDescent="0.2">
      <c r="A530" s="25"/>
      <c r="B530" s="25"/>
      <c r="C530" s="25"/>
      <c r="D530" s="25"/>
      <c r="E530" s="25"/>
      <c r="F530" s="107"/>
      <c r="G530" s="25"/>
      <c r="H530" s="25"/>
      <c r="I530" s="25"/>
      <c r="J530" s="25"/>
      <c r="K530" s="25"/>
      <c r="L530" s="25"/>
      <c r="M530" s="25"/>
      <c r="N530" s="25"/>
      <c r="O530" s="25"/>
      <c r="P530" s="25"/>
      <c r="Q530" s="25"/>
      <c r="R530" s="25"/>
      <c r="S530" s="25"/>
      <c r="T530" s="25"/>
      <c r="U530" s="25"/>
      <c r="V530" s="25"/>
      <c r="W530" s="25"/>
      <c r="X530" s="25"/>
      <c r="Y530" s="25"/>
      <c r="Z530" s="25"/>
      <c r="AA530" s="25"/>
      <c r="AB530" s="25"/>
      <c r="AC530" s="25"/>
      <c r="AD530" s="25"/>
      <c r="AE530" s="25"/>
      <c r="AF530" s="25"/>
      <c r="AG530" s="25"/>
      <c r="AH530" s="25"/>
      <c r="AI530" s="25"/>
      <c r="AJ530" s="25"/>
      <c r="AK530" s="25"/>
      <c r="AL530" s="25"/>
      <c r="AM530" s="25"/>
      <c r="AN530" s="251"/>
      <c r="AO530" s="25"/>
      <c r="AP530" s="25"/>
      <c r="AQ530" s="25"/>
      <c r="AR530" s="25"/>
      <c r="AS530" s="25"/>
      <c r="AT530" s="25"/>
      <c r="AU530" s="25"/>
      <c r="AV530" s="108"/>
      <c r="AW530" s="109"/>
      <c r="AX530" s="25"/>
      <c r="AY530" s="25"/>
      <c r="AZ530" s="352"/>
      <c r="BA530" s="352"/>
      <c r="BB530" s="352"/>
      <c r="BC530" s="25"/>
      <c r="BD530" s="25"/>
      <c r="BE530" s="25"/>
      <c r="BF530" s="25"/>
      <c r="BG530" s="25"/>
      <c r="BH530" s="25"/>
      <c r="BI530" s="25"/>
      <c r="BJ530" s="25"/>
      <c r="BK530" s="25"/>
      <c r="BL530" s="25"/>
    </row>
    <row r="531" spans="1:64" ht="14.25" customHeight="1" x14ac:dyDescent="0.2">
      <c r="A531" s="25"/>
      <c r="B531" s="25"/>
      <c r="C531" s="25"/>
      <c r="D531" s="25"/>
      <c r="E531" s="25"/>
      <c r="F531" s="107"/>
      <c r="G531" s="25"/>
      <c r="H531" s="25"/>
      <c r="I531" s="25"/>
      <c r="J531" s="25"/>
      <c r="K531" s="25"/>
      <c r="L531" s="25"/>
      <c r="M531" s="25"/>
      <c r="N531" s="25"/>
      <c r="O531" s="25"/>
      <c r="P531" s="25"/>
      <c r="Q531" s="25"/>
      <c r="R531" s="25"/>
      <c r="S531" s="25"/>
      <c r="T531" s="25"/>
      <c r="U531" s="25"/>
      <c r="V531" s="25"/>
      <c r="W531" s="25"/>
      <c r="X531" s="25"/>
      <c r="Y531" s="25"/>
      <c r="Z531" s="25"/>
      <c r="AA531" s="25"/>
      <c r="AB531" s="25"/>
      <c r="AC531" s="25"/>
      <c r="AD531" s="25"/>
      <c r="AE531" s="25"/>
      <c r="AF531" s="25"/>
      <c r="AG531" s="25"/>
      <c r="AH531" s="25"/>
      <c r="AI531" s="25"/>
      <c r="AJ531" s="25"/>
      <c r="AK531" s="25"/>
      <c r="AL531" s="25"/>
      <c r="AM531" s="25"/>
      <c r="AN531" s="251"/>
      <c r="AO531" s="25"/>
      <c r="AP531" s="25"/>
      <c r="AQ531" s="25"/>
      <c r="AR531" s="25"/>
      <c r="AS531" s="25"/>
      <c r="AT531" s="25"/>
      <c r="AU531" s="25"/>
      <c r="AV531" s="108"/>
      <c r="AW531" s="109"/>
      <c r="AX531" s="25"/>
      <c r="AY531" s="25"/>
      <c r="AZ531" s="352"/>
      <c r="BA531" s="352"/>
      <c r="BB531" s="352"/>
      <c r="BC531" s="25"/>
      <c r="BD531" s="25"/>
      <c r="BE531" s="25"/>
      <c r="BF531" s="25"/>
      <c r="BG531" s="25"/>
      <c r="BH531" s="25"/>
      <c r="BI531" s="25"/>
      <c r="BJ531" s="25"/>
      <c r="BK531" s="25"/>
      <c r="BL531" s="25"/>
    </row>
    <row r="532" spans="1:64" ht="14.25" customHeight="1" x14ac:dyDescent="0.2">
      <c r="A532" s="25"/>
      <c r="B532" s="25"/>
      <c r="C532" s="25"/>
      <c r="D532" s="25"/>
      <c r="E532" s="25"/>
      <c r="F532" s="107"/>
      <c r="G532" s="25"/>
      <c r="H532" s="25"/>
      <c r="I532" s="25"/>
      <c r="J532" s="25"/>
      <c r="K532" s="25"/>
      <c r="L532" s="25"/>
      <c r="M532" s="25"/>
      <c r="N532" s="25"/>
      <c r="O532" s="25"/>
      <c r="P532" s="25"/>
      <c r="Q532" s="25"/>
      <c r="R532" s="25"/>
      <c r="S532" s="25"/>
      <c r="T532" s="25"/>
      <c r="U532" s="25"/>
      <c r="V532" s="25"/>
      <c r="W532" s="25"/>
      <c r="X532" s="25"/>
      <c r="Y532" s="25"/>
      <c r="Z532" s="25"/>
      <c r="AA532" s="25"/>
      <c r="AB532" s="25"/>
      <c r="AC532" s="25"/>
      <c r="AD532" s="25"/>
      <c r="AE532" s="25"/>
      <c r="AF532" s="25"/>
      <c r="AG532" s="25"/>
      <c r="AH532" s="25"/>
      <c r="AI532" s="25"/>
      <c r="AJ532" s="25"/>
      <c r="AK532" s="25"/>
      <c r="AL532" s="25"/>
      <c r="AM532" s="25"/>
      <c r="AN532" s="251"/>
      <c r="AO532" s="25"/>
      <c r="AP532" s="25"/>
      <c r="AQ532" s="25"/>
      <c r="AR532" s="25"/>
      <c r="AS532" s="25"/>
      <c r="AT532" s="25"/>
      <c r="AU532" s="25"/>
      <c r="AV532" s="108"/>
      <c r="AW532" s="109"/>
      <c r="AX532" s="25"/>
      <c r="AY532" s="25"/>
      <c r="AZ532" s="352"/>
      <c r="BA532" s="352"/>
      <c r="BB532" s="352"/>
      <c r="BC532" s="25"/>
      <c r="BD532" s="25"/>
      <c r="BE532" s="25"/>
      <c r="BF532" s="25"/>
      <c r="BG532" s="25"/>
      <c r="BH532" s="25"/>
      <c r="BI532" s="25"/>
      <c r="BJ532" s="25"/>
      <c r="BK532" s="25"/>
      <c r="BL532" s="25"/>
    </row>
    <row r="533" spans="1:64" ht="14.25" customHeight="1" x14ac:dyDescent="0.2">
      <c r="A533" s="25"/>
      <c r="B533" s="25"/>
      <c r="C533" s="25"/>
      <c r="D533" s="25"/>
      <c r="E533" s="25"/>
      <c r="F533" s="107"/>
      <c r="G533" s="25"/>
      <c r="H533" s="25"/>
      <c r="I533" s="25"/>
      <c r="J533" s="25"/>
      <c r="K533" s="25"/>
      <c r="L533" s="25"/>
      <c r="M533" s="25"/>
      <c r="N533" s="25"/>
      <c r="O533" s="25"/>
      <c r="P533" s="25"/>
      <c r="Q533" s="25"/>
      <c r="R533" s="25"/>
      <c r="S533" s="25"/>
      <c r="T533" s="25"/>
      <c r="U533" s="25"/>
      <c r="V533" s="25"/>
      <c r="W533" s="25"/>
      <c r="X533" s="25"/>
      <c r="Y533" s="25"/>
      <c r="Z533" s="25"/>
      <c r="AA533" s="25"/>
      <c r="AB533" s="25"/>
      <c r="AC533" s="25"/>
      <c r="AD533" s="25"/>
      <c r="AE533" s="25"/>
      <c r="AF533" s="25"/>
      <c r="AG533" s="25"/>
      <c r="AH533" s="25"/>
      <c r="AI533" s="25"/>
      <c r="AJ533" s="25"/>
      <c r="AK533" s="25"/>
      <c r="AL533" s="25"/>
      <c r="AM533" s="25"/>
      <c r="AN533" s="251"/>
      <c r="AO533" s="25"/>
      <c r="AP533" s="25"/>
      <c r="AQ533" s="25"/>
      <c r="AR533" s="25"/>
      <c r="AS533" s="25"/>
      <c r="AT533" s="25"/>
      <c r="AU533" s="25"/>
      <c r="AV533" s="108"/>
      <c r="AW533" s="109"/>
      <c r="AX533" s="25"/>
      <c r="AY533" s="25"/>
      <c r="AZ533" s="352"/>
      <c r="BA533" s="352"/>
      <c r="BB533" s="352"/>
      <c r="BC533" s="25"/>
      <c r="BD533" s="25"/>
      <c r="BE533" s="25"/>
      <c r="BF533" s="25"/>
      <c r="BG533" s="25"/>
      <c r="BH533" s="25"/>
      <c r="BI533" s="25"/>
      <c r="BJ533" s="25"/>
      <c r="BK533" s="25"/>
      <c r="BL533" s="25"/>
    </row>
    <row r="534" spans="1:64" ht="14.25" customHeight="1" x14ac:dyDescent="0.2">
      <c r="A534" s="25"/>
      <c r="B534" s="25"/>
      <c r="C534" s="25"/>
      <c r="D534" s="25"/>
      <c r="E534" s="25"/>
      <c r="F534" s="107"/>
      <c r="G534" s="25"/>
      <c r="H534" s="25"/>
      <c r="I534" s="25"/>
      <c r="J534" s="25"/>
      <c r="K534" s="25"/>
      <c r="L534" s="25"/>
      <c r="M534" s="25"/>
      <c r="N534" s="25"/>
      <c r="O534" s="25"/>
      <c r="P534" s="25"/>
      <c r="Q534" s="25"/>
      <c r="R534" s="25"/>
      <c r="S534" s="25"/>
      <c r="T534" s="25"/>
      <c r="U534" s="25"/>
      <c r="V534" s="25"/>
      <c r="W534" s="25"/>
      <c r="X534" s="25"/>
      <c r="Y534" s="25"/>
      <c r="Z534" s="25"/>
      <c r="AA534" s="25"/>
      <c r="AB534" s="25"/>
      <c r="AC534" s="25"/>
      <c r="AD534" s="25"/>
      <c r="AE534" s="25"/>
      <c r="AF534" s="25"/>
      <c r="AG534" s="25"/>
      <c r="AH534" s="25"/>
      <c r="AI534" s="25"/>
      <c r="AJ534" s="25"/>
      <c r="AK534" s="25"/>
      <c r="AL534" s="25"/>
      <c r="AM534" s="25"/>
      <c r="AN534" s="251"/>
      <c r="AO534" s="25"/>
      <c r="AP534" s="25"/>
      <c r="AQ534" s="25"/>
      <c r="AR534" s="25"/>
      <c r="AS534" s="25"/>
      <c r="AT534" s="25"/>
      <c r="AU534" s="25"/>
      <c r="AV534" s="108"/>
      <c r="AW534" s="109"/>
      <c r="AX534" s="25"/>
      <c r="AY534" s="25"/>
      <c r="AZ534" s="352"/>
      <c r="BA534" s="352"/>
      <c r="BB534" s="352"/>
      <c r="BC534" s="25"/>
      <c r="BD534" s="25"/>
      <c r="BE534" s="25"/>
      <c r="BF534" s="25"/>
      <c r="BG534" s="25"/>
      <c r="BH534" s="25"/>
      <c r="BI534" s="25"/>
      <c r="BJ534" s="25"/>
      <c r="BK534" s="25"/>
      <c r="BL534" s="25"/>
    </row>
    <row r="535" spans="1:64" ht="14.25" customHeight="1" x14ac:dyDescent="0.2">
      <c r="A535" s="25"/>
      <c r="B535" s="25"/>
      <c r="C535" s="25"/>
      <c r="D535" s="25"/>
      <c r="E535" s="25"/>
      <c r="F535" s="107"/>
      <c r="G535" s="25"/>
      <c r="H535" s="25"/>
      <c r="I535" s="25"/>
      <c r="J535" s="25"/>
      <c r="K535" s="25"/>
      <c r="L535" s="25"/>
      <c r="M535" s="25"/>
      <c r="N535" s="25"/>
      <c r="O535" s="25"/>
      <c r="P535" s="25"/>
      <c r="Q535" s="25"/>
      <c r="R535" s="25"/>
      <c r="S535" s="25"/>
      <c r="T535" s="25"/>
      <c r="U535" s="25"/>
      <c r="V535" s="25"/>
      <c r="W535" s="25"/>
      <c r="X535" s="25"/>
      <c r="Y535" s="25"/>
      <c r="Z535" s="25"/>
      <c r="AA535" s="25"/>
      <c r="AB535" s="25"/>
      <c r="AC535" s="25"/>
      <c r="AD535" s="25"/>
      <c r="AE535" s="25"/>
      <c r="AF535" s="25"/>
      <c r="AG535" s="25"/>
      <c r="AH535" s="25"/>
      <c r="AI535" s="25"/>
      <c r="AJ535" s="25"/>
      <c r="AK535" s="25"/>
      <c r="AL535" s="25"/>
      <c r="AM535" s="25"/>
      <c r="AN535" s="251"/>
      <c r="AO535" s="25"/>
      <c r="AP535" s="25"/>
      <c r="AQ535" s="25"/>
      <c r="AR535" s="25"/>
      <c r="AS535" s="25"/>
      <c r="AT535" s="25"/>
      <c r="AU535" s="25"/>
      <c r="AV535" s="108"/>
      <c r="AW535" s="109"/>
      <c r="AX535" s="25"/>
      <c r="AY535" s="25"/>
      <c r="AZ535" s="352"/>
      <c r="BA535" s="352"/>
      <c r="BB535" s="352"/>
      <c r="BC535" s="25"/>
      <c r="BD535" s="25"/>
      <c r="BE535" s="25"/>
      <c r="BF535" s="25"/>
      <c r="BG535" s="25"/>
      <c r="BH535" s="25"/>
      <c r="BI535" s="25"/>
      <c r="BJ535" s="25"/>
      <c r="BK535" s="25"/>
      <c r="BL535" s="25"/>
    </row>
    <row r="536" spans="1:64" ht="14.25" customHeight="1" x14ac:dyDescent="0.2">
      <c r="A536" s="25"/>
      <c r="B536" s="25"/>
      <c r="C536" s="25"/>
      <c r="D536" s="25"/>
      <c r="E536" s="25"/>
      <c r="F536" s="107"/>
      <c r="G536" s="25"/>
      <c r="H536" s="25"/>
      <c r="I536" s="25"/>
      <c r="J536" s="25"/>
      <c r="K536" s="25"/>
      <c r="L536" s="25"/>
      <c r="M536" s="25"/>
      <c r="N536" s="25"/>
      <c r="O536" s="25"/>
      <c r="P536" s="25"/>
      <c r="Q536" s="25"/>
      <c r="R536" s="25"/>
      <c r="S536" s="25"/>
      <c r="T536" s="25"/>
      <c r="U536" s="25"/>
      <c r="V536" s="25"/>
      <c r="W536" s="25"/>
      <c r="X536" s="25"/>
      <c r="Y536" s="25"/>
      <c r="Z536" s="25"/>
      <c r="AA536" s="25"/>
      <c r="AB536" s="25"/>
      <c r="AC536" s="25"/>
      <c r="AD536" s="25"/>
      <c r="AE536" s="25"/>
      <c r="AF536" s="25"/>
      <c r="AG536" s="25"/>
      <c r="AH536" s="25"/>
      <c r="AI536" s="25"/>
      <c r="AJ536" s="25"/>
      <c r="AK536" s="25"/>
      <c r="AL536" s="25"/>
      <c r="AM536" s="25"/>
      <c r="AN536" s="251"/>
      <c r="AO536" s="25"/>
      <c r="AP536" s="25"/>
      <c r="AQ536" s="25"/>
      <c r="AR536" s="25"/>
      <c r="AS536" s="25"/>
      <c r="AT536" s="25"/>
      <c r="AU536" s="25"/>
      <c r="AV536" s="108"/>
      <c r="AW536" s="109"/>
      <c r="AX536" s="25"/>
      <c r="AY536" s="25"/>
      <c r="AZ536" s="352"/>
      <c r="BA536" s="352"/>
      <c r="BB536" s="352"/>
      <c r="BC536" s="25"/>
      <c r="BD536" s="25"/>
      <c r="BE536" s="25"/>
      <c r="BF536" s="25"/>
      <c r="BG536" s="25"/>
      <c r="BH536" s="25"/>
      <c r="BI536" s="25"/>
      <c r="BJ536" s="25"/>
      <c r="BK536" s="25"/>
      <c r="BL536" s="25"/>
    </row>
    <row r="537" spans="1:64" ht="14.25" customHeight="1" x14ac:dyDescent="0.2">
      <c r="A537" s="25"/>
      <c r="B537" s="25"/>
      <c r="C537" s="25"/>
      <c r="D537" s="25"/>
      <c r="E537" s="25"/>
      <c r="F537" s="107"/>
      <c r="G537" s="25"/>
      <c r="H537" s="25"/>
      <c r="I537" s="25"/>
      <c r="J537" s="25"/>
      <c r="K537" s="25"/>
      <c r="L537" s="25"/>
      <c r="M537" s="25"/>
      <c r="N537" s="25"/>
      <c r="O537" s="25"/>
      <c r="P537" s="25"/>
      <c r="Q537" s="25"/>
      <c r="R537" s="25"/>
      <c r="S537" s="25"/>
      <c r="T537" s="25"/>
      <c r="U537" s="25"/>
      <c r="V537" s="25"/>
      <c r="W537" s="25"/>
      <c r="X537" s="25"/>
      <c r="Y537" s="25"/>
      <c r="Z537" s="25"/>
      <c r="AA537" s="25"/>
      <c r="AB537" s="25"/>
      <c r="AC537" s="25"/>
      <c r="AD537" s="25"/>
      <c r="AE537" s="25"/>
      <c r="AF537" s="25"/>
      <c r="AG537" s="25"/>
      <c r="AH537" s="25"/>
      <c r="AI537" s="25"/>
      <c r="AJ537" s="25"/>
      <c r="AK537" s="25"/>
      <c r="AL537" s="25"/>
      <c r="AM537" s="25"/>
      <c r="AN537" s="251"/>
      <c r="AO537" s="25"/>
      <c r="AP537" s="25"/>
      <c r="AQ537" s="25"/>
      <c r="AR537" s="25"/>
      <c r="AS537" s="25"/>
      <c r="AT537" s="25"/>
      <c r="AU537" s="25"/>
      <c r="AV537" s="108"/>
      <c r="AW537" s="109"/>
      <c r="AX537" s="25"/>
      <c r="AY537" s="25"/>
      <c r="AZ537" s="352"/>
      <c r="BA537" s="352"/>
      <c r="BB537" s="352"/>
      <c r="BC537" s="25"/>
      <c r="BD537" s="25"/>
      <c r="BE537" s="25"/>
      <c r="BF537" s="25"/>
      <c r="BG537" s="25"/>
      <c r="BH537" s="25"/>
      <c r="BI537" s="25"/>
      <c r="BJ537" s="25"/>
      <c r="BK537" s="25"/>
      <c r="BL537" s="25"/>
    </row>
    <row r="538" spans="1:64" ht="14.25" customHeight="1" x14ac:dyDescent="0.2">
      <c r="A538" s="25"/>
      <c r="B538" s="25"/>
      <c r="C538" s="25"/>
      <c r="D538" s="25"/>
      <c r="E538" s="25"/>
      <c r="F538" s="107"/>
      <c r="G538" s="25"/>
      <c r="H538" s="25"/>
      <c r="I538" s="25"/>
      <c r="J538" s="25"/>
      <c r="K538" s="25"/>
      <c r="L538" s="25"/>
      <c r="M538" s="25"/>
      <c r="N538" s="25"/>
      <c r="O538" s="25"/>
      <c r="P538" s="25"/>
      <c r="Q538" s="25"/>
      <c r="R538" s="25"/>
      <c r="S538" s="25"/>
      <c r="T538" s="25"/>
      <c r="U538" s="25"/>
      <c r="V538" s="25"/>
      <c r="W538" s="25"/>
      <c r="X538" s="25"/>
      <c r="Y538" s="25"/>
      <c r="Z538" s="25"/>
      <c r="AA538" s="25"/>
      <c r="AB538" s="25"/>
      <c r="AC538" s="25"/>
      <c r="AD538" s="25"/>
      <c r="AE538" s="25"/>
      <c r="AF538" s="25"/>
      <c r="AG538" s="25"/>
      <c r="AH538" s="25"/>
      <c r="AI538" s="25"/>
      <c r="AJ538" s="25"/>
      <c r="AK538" s="25"/>
      <c r="AL538" s="25"/>
      <c r="AM538" s="25"/>
      <c r="AN538" s="251"/>
      <c r="AO538" s="25"/>
      <c r="AP538" s="25"/>
      <c r="AQ538" s="25"/>
      <c r="AR538" s="25"/>
      <c r="AS538" s="25"/>
      <c r="AT538" s="25"/>
      <c r="AU538" s="25"/>
      <c r="AV538" s="108"/>
      <c r="AW538" s="109"/>
      <c r="AX538" s="25"/>
      <c r="AY538" s="25"/>
      <c r="AZ538" s="352"/>
      <c r="BA538" s="352"/>
      <c r="BB538" s="352"/>
      <c r="BC538" s="25"/>
      <c r="BD538" s="25"/>
      <c r="BE538" s="25"/>
      <c r="BF538" s="25"/>
      <c r="BG538" s="25"/>
      <c r="BH538" s="25"/>
      <c r="BI538" s="25"/>
      <c r="BJ538" s="25"/>
      <c r="BK538" s="25"/>
      <c r="BL538" s="25"/>
    </row>
    <row r="539" spans="1:64" ht="14.25" customHeight="1" x14ac:dyDescent="0.2">
      <c r="A539" s="25"/>
      <c r="B539" s="25"/>
      <c r="C539" s="25"/>
      <c r="D539" s="25"/>
      <c r="E539" s="25"/>
      <c r="F539" s="107"/>
      <c r="G539" s="25"/>
      <c r="H539" s="25"/>
      <c r="I539" s="25"/>
      <c r="J539" s="25"/>
      <c r="K539" s="25"/>
      <c r="L539" s="25"/>
      <c r="M539" s="25"/>
      <c r="N539" s="25"/>
      <c r="O539" s="25"/>
      <c r="P539" s="25"/>
      <c r="Q539" s="25"/>
      <c r="R539" s="25"/>
      <c r="S539" s="25"/>
      <c r="T539" s="25"/>
      <c r="U539" s="25"/>
      <c r="V539" s="25"/>
      <c r="W539" s="25"/>
      <c r="X539" s="25"/>
      <c r="Y539" s="25"/>
      <c r="Z539" s="25"/>
      <c r="AA539" s="25"/>
      <c r="AB539" s="25"/>
      <c r="AC539" s="25"/>
      <c r="AD539" s="25"/>
      <c r="AE539" s="25"/>
      <c r="AF539" s="25"/>
      <c r="AG539" s="25"/>
      <c r="AH539" s="25"/>
      <c r="AI539" s="25"/>
      <c r="AJ539" s="25"/>
      <c r="AK539" s="25"/>
      <c r="AL539" s="25"/>
      <c r="AM539" s="25"/>
      <c r="AN539" s="251"/>
      <c r="AO539" s="25"/>
      <c r="AP539" s="25"/>
      <c r="AQ539" s="25"/>
      <c r="AR539" s="25"/>
      <c r="AS539" s="25"/>
      <c r="AT539" s="25"/>
      <c r="AU539" s="25"/>
      <c r="AV539" s="108"/>
      <c r="AW539" s="109"/>
      <c r="AX539" s="25"/>
      <c r="AY539" s="25"/>
      <c r="AZ539" s="352"/>
      <c r="BA539" s="352"/>
      <c r="BB539" s="352"/>
      <c r="BC539" s="25"/>
      <c r="BD539" s="25"/>
      <c r="BE539" s="25"/>
      <c r="BF539" s="25"/>
      <c r="BG539" s="25"/>
      <c r="BH539" s="25"/>
      <c r="BI539" s="25"/>
      <c r="BJ539" s="25"/>
      <c r="BK539" s="25"/>
      <c r="BL539" s="25"/>
    </row>
    <row r="540" spans="1:64" ht="14.25" customHeight="1" x14ac:dyDescent="0.2">
      <c r="A540" s="25"/>
      <c r="B540" s="25"/>
      <c r="C540" s="25"/>
      <c r="D540" s="25"/>
      <c r="E540" s="25"/>
      <c r="F540" s="107"/>
      <c r="G540" s="25"/>
      <c r="H540" s="25"/>
      <c r="I540" s="25"/>
      <c r="J540" s="25"/>
      <c r="K540" s="25"/>
      <c r="L540" s="25"/>
      <c r="M540" s="25"/>
      <c r="N540" s="25"/>
      <c r="O540" s="25"/>
      <c r="P540" s="25"/>
      <c r="Q540" s="25"/>
      <c r="R540" s="25"/>
      <c r="S540" s="25"/>
      <c r="T540" s="25"/>
      <c r="U540" s="25"/>
      <c r="V540" s="25"/>
      <c r="W540" s="25"/>
      <c r="X540" s="25"/>
      <c r="Y540" s="25"/>
      <c r="Z540" s="25"/>
      <c r="AA540" s="25"/>
      <c r="AB540" s="25"/>
      <c r="AC540" s="25"/>
      <c r="AD540" s="25"/>
      <c r="AE540" s="25"/>
      <c r="AF540" s="25"/>
      <c r="AG540" s="25"/>
      <c r="AH540" s="25"/>
      <c r="AI540" s="25"/>
      <c r="AJ540" s="25"/>
      <c r="AK540" s="25"/>
      <c r="AL540" s="25"/>
      <c r="AM540" s="25"/>
      <c r="AN540" s="251"/>
      <c r="AO540" s="25"/>
      <c r="AP540" s="25"/>
      <c r="AQ540" s="25"/>
      <c r="AR540" s="25"/>
      <c r="AS540" s="25"/>
      <c r="AT540" s="25"/>
      <c r="AU540" s="25"/>
      <c r="AV540" s="108"/>
      <c r="AW540" s="109"/>
      <c r="AX540" s="25"/>
      <c r="AY540" s="25"/>
      <c r="AZ540" s="352"/>
      <c r="BA540" s="352"/>
      <c r="BB540" s="352"/>
      <c r="BC540" s="25"/>
      <c r="BD540" s="25"/>
      <c r="BE540" s="25"/>
      <c r="BF540" s="25"/>
      <c r="BG540" s="25"/>
      <c r="BH540" s="25"/>
      <c r="BI540" s="25"/>
      <c r="BJ540" s="25"/>
      <c r="BK540" s="25"/>
      <c r="BL540" s="25"/>
    </row>
    <row r="541" spans="1:64" ht="14.25" customHeight="1" x14ac:dyDescent="0.2">
      <c r="A541" s="25"/>
      <c r="B541" s="25"/>
      <c r="C541" s="25"/>
      <c r="D541" s="25"/>
      <c r="E541" s="25"/>
      <c r="F541" s="107"/>
      <c r="G541" s="25"/>
      <c r="H541" s="25"/>
      <c r="I541" s="25"/>
      <c r="J541" s="25"/>
      <c r="K541" s="25"/>
      <c r="L541" s="25"/>
      <c r="M541" s="25"/>
      <c r="N541" s="25"/>
      <c r="O541" s="25"/>
      <c r="P541" s="25"/>
      <c r="Q541" s="25"/>
      <c r="R541" s="25"/>
      <c r="S541" s="25"/>
      <c r="T541" s="25"/>
      <c r="U541" s="25"/>
      <c r="V541" s="25"/>
      <c r="W541" s="25"/>
      <c r="X541" s="25"/>
      <c r="Y541" s="25"/>
      <c r="Z541" s="25"/>
      <c r="AA541" s="25"/>
      <c r="AB541" s="25"/>
      <c r="AC541" s="25"/>
      <c r="AD541" s="25"/>
      <c r="AE541" s="25"/>
      <c r="AF541" s="25"/>
      <c r="AG541" s="25"/>
      <c r="AH541" s="25"/>
      <c r="AI541" s="25"/>
      <c r="AJ541" s="25"/>
      <c r="AK541" s="25"/>
      <c r="AL541" s="25"/>
      <c r="AM541" s="25"/>
      <c r="AN541" s="251"/>
      <c r="AO541" s="25"/>
      <c r="AP541" s="25"/>
      <c r="AQ541" s="25"/>
      <c r="AR541" s="25"/>
      <c r="AS541" s="25"/>
      <c r="AT541" s="25"/>
      <c r="AU541" s="25"/>
      <c r="AV541" s="108"/>
      <c r="AW541" s="109"/>
      <c r="AX541" s="25"/>
      <c r="AY541" s="25"/>
      <c r="AZ541" s="352"/>
      <c r="BA541" s="352"/>
      <c r="BB541" s="352"/>
      <c r="BC541" s="25"/>
      <c r="BD541" s="25"/>
      <c r="BE541" s="25"/>
      <c r="BF541" s="25"/>
      <c r="BG541" s="25"/>
      <c r="BH541" s="25"/>
      <c r="BI541" s="25"/>
      <c r="BJ541" s="25"/>
      <c r="BK541" s="25"/>
      <c r="BL541" s="25"/>
    </row>
    <row r="542" spans="1:64" ht="14.25" customHeight="1" x14ac:dyDescent="0.2">
      <c r="A542" s="25"/>
      <c r="B542" s="25"/>
      <c r="C542" s="25"/>
      <c r="D542" s="25"/>
      <c r="E542" s="25"/>
      <c r="F542" s="107"/>
      <c r="G542" s="25"/>
      <c r="H542" s="25"/>
      <c r="I542" s="25"/>
      <c r="J542" s="25"/>
      <c r="K542" s="25"/>
      <c r="L542" s="25"/>
      <c r="M542" s="25"/>
      <c r="N542" s="25"/>
      <c r="O542" s="25"/>
      <c r="P542" s="25"/>
      <c r="Q542" s="25"/>
      <c r="R542" s="25"/>
      <c r="S542" s="25"/>
      <c r="T542" s="25"/>
      <c r="U542" s="25"/>
      <c r="V542" s="25"/>
      <c r="W542" s="25"/>
      <c r="X542" s="25"/>
      <c r="Y542" s="25"/>
      <c r="Z542" s="25"/>
      <c r="AA542" s="25"/>
      <c r="AB542" s="25"/>
      <c r="AC542" s="25"/>
      <c r="AD542" s="25"/>
      <c r="AE542" s="25"/>
      <c r="AF542" s="25"/>
      <c r="AG542" s="25"/>
      <c r="AH542" s="25"/>
      <c r="AI542" s="25"/>
      <c r="AJ542" s="25"/>
      <c r="AK542" s="25"/>
      <c r="AL542" s="25"/>
      <c r="AM542" s="25"/>
      <c r="AN542" s="251"/>
      <c r="AO542" s="25"/>
      <c r="AP542" s="25"/>
      <c r="AQ542" s="25"/>
      <c r="AR542" s="25"/>
      <c r="AS542" s="25"/>
      <c r="AT542" s="25"/>
      <c r="AU542" s="25"/>
      <c r="AV542" s="108"/>
      <c r="AW542" s="109"/>
      <c r="AX542" s="25"/>
      <c r="AY542" s="25"/>
      <c r="AZ542" s="352"/>
      <c r="BA542" s="352"/>
      <c r="BB542" s="352"/>
      <c r="BC542" s="25"/>
      <c r="BD542" s="25"/>
      <c r="BE542" s="25"/>
      <c r="BF542" s="25"/>
      <c r="BG542" s="25"/>
      <c r="BH542" s="25"/>
      <c r="BI542" s="25"/>
      <c r="BJ542" s="25"/>
      <c r="BK542" s="25"/>
      <c r="BL542" s="25"/>
    </row>
    <row r="543" spans="1:64" ht="14.25" customHeight="1" x14ac:dyDescent="0.2">
      <c r="A543" s="25"/>
      <c r="B543" s="25"/>
      <c r="C543" s="25"/>
      <c r="D543" s="25"/>
      <c r="E543" s="25"/>
      <c r="F543" s="107"/>
      <c r="G543" s="25"/>
      <c r="H543" s="25"/>
      <c r="I543" s="25"/>
      <c r="J543" s="25"/>
      <c r="K543" s="25"/>
      <c r="L543" s="25"/>
      <c r="M543" s="25"/>
      <c r="N543" s="25"/>
      <c r="O543" s="25"/>
      <c r="P543" s="25"/>
      <c r="Q543" s="25"/>
      <c r="R543" s="25"/>
      <c r="S543" s="25"/>
      <c r="T543" s="25"/>
      <c r="U543" s="25"/>
      <c r="V543" s="25"/>
      <c r="W543" s="25"/>
      <c r="X543" s="25"/>
      <c r="Y543" s="25"/>
      <c r="Z543" s="25"/>
      <c r="AA543" s="25"/>
      <c r="AB543" s="25"/>
      <c r="AC543" s="25"/>
      <c r="AD543" s="25"/>
      <c r="AE543" s="25"/>
      <c r="AF543" s="25"/>
      <c r="AG543" s="25"/>
      <c r="AH543" s="25"/>
      <c r="AI543" s="25"/>
      <c r="AJ543" s="25"/>
      <c r="AK543" s="25"/>
      <c r="AL543" s="25"/>
      <c r="AM543" s="25"/>
      <c r="AN543" s="251"/>
      <c r="AO543" s="25"/>
      <c r="AP543" s="25"/>
      <c r="AQ543" s="25"/>
      <c r="AR543" s="25"/>
      <c r="AS543" s="25"/>
      <c r="AT543" s="25"/>
      <c r="AU543" s="25"/>
      <c r="AV543" s="108"/>
      <c r="AW543" s="109"/>
      <c r="AX543" s="25"/>
      <c r="AY543" s="25"/>
      <c r="AZ543" s="352"/>
      <c r="BA543" s="352"/>
      <c r="BB543" s="352"/>
      <c r="BC543" s="25"/>
      <c r="BD543" s="25"/>
      <c r="BE543" s="25"/>
      <c r="BF543" s="25"/>
      <c r="BG543" s="25"/>
      <c r="BH543" s="25"/>
      <c r="BI543" s="25"/>
      <c r="BJ543" s="25"/>
      <c r="BK543" s="25"/>
      <c r="BL543" s="25"/>
    </row>
    <row r="544" spans="1:64" ht="14.25" customHeight="1" x14ac:dyDescent="0.2">
      <c r="A544" s="25"/>
      <c r="B544" s="25"/>
      <c r="C544" s="25"/>
      <c r="D544" s="25"/>
      <c r="E544" s="25"/>
      <c r="F544" s="107"/>
      <c r="G544" s="25"/>
      <c r="H544" s="25"/>
      <c r="I544" s="25"/>
      <c r="J544" s="25"/>
      <c r="K544" s="25"/>
      <c r="L544" s="25"/>
      <c r="M544" s="25"/>
      <c r="N544" s="25"/>
      <c r="O544" s="25"/>
      <c r="P544" s="25"/>
      <c r="Q544" s="25"/>
      <c r="R544" s="25"/>
      <c r="S544" s="25"/>
      <c r="T544" s="25"/>
      <c r="U544" s="25"/>
      <c r="V544" s="25"/>
      <c r="W544" s="25"/>
      <c r="X544" s="25"/>
      <c r="Y544" s="25"/>
      <c r="Z544" s="25"/>
      <c r="AA544" s="25"/>
      <c r="AB544" s="25"/>
      <c r="AC544" s="25"/>
      <c r="AD544" s="25"/>
      <c r="AE544" s="25"/>
      <c r="AF544" s="25"/>
      <c r="AG544" s="25"/>
      <c r="AH544" s="25"/>
      <c r="AI544" s="25"/>
      <c r="AJ544" s="25"/>
      <c r="AK544" s="25"/>
      <c r="AL544" s="25"/>
      <c r="AM544" s="25"/>
      <c r="AN544" s="251"/>
      <c r="AO544" s="25"/>
      <c r="AP544" s="25"/>
      <c r="AQ544" s="25"/>
      <c r="AR544" s="25"/>
      <c r="AS544" s="25"/>
      <c r="AT544" s="25"/>
      <c r="AU544" s="25"/>
      <c r="AV544" s="108"/>
      <c r="AW544" s="109"/>
      <c r="AX544" s="25"/>
      <c r="AY544" s="25"/>
      <c r="AZ544" s="352"/>
      <c r="BA544" s="352"/>
      <c r="BB544" s="352"/>
      <c r="BC544" s="25"/>
      <c r="BD544" s="25"/>
      <c r="BE544" s="25"/>
      <c r="BF544" s="25"/>
      <c r="BG544" s="25"/>
      <c r="BH544" s="25"/>
      <c r="BI544" s="25"/>
      <c r="BJ544" s="25"/>
      <c r="BK544" s="25"/>
      <c r="BL544" s="25"/>
    </row>
    <row r="545" spans="1:64" ht="14.25" customHeight="1" x14ac:dyDescent="0.2">
      <c r="A545" s="25"/>
      <c r="B545" s="25"/>
      <c r="C545" s="25"/>
      <c r="D545" s="25"/>
      <c r="E545" s="25"/>
      <c r="F545" s="107"/>
      <c r="G545" s="25"/>
      <c r="H545" s="25"/>
      <c r="I545" s="25"/>
      <c r="J545" s="25"/>
      <c r="K545" s="25"/>
      <c r="L545" s="25"/>
      <c r="M545" s="25"/>
      <c r="N545" s="25"/>
      <c r="O545" s="25"/>
      <c r="P545" s="25"/>
      <c r="Q545" s="25"/>
      <c r="R545" s="25"/>
      <c r="S545" s="25"/>
      <c r="T545" s="25"/>
      <c r="U545" s="25"/>
      <c r="V545" s="25"/>
      <c r="W545" s="25"/>
      <c r="X545" s="25"/>
      <c r="Y545" s="25"/>
      <c r="Z545" s="25"/>
      <c r="AA545" s="25"/>
      <c r="AB545" s="25"/>
      <c r="AC545" s="25"/>
      <c r="AD545" s="25"/>
      <c r="AE545" s="25"/>
      <c r="AF545" s="25"/>
      <c r="AG545" s="25"/>
      <c r="AH545" s="25"/>
      <c r="AI545" s="25"/>
      <c r="AJ545" s="25"/>
      <c r="AK545" s="25"/>
      <c r="AL545" s="25"/>
      <c r="AM545" s="25"/>
      <c r="AN545" s="251"/>
      <c r="AO545" s="25"/>
      <c r="AP545" s="25"/>
      <c r="AQ545" s="25"/>
      <c r="AR545" s="25"/>
      <c r="AS545" s="25"/>
      <c r="AT545" s="25"/>
      <c r="AU545" s="25"/>
      <c r="AV545" s="108"/>
      <c r="AW545" s="109"/>
      <c r="AX545" s="25"/>
      <c r="AY545" s="25"/>
      <c r="AZ545" s="352"/>
      <c r="BA545" s="352"/>
      <c r="BB545" s="352"/>
      <c r="BC545" s="25"/>
      <c r="BD545" s="25"/>
      <c r="BE545" s="25"/>
      <c r="BF545" s="25"/>
      <c r="BG545" s="25"/>
      <c r="BH545" s="25"/>
      <c r="BI545" s="25"/>
      <c r="BJ545" s="25"/>
      <c r="BK545" s="25"/>
      <c r="BL545" s="25"/>
    </row>
    <row r="546" spans="1:64" ht="14.25" customHeight="1" x14ac:dyDescent="0.2">
      <c r="A546" s="25"/>
      <c r="B546" s="25"/>
      <c r="C546" s="25"/>
      <c r="D546" s="25"/>
      <c r="E546" s="25"/>
      <c r="F546" s="107"/>
      <c r="G546" s="25"/>
      <c r="H546" s="25"/>
      <c r="I546" s="25"/>
      <c r="J546" s="25"/>
      <c r="K546" s="25"/>
      <c r="L546" s="25"/>
      <c r="M546" s="25"/>
      <c r="N546" s="25"/>
      <c r="O546" s="25"/>
      <c r="P546" s="25"/>
      <c r="Q546" s="25"/>
      <c r="R546" s="25"/>
      <c r="S546" s="25"/>
      <c r="T546" s="25"/>
      <c r="U546" s="25"/>
      <c r="V546" s="25"/>
      <c r="W546" s="25"/>
      <c r="X546" s="25"/>
      <c r="Y546" s="25"/>
      <c r="Z546" s="25"/>
      <c r="AA546" s="25"/>
      <c r="AB546" s="25"/>
      <c r="AC546" s="25"/>
      <c r="AD546" s="25"/>
      <c r="AE546" s="25"/>
      <c r="AF546" s="25"/>
      <c r="AG546" s="25"/>
      <c r="AH546" s="25"/>
      <c r="AI546" s="25"/>
      <c r="AJ546" s="25"/>
      <c r="AK546" s="25"/>
      <c r="AL546" s="25"/>
      <c r="AM546" s="25"/>
      <c r="AN546" s="251"/>
      <c r="AO546" s="25"/>
      <c r="AP546" s="25"/>
      <c r="AQ546" s="25"/>
      <c r="AR546" s="25"/>
      <c r="AS546" s="25"/>
      <c r="AT546" s="25"/>
      <c r="AU546" s="25"/>
      <c r="AV546" s="108"/>
      <c r="AW546" s="109"/>
      <c r="AX546" s="25"/>
      <c r="AY546" s="25"/>
      <c r="AZ546" s="352"/>
      <c r="BA546" s="352"/>
      <c r="BB546" s="352"/>
      <c r="BC546" s="25"/>
      <c r="BD546" s="25"/>
      <c r="BE546" s="25"/>
      <c r="BF546" s="25"/>
      <c r="BG546" s="25"/>
      <c r="BH546" s="25"/>
      <c r="BI546" s="25"/>
      <c r="BJ546" s="25"/>
      <c r="BK546" s="25"/>
      <c r="BL546" s="25"/>
    </row>
    <row r="547" spans="1:64" ht="14.25" customHeight="1" x14ac:dyDescent="0.2">
      <c r="A547" s="25"/>
      <c r="B547" s="25"/>
      <c r="C547" s="25"/>
      <c r="D547" s="25"/>
      <c r="E547" s="25"/>
      <c r="F547" s="107"/>
      <c r="G547" s="25"/>
      <c r="H547" s="25"/>
      <c r="I547" s="25"/>
      <c r="J547" s="25"/>
      <c r="K547" s="25"/>
      <c r="L547" s="25"/>
      <c r="M547" s="25"/>
      <c r="N547" s="25"/>
      <c r="O547" s="25"/>
      <c r="P547" s="25"/>
      <c r="Q547" s="25"/>
      <c r="R547" s="25"/>
      <c r="S547" s="25"/>
      <c r="T547" s="25"/>
      <c r="U547" s="25"/>
      <c r="V547" s="25"/>
      <c r="W547" s="25"/>
      <c r="X547" s="25"/>
      <c r="Y547" s="25"/>
      <c r="Z547" s="25"/>
      <c r="AA547" s="25"/>
      <c r="AB547" s="25"/>
      <c r="AC547" s="25"/>
      <c r="AD547" s="25"/>
      <c r="AE547" s="25"/>
      <c r="AF547" s="25"/>
      <c r="AG547" s="25"/>
      <c r="AH547" s="25"/>
      <c r="AI547" s="25"/>
      <c r="AJ547" s="25"/>
      <c r="AK547" s="25"/>
      <c r="AL547" s="25"/>
      <c r="AM547" s="25"/>
      <c r="AN547" s="251"/>
      <c r="AO547" s="25"/>
      <c r="AP547" s="25"/>
      <c r="AQ547" s="25"/>
      <c r="AR547" s="25"/>
      <c r="AS547" s="25"/>
      <c r="AT547" s="25"/>
      <c r="AU547" s="25"/>
      <c r="AV547" s="108"/>
      <c r="AW547" s="109"/>
      <c r="AX547" s="25"/>
      <c r="AY547" s="25"/>
      <c r="AZ547" s="352"/>
      <c r="BA547" s="352"/>
      <c r="BB547" s="352"/>
      <c r="BC547" s="25"/>
      <c r="BD547" s="25"/>
      <c r="BE547" s="25"/>
      <c r="BF547" s="25"/>
      <c r="BG547" s="25"/>
      <c r="BH547" s="25"/>
      <c r="BI547" s="25"/>
      <c r="BJ547" s="25"/>
      <c r="BK547" s="25"/>
      <c r="BL547" s="25"/>
    </row>
    <row r="548" spans="1:64" ht="14.25" customHeight="1" x14ac:dyDescent="0.2">
      <c r="A548" s="25"/>
      <c r="B548" s="25"/>
      <c r="C548" s="25"/>
      <c r="D548" s="25"/>
      <c r="E548" s="25"/>
      <c r="F548" s="107"/>
      <c r="G548" s="25"/>
      <c r="H548" s="25"/>
      <c r="I548" s="25"/>
      <c r="J548" s="25"/>
      <c r="K548" s="25"/>
      <c r="L548" s="25"/>
      <c r="M548" s="25"/>
      <c r="N548" s="25"/>
      <c r="O548" s="25"/>
      <c r="P548" s="25"/>
      <c r="Q548" s="25"/>
      <c r="R548" s="25"/>
      <c r="S548" s="25"/>
      <c r="T548" s="25"/>
      <c r="U548" s="25"/>
      <c r="V548" s="25"/>
      <c r="W548" s="25"/>
      <c r="X548" s="25"/>
      <c r="Y548" s="25"/>
      <c r="Z548" s="25"/>
      <c r="AA548" s="25"/>
      <c r="AB548" s="25"/>
      <c r="AC548" s="25"/>
      <c r="AD548" s="25"/>
      <c r="AE548" s="25"/>
      <c r="AF548" s="25"/>
      <c r="AG548" s="25"/>
      <c r="AH548" s="25"/>
      <c r="AI548" s="25"/>
      <c r="AJ548" s="25"/>
      <c r="AK548" s="25"/>
      <c r="AL548" s="25"/>
      <c r="AM548" s="25"/>
      <c r="AN548" s="251"/>
      <c r="AO548" s="25"/>
      <c r="AP548" s="25"/>
      <c r="AQ548" s="25"/>
      <c r="AR548" s="25"/>
      <c r="AS548" s="25"/>
      <c r="AT548" s="25"/>
      <c r="AU548" s="25"/>
      <c r="AV548" s="108"/>
      <c r="AW548" s="109"/>
      <c r="AX548" s="25"/>
      <c r="AY548" s="25"/>
      <c r="AZ548" s="352"/>
      <c r="BA548" s="352"/>
      <c r="BB548" s="352"/>
      <c r="BC548" s="25"/>
      <c r="BD548" s="25"/>
      <c r="BE548" s="25"/>
      <c r="BF548" s="25"/>
      <c r="BG548" s="25"/>
      <c r="BH548" s="25"/>
      <c r="BI548" s="25"/>
      <c r="BJ548" s="25"/>
      <c r="BK548" s="25"/>
      <c r="BL548" s="25"/>
    </row>
    <row r="549" spans="1:64" ht="14.25" customHeight="1" x14ac:dyDescent="0.2">
      <c r="A549" s="25"/>
      <c r="B549" s="25"/>
      <c r="C549" s="25"/>
      <c r="D549" s="25"/>
      <c r="E549" s="25"/>
      <c r="F549" s="107"/>
      <c r="G549" s="25"/>
      <c r="H549" s="25"/>
      <c r="I549" s="25"/>
      <c r="J549" s="25"/>
      <c r="K549" s="25"/>
      <c r="L549" s="25"/>
      <c r="M549" s="25"/>
      <c r="N549" s="25"/>
      <c r="O549" s="25"/>
      <c r="P549" s="25"/>
      <c r="Q549" s="25"/>
      <c r="R549" s="25"/>
      <c r="S549" s="25"/>
      <c r="T549" s="25"/>
      <c r="U549" s="25"/>
      <c r="V549" s="25"/>
      <c r="W549" s="25"/>
      <c r="X549" s="25"/>
      <c r="Y549" s="25"/>
      <c r="Z549" s="25"/>
      <c r="AA549" s="25"/>
      <c r="AB549" s="25"/>
      <c r="AC549" s="25"/>
      <c r="AD549" s="25"/>
      <c r="AE549" s="25"/>
      <c r="AF549" s="25"/>
      <c r="AG549" s="25"/>
      <c r="AH549" s="25"/>
      <c r="AI549" s="25"/>
      <c r="AJ549" s="25"/>
      <c r="AK549" s="25"/>
      <c r="AL549" s="25"/>
      <c r="AM549" s="25"/>
      <c r="AN549" s="251"/>
      <c r="AO549" s="25"/>
      <c r="AP549" s="25"/>
      <c r="AQ549" s="25"/>
      <c r="AR549" s="25"/>
      <c r="AS549" s="25"/>
      <c r="AT549" s="25"/>
      <c r="AU549" s="25"/>
      <c r="AV549" s="108"/>
      <c r="AW549" s="109"/>
      <c r="AX549" s="25"/>
      <c r="AY549" s="25"/>
      <c r="AZ549" s="352"/>
      <c r="BA549" s="352"/>
      <c r="BB549" s="352"/>
      <c r="BC549" s="25"/>
      <c r="BD549" s="25"/>
      <c r="BE549" s="25"/>
      <c r="BF549" s="25"/>
      <c r="BG549" s="25"/>
      <c r="BH549" s="25"/>
      <c r="BI549" s="25"/>
      <c r="BJ549" s="25"/>
      <c r="BK549" s="25"/>
      <c r="BL549" s="25"/>
    </row>
    <row r="550" spans="1:64" ht="14.25" customHeight="1" x14ac:dyDescent="0.2">
      <c r="A550" s="25"/>
      <c r="B550" s="25"/>
      <c r="C550" s="25"/>
      <c r="D550" s="25"/>
      <c r="E550" s="25"/>
      <c r="F550" s="107"/>
      <c r="G550" s="25"/>
      <c r="H550" s="25"/>
      <c r="I550" s="25"/>
      <c r="J550" s="25"/>
      <c r="K550" s="25"/>
      <c r="L550" s="25"/>
      <c r="M550" s="25"/>
      <c r="N550" s="25"/>
      <c r="O550" s="25"/>
      <c r="P550" s="25"/>
      <c r="Q550" s="25"/>
      <c r="R550" s="25"/>
      <c r="S550" s="25"/>
      <c r="T550" s="25"/>
      <c r="U550" s="25"/>
      <c r="V550" s="25"/>
      <c r="W550" s="25"/>
      <c r="X550" s="25"/>
      <c r="Y550" s="25"/>
      <c r="Z550" s="25"/>
      <c r="AA550" s="25"/>
      <c r="AB550" s="25"/>
      <c r="AC550" s="25"/>
      <c r="AD550" s="25"/>
      <c r="AE550" s="25"/>
      <c r="AF550" s="25"/>
      <c r="AG550" s="25"/>
      <c r="AH550" s="25"/>
      <c r="AI550" s="25"/>
      <c r="AJ550" s="25"/>
      <c r="AK550" s="25"/>
      <c r="AL550" s="25"/>
      <c r="AM550" s="25"/>
      <c r="AN550" s="251"/>
      <c r="AO550" s="25"/>
      <c r="AP550" s="25"/>
      <c r="AQ550" s="25"/>
      <c r="AR550" s="25"/>
      <c r="AS550" s="25"/>
      <c r="AT550" s="25"/>
      <c r="AU550" s="25"/>
      <c r="AV550" s="108"/>
      <c r="AW550" s="109"/>
      <c r="AX550" s="25"/>
      <c r="AY550" s="25"/>
      <c r="AZ550" s="352"/>
      <c r="BA550" s="352"/>
      <c r="BB550" s="352"/>
      <c r="BC550" s="25"/>
      <c r="BD550" s="25"/>
      <c r="BE550" s="25"/>
      <c r="BF550" s="25"/>
      <c r="BG550" s="25"/>
      <c r="BH550" s="25"/>
      <c r="BI550" s="25"/>
      <c r="BJ550" s="25"/>
      <c r="BK550" s="25"/>
      <c r="BL550" s="25"/>
    </row>
    <row r="551" spans="1:64" ht="14.25" customHeight="1" x14ac:dyDescent="0.2">
      <c r="A551" s="25"/>
      <c r="B551" s="25"/>
      <c r="C551" s="25"/>
      <c r="D551" s="25"/>
      <c r="E551" s="25"/>
      <c r="F551" s="107"/>
      <c r="G551" s="25"/>
      <c r="H551" s="25"/>
      <c r="I551" s="25"/>
      <c r="J551" s="25"/>
      <c r="K551" s="25"/>
      <c r="L551" s="25"/>
      <c r="M551" s="25"/>
      <c r="N551" s="25"/>
      <c r="O551" s="25"/>
      <c r="P551" s="25"/>
      <c r="Q551" s="25"/>
      <c r="R551" s="25"/>
      <c r="S551" s="25"/>
      <c r="T551" s="25"/>
      <c r="U551" s="25"/>
      <c r="V551" s="25"/>
      <c r="W551" s="25"/>
      <c r="X551" s="25"/>
      <c r="Y551" s="25"/>
      <c r="Z551" s="25"/>
      <c r="AA551" s="25"/>
      <c r="AB551" s="25"/>
      <c r="AC551" s="25"/>
      <c r="AD551" s="25"/>
      <c r="AE551" s="25"/>
      <c r="AF551" s="25"/>
      <c r="AG551" s="25"/>
      <c r="AH551" s="25"/>
      <c r="AI551" s="25"/>
      <c r="AJ551" s="25"/>
      <c r="AK551" s="25"/>
      <c r="AL551" s="25"/>
      <c r="AM551" s="25"/>
      <c r="AN551" s="251"/>
      <c r="AO551" s="25"/>
      <c r="AP551" s="25"/>
      <c r="AQ551" s="25"/>
      <c r="AR551" s="25"/>
      <c r="AS551" s="25"/>
      <c r="AT551" s="25"/>
      <c r="AU551" s="25"/>
      <c r="AV551" s="108"/>
      <c r="AW551" s="109"/>
      <c r="AX551" s="25"/>
      <c r="AY551" s="25"/>
      <c r="AZ551" s="352"/>
      <c r="BA551" s="352"/>
      <c r="BB551" s="352"/>
      <c r="BC551" s="25"/>
      <c r="BD551" s="25"/>
      <c r="BE551" s="25"/>
      <c r="BF551" s="25"/>
      <c r="BG551" s="25"/>
      <c r="BH551" s="25"/>
      <c r="BI551" s="25"/>
      <c r="BJ551" s="25"/>
      <c r="BK551" s="25"/>
      <c r="BL551" s="25"/>
    </row>
    <row r="552" spans="1:64" ht="14.25" customHeight="1" x14ac:dyDescent="0.2">
      <c r="A552" s="25"/>
      <c r="B552" s="25"/>
      <c r="C552" s="25"/>
      <c r="D552" s="25"/>
      <c r="E552" s="25"/>
      <c r="F552" s="107"/>
      <c r="G552" s="25"/>
      <c r="H552" s="25"/>
      <c r="I552" s="25"/>
      <c r="J552" s="25"/>
      <c r="K552" s="25"/>
      <c r="L552" s="25"/>
      <c r="M552" s="25"/>
      <c r="N552" s="25"/>
      <c r="O552" s="25"/>
      <c r="P552" s="25"/>
      <c r="Q552" s="25"/>
      <c r="R552" s="25"/>
      <c r="S552" s="25"/>
      <c r="T552" s="25"/>
      <c r="U552" s="25"/>
      <c r="V552" s="25"/>
      <c r="W552" s="25"/>
      <c r="X552" s="25"/>
      <c r="Y552" s="25"/>
      <c r="Z552" s="25"/>
      <c r="AA552" s="25"/>
      <c r="AB552" s="25"/>
      <c r="AC552" s="25"/>
      <c r="AD552" s="25"/>
      <c r="AE552" s="25"/>
      <c r="AF552" s="25"/>
      <c r="AG552" s="25"/>
      <c r="AH552" s="25"/>
      <c r="AI552" s="25"/>
      <c r="AJ552" s="25"/>
      <c r="AK552" s="25"/>
      <c r="AL552" s="25"/>
      <c r="AM552" s="25"/>
      <c r="AN552" s="251"/>
      <c r="AO552" s="25"/>
      <c r="AP552" s="25"/>
      <c r="AQ552" s="25"/>
      <c r="AR552" s="25"/>
      <c r="AS552" s="25"/>
      <c r="AT552" s="25"/>
      <c r="AU552" s="25"/>
      <c r="AV552" s="108"/>
      <c r="AW552" s="109"/>
      <c r="AX552" s="25"/>
      <c r="AY552" s="25"/>
      <c r="AZ552" s="352"/>
      <c r="BA552" s="352"/>
      <c r="BB552" s="352"/>
      <c r="BC552" s="25"/>
      <c r="BD552" s="25"/>
      <c r="BE552" s="25"/>
      <c r="BF552" s="25"/>
      <c r="BG552" s="25"/>
      <c r="BH552" s="25"/>
      <c r="BI552" s="25"/>
      <c r="BJ552" s="25"/>
      <c r="BK552" s="25"/>
      <c r="BL552" s="25"/>
    </row>
    <row r="553" spans="1:64" ht="14.25" customHeight="1" x14ac:dyDescent="0.2">
      <c r="A553" s="25"/>
      <c r="B553" s="25"/>
      <c r="C553" s="25"/>
      <c r="D553" s="25"/>
      <c r="E553" s="25"/>
      <c r="F553" s="107"/>
      <c r="G553" s="25"/>
      <c r="H553" s="25"/>
      <c r="I553" s="25"/>
      <c r="J553" s="25"/>
      <c r="K553" s="25"/>
      <c r="L553" s="25"/>
      <c r="M553" s="25"/>
      <c r="N553" s="25"/>
      <c r="O553" s="25"/>
      <c r="P553" s="25"/>
      <c r="Q553" s="25"/>
      <c r="R553" s="25"/>
      <c r="S553" s="25"/>
      <c r="T553" s="25"/>
      <c r="U553" s="25"/>
      <c r="V553" s="25"/>
      <c r="W553" s="25"/>
      <c r="X553" s="25"/>
      <c r="Y553" s="25"/>
      <c r="Z553" s="25"/>
      <c r="AA553" s="25"/>
      <c r="AB553" s="25"/>
      <c r="AC553" s="25"/>
      <c r="AD553" s="25"/>
      <c r="AE553" s="25"/>
      <c r="AF553" s="25"/>
      <c r="AG553" s="25"/>
      <c r="AH553" s="25"/>
      <c r="AI553" s="25"/>
      <c r="AJ553" s="25"/>
      <c r="AK553" s="25"/>
      <c r="AL553" s="25"/>
      <c r="AM553" s="25"/>
      <c r="AN553" s="251"/>
      <c r="AO553" s="25"/>
      <c r="AP553" s="25"/>
      <c r="AQ553" s="25"/>
      <c r="AR553" s="25"/>
      <c r="AS553" s="25"/>
      <c r="AT553" s="25"/>
      <c r="AU553" s="25"/>
      <c r="AV553" s="108"/>
      <c r="AW553" s="109"/>
      <c r="AX553" s="25"/>
      <c r="AY553" s="25"/>
      <c r="AZ553" s="352"/>
      <c r="BA553" s="352"/>
      <c r="BB553" s="352"/>
      <c r="BC553" s="25"/>
      <c r="BD553" s="25"/>
      <c r="BE553" s="25"/>
      <c r="BF553" s="25"/>
      <c r="BG553" s="25"/>
      <c r="BH553" s="25"/>
      <c r="BI553" s="25"/>
      <c r="BJ553" s="25"/>
      <c r="BK553" s="25"/>
      <c r="BL553" s="25"/>
    </row>
    <row r="554" spans="1:64" ht="14.25" customHeight="1" x14ac:dyDescent="0.2">
      <c r="A554" s="25"/>
      <c r="B554" s="25"/>
      <c r="C554" s="25"/>
      <c r="D554" s="25"/>
      <c r="E554" s="25"/>
      <c r="F554" s="107"/>
      <c r="G554" s="25"/>
      <c r="H554" s="25"/>
      <c r="I554" s="25"/>
      <c r="J554" s="25"/>
      <c r="K554" s="25"/>
      <c r="L554" s="25"/>
      <c r="M554" s="25"/>
      <c r="N554" s="25"/>
      <c r="O554" s="25"/>
      <c r="P554" s="25"/>
      <c r="Q554" s="25"/>
      <c r="R554" s="25"/>
      <c r="S554" s="25"/>
      <c r="T554" s="25"/>
      <c r="U554" s="25"/>
      <c r="V554" s="25"/>
      <c r="W554" s="25"/>
      <c r="X554" s="25"/>
      <c r="Y554" s="25"/>
      <c r="Z554" s="25"/>
      <c r="AA554" s="25"/>
      <c r="AB554" s="25"/>
      <c r="AC554" s="25"/>
      <c r="AD554" s="25"/>
      <c r="AE554" s="25"/>
      <c r="AF554" s="25"/>
      <c r="AG554" s="25"/>
      <c r="AH554" s="25"/>
      <c r="AI554" s="25"/>
      <c r="AJ554" s="25"/>
      <c r="AK554" s="25"/>
      <c r="AL554" s="25"/>
      <c r="AM554" s="25"/>
      <c r="AN554" s="251"/>
      <c r="AO554" s="25"/>
      <c r="AP554" s="25"/>
      <c r="AQ554" s="25"/>
      <c r="AR554" s="25"/>
      <c r="AS554" s="25"/>
      <c r="AT554" s="25"/>
      <c r="AU554" s="25"/>
      <c r="AV554" s="108"/>
      <c r="AW554" s="109"/>
      <c r="AX554" s="25"/>
      <c r="AY554" s="25"/>
      <c r="AZ554" s="352"/>
      <c r="BA554" s="352"/>
      <c r="BB554" s="352"/>
      <c r="BC554" s="25"/>
      <c r="BD554" s="25"/>
      <c r="BE554" s="25"/>
      <c r="BF554" s="25"/>
      <c r="BG554" s="25"/>
      <c r="BH554" s="25"/>
      <c r="BI554" s="25"/>
      <c r="BJ554" s="25"/>
      <c r="BK554" s="25"/>
      <c r="BL554" s="25"/>
    </row>
    <row r="555" spans="1:64" ht="14.25" customHeight="1" x14ac:dyDescent="0.2">
      <c r="A555" s="25"/>
      <c r="B555" s="25"/>
      <c r="C555" s="25"/>
      <c r="D555" s="25"/>
      <c r="E555" s="25"/>
      <c r="F555" s="107"/>
      <c r="G555" s="25"/>
      <c r="H555" s="25"/>
      <c r="I555" s="25"/>
      <c r="J555" s="25"/>
      <c r="K555" s="25"/>
      <c r="L555" s="25"/>
      <c r="M555" s="25"/>
      <c r="N555" s="25"/>
      <c r="O555" s="25"/>
      <c r="P555" s="25"/>
      <c r="Q555" s="25"/>
      <c r="R555" s="25"/>
      <c r="S555" s="25"/>
      <c r="T555" s="25"/>
      <c r="U555" s="25"/>
      <c r="V555" s="25"/>
      <c r="W555" s="25"/>
      <c r="X555" s="25"/>
      <c r="Y555" s="25"/>
      <c r="Z555" s="25"/>
      <c r="AA555" s="25"/>
      <c r="AB555" s="25"/>
      <c r="AC555" s="25"/>
      <c r="AD555" s="25"/>
      <c r="AE555" s="25"/>
      <c r="AF555" s="25"/>
      <c r="AG555" s="25"/>
      <c r="AH555" s="25"/>
      <c r="AI555" s="25"/>
      <c r="AJ555" s="25"/>
      <c r="AK555" s="25"/>
      <c r="AL555" s="25"/>
      <c r="AM555" s="25"/>
      <c r="AN555" s="251"/>
      <c r="AO555" s="25"/>
      <c r="AP555" s="25"/>
      <c r="AQ555" s="25"/>
      <c r="AR555" s="25"/>
      <c r="AS555" s="25"/>
      <c r="AT555" s="25"/>
      <c r="AU555" s="25"/>
      <c r="AV555" s="108"/>
      <c r="AW555" s="109"/>
      <c r="AX555" s="25"/>
      <c r="AY555" s="25"/>
      <c r="AZ555" s="352"/>
      <c r="BA555" s="352"/>
      <c r="BB555" s="352"/>
      <c r="BC555" s="25"/>
      <c r="BD555" s="25"/>
      <c r="BE555" s="25"/>
      <c r="BF555" s="25"/>
      <c r="BG555" s="25"/>
      <c r="BH555" s="25"/>
      <c r="BI555" s="25"/>
      <c r="BJ555" s="25"/>
      <c r="BK555" s="25"/>
      <c r="BL555" s="25"/>
    </row>
    <row r="556" spans="1:64" ht="14.25" customHeight="1" x14ac:dyDescent="0.2">
      <c r="A556" s="25"/>
      <c r="B556" s="25"/>
      <c r="C556" s="25"/>
      <c r="D556" s="25"/>
      <c r="E556" s="25"/>
      <c r="F556" s="107"/>
      <c r="G556" s="25"/>
      <c r="H556" s="25"/>
      <c r="I556" s="25"/>
      <c r="J556" s="25"/>
      <c r="K556" s="25"/>
      <c r="L556" s="25"/>
      <c r="M556" s="25"/>
      <c r="N556" s="25"/>
      <c r="O556" s="25"/>
      <c r="P556" s="25"/>
      <c r="Q556" s="25"/>
      <c r="R556" s="25"/>
      <c r="S556" s="25"/>
      <c r="T556" s="25"/>
      <c r="U556" s="25"/>
      <c r="V556" s="25"/>
      <c r="W556" s="25"/>
      <c r="X556" s="25"/>
      <c r="Y556" s="25"/>
      <c r="Z556" s="25"/>
      <c r="AA556" s="25"/>
      <c r="AB556" s="25"/>
      <c r="AC556" s="25"/>
      <c r="AD556" s="25"/>
      <c r="AE556" s="25"/>
      <c r="AF556" s="25"/>
      <c r="AG556" s="25"/>
      <c r="AH556" s="25"/>
      <c r="AI556" s="25"/>
      <c r="AJ556" s="25"/>
      <c r="AK556" s="25"/>
      <c r="AL556" s="25"/>
      <c r="AM556" s="25"/>
      <c r="AN556" s="251"/>
      <c r="AO556" s="25"/>
      <c r="AP556" s="25"/>
      <c r="AQ556" s="25"/>
      <c r="AR556" s="25"/>
      <c r="AS556" s="25"/>
      <c r="AT556" s="25"/>
      <c r="AU556" s="25"/>
      <c r="AV556" s="108"/>
      <c r="AW556" s="109"/>
      <c r="AX556" s="25"/>
      <c r="AY556" s="25"/>
      <c r="AZ556" s="352"/>
      <c r="BA556" s="352"/>
      <c r="BB556" s="352"/>
      <c r="BC556" s="25"/>
      <c r="BD556" s="25"/>
      <c r="BE556" s="25"/>
      <c r="BF556" s="25"/>
      <c r="BG556" s="25"/>
      <c r="BH556" s="25"/>
      <c r="BI556" s="25"/>
      <c r="BJ556" s="25"/>
      <c r="BK556" s="25"/>
      <c r="BL556" s="25"/>
    </row>
    <row r="557" spans="1:64" ht="14.25" customHeight="1" x14ac:dyDescent="0.2">
      <c r="A557" s="25"/>
      <c r="B557" s="25"/>
      <c r="C557" s="25"/>
      <c r="D557" s="25"/>
      <c r="E557" s="25"/>
      <c r="F557" s="107"/>
      <c r="G557" s="25"/>
      <c r="H557" s="25"/>
      <c r="I557" s="25"/>
      <c r="J557" s="25"/>
      <c r="K557" s="25"/>
      <c r="L557" s="25"/>
      <c r="M557" s="25"/>
      <c r="N557" s="25"/>
      <c r="O557" s="25"/>
      <c r="P557" s="25"/>
      <c r="Q557" s="25"/>
      <c r="R557" s="25"/>
      <c r="S557" s="25"/>
      <c r="T557" s="25"/>
      <c r="U557" s="25"/>
      <c r="V557" s="25"/>
      <c r="W557" s="25"/>
      <c r="X557" s="25"/>
      <c r="Y557" s="25"/>
      <c r="Z557" s="25"/>
      <c r="AA557" s="25"/>
      <c r="AB557" s="25"/>
      <c r="AC557" s="25"/>
      <c r="AD557" s="25"/>
      <c r="AE557" s="25"/>
      <c r="AF557" s="25"/>
      <c r="AG557" s="25"/>
      <c r="AH557" s="25"/>
      <c r="AI557" s="25"/>
      <c r="AJ557" s="25"/>
      <c r="AK557" s="25"/>
      <c r="AL557" s="25"/>
      <c r="AM557" s="25"/>
      <c r="AN557" s="251"/>
      <c r="AO557" s="25"/>
      <c r="AP557" s="25"/>
      <c r="AQ557" s="25"/>
      <c r="AR557" s="25"/>
      <c r="AS557" s="25"/>
      <c r="AT557" s="25"/>
      <c r="AU557" s="25"/>
      <c r="AV557" s="108"/>
      <c r="AW557" s="109"/>
      <c r="AX557" s="25"/>
      <c r="AY557" s="25"/>
      <c r="AZ557" s="352"/>
      <c r="BA557" s="352"/>
      <c r="BB557" s="352"/>
      <c r="BC557" s="25"/>
      <c r="BD557" s="25"/>
      <c r="BE557" s="25"/>
      <c r="BF557" s="25"/>
      <c r="BG557" s="25"/>
      <c r="BH557" s="25"/>
      <c r="BI557" s="25"/>
      <c r="BJ557" s="25"/>
      <c r="BK557" s="25"/>
      <c r="BL557" s="25"/>
    </row>
    <row r="558" spans="1:64" ht="14.25" customHeight="1" x14ac:dyDescent="0.2">
      <c r="A558" s="25"/>
      <c r="B558" s="25"/>
      <c r="C558" s="25"/>
      <c r="D558" s="25"/>
      <c r="E558" s="25"/>
      <c r="F558" s="107"/>
      <c r="G558" s="25"/>
      <c r="H558" s="25"/>
      <c r="I558" s="25"/>
      <c r="J558" s="25"/>
      <c r="K558" s="25"/>
      <c r="L558" s="25"/>
      <c r="M558" s="25"/>
      <c r="N558" s="25"/>
      <c r="O558" s="25"/>
      <c r="P558" s="25"/>
      <c r="Q558" s="25"/>
      <c r="R558" s="25"/>
      <c r="S558" s="25"/>
      <c r="T558" s="25"/>
      <c r="U558" s="25"/>
      <c r="V558" s="25"/>
      <c r="W558" s="25"/>
      <c r="X558" s="25"/>
      <c r="Y558" s="25"/>
      <c r="Z558" s="25"/>
      <c r="AA558" s="25"/>
      <c r="AB558" s="25"/>
      <c r="AC558" s="25"/>
      <c r="AD558" s="25"/>
      <c r="AE558" s="25"/>
      <c r="AF558" s="25"/>
      <c r="AG558" s="25"/>
      <c r="AH558" s="25"/>
      <c r="AI558" s="25"/>
      <c r="AJ558" s="25"/>
      <c r="AK558" s="25"/>
      <c r="AL558" s="25"/>
      <c r="AM558" s="25"/>
      <c r="AN558" s="251"/>
      <c r="AO558" s="25"/>
      <c r="AP558" s="25"/>
      <c r="AQ558" s="25"/>
      <c r="AR558" s="25"/>
      <c r="AS558" s="25"/>
      <c r="AT558" s="25"/>
      <c r="AU558" s="25"/>
      <c r="AV558" s="108"/>
      <c r="AW558" s="109"/>
      <c r="AX558" s="25"/>
      <c r="AY558" s="25"/>
      <c r="AZ558" s="352"/>
      <c r="BA558" s="352"/>
      <c r="BB558" s="352"/>
      <c r="BC558" s="25"/>
      <c r="BD558" s="25"/>
      <c r="BE558" s="25"/>
      <c r="BF558" s="25"/>
      <c r="BG558" s="25"/>
      <c r="BH558" s="25"/>
      <c r="BI558" s="25"/>
      <c r="BJ558" s="25"/>
      <c r="BK558" s="25"/>
      <c r="BL558" s="25"/>
    </row>
    <row r="559" spans="1:64" ht="14.25" customHeight="1" x14ac:dyDescent="0.2">
      <c r="A559" s="25"/>
      <c r="B559" s="25"/>
      <c r="C559" s="25"/>
      <c r="D559" s="25"/>
      <c r="E559" s="25"/>
      <c r="F559" s="107"/>
      <c r="G559" s="25"/>
      <c r="H559" s="25"/>
      <c r="I559" s="25"/>
      <c r="J559" s="25"/>
      <c r="K559" s="25"/>
      <c r="L559" s="25"/>
      <c r="M559" s="25"/>
      <c r="N559" s="25"/>
      <c r="O559" s="25"/>
      <c r="P559" s="25"/>
      <c r="Q559" s="25"/>
      <c r="R559" s="25"/>
      <c r="S559" s="25"/>
      <c r="T559" s="25"/>
      <c r="U559" s="25"/>
      <c r="V559" s="25"/>
      <c r="W559" s="25"/>
      <c r="X559" s="25"/>
      <c r="Y559" s="25"/>
      <c r="Z559" s="25"/>
      <c r="AA559" s="25"/>
      <c r="AB559" s="25"/>
      <c r="AC559" s="25"/>
      <c r="AD559" s="25"/>
      <c r="AE559" s="25"/>
      <c r="AF559" s="25"/>
      <c r="AG559" s="25"/>
      <c r="AH559" s="25"/>
      <c r="AI559" s="25"/>
      <c r="AJ559" s="25"/>
      <c r="AK559" s="25"/>
      <c r="AL559" s="25"/>
      <c r="AM559" s="25"/>
      <c r="AN559" s="251"/>
      <c r="AO559" s="25"/>
      <c r="AP559" s="25"/>
      <c r="AQ559" s="25"/>
      <c r="AR559" s="25"/>
      <c r="AS559" s="25"/>
      <c r="AT559" s="25"/>
      <c r="AU559" s="25"/>
      <c r="AV559" s="108"/>
      <c r="AW559" s="109"/>
      <c r="AX559" s="25"/>
      <c r="AY559" s="25"/>
      <c r="AZ559" s="352"/>
      <c r="BA559" s="352"/>
      <c r="BB559" s="352"/>
      <c r="BC559" s="25"/>
      <c r="BD559" s="25"/>
      <c r="BE559" s="25"/>
      <c r="BF559" s="25"/>
      <c r="BG559" s="25"/>
      <c r="BH559" s="25"/>
      <c r="BI559" s="25"/>
      <c r="BJ559" s="25"/>
      <c r="BK559" s="25"/>
      <c r="BL559" s="25"/>
    </row>
    <row r="560" spans="1:64" ht="14.25" customHeight="1" x14ac:dyDescent="0.2">
      <c r="A560" s="25"/>
      <c r="B560" s="25"/>
      <c r="C560" s="25"/>
      <c r="D560" s="25"/>
      <c r="E560" s="25"/>
      <c r="F560" s="107"/>
      <c r="G560" s="25"/>
      <c r="H560" s="25"/>
      <c r="I560" s="25"/>
      <c r="J560" s="25"/>
      <c r="K560" s="25"/>
      <c r="L560" s="25"/>
      <c r="M560" s="25"/>
      <c r="N560" s="25"/>
      <c r="O560" s="25"/>
      <c r="P560" s="25"/>
      <c r="Q560" s="25"/>
      <c r="R560" s="25"/>
      <c r="S560" s="25"/>
      <c r="T560" s="25"/>
      <c r="U560" s="25"/>
      <c r="V560" s="25"/>
      <c r="W560" s="25"/>
      <c r="X560" s="25"/>
      <c r="Y560" s="25"/>
      <c r="Z560" s="25"/>
      <c r="AA560" s="25"/>
      <c r="AB560" s="25"/>
      <c r="AC560" s="25"/>
      <c r="AD560" s="25"/>
      <c r="AE560" s="25"/>
      <c r="AF560" s="25"/>
      <c r="AG560" s="25"/>
      <c r="AH560" s="25"/>
      <c r="AI560" s="25"/>
      <c r="AJ560" s="25"/>
      <c r="AK560" s="25"/>
      <c r="AL560" s="25"/>
      <c r="AM560" s="25"/>
      <c r="AN560" s="251"/>
      <c r="AO560" s="25"/>
      <c r="AP560" s="25"/>
      <c r="AQ560" s="25"/>
      <c r="AR560" s="25"/>
      <c r="AS560" s="25"/>
      <c r="AT560" s="25"/>
      <c r="AU560" s="25"/>
      <c r="AV560" s="108"/>
      <c r="AW560" s="109"/>
      <c r="AX560" s="25"/>
      <c r="AY560" s="25"/>
      <c r="AZ560" s="352"/>
      <c r="BA560" s="352"/>
      <c r="BB560" s="352"/>
      <c r="BC560" s="25"/>
      <c r="BD560" s="25"/>
      <c r="BE560" s="25"/>
      <c r="BF560" s="25"/>
      <c r="BG560" s="25"/>
      <c r="BH560" s="25"/>
      <c r="BI560" s="25"/>
      <c r="BJ560" s="25"/>
      <c r="BK560" s="25"/>
      <c r="BL560" s="25"/>
    </row>
    <row r="561" spans="1:64" ht="14.25" customHeight="1" x14ac:dyDescent="0.2">
      <c r="A561" s="25"/>
      <c r="B561" s="25"/>
      <c r="C561" s="25"/>
      <c r="D561" s="25"/>
      <c r="E561" s="25"/>
      <c r="F561" s="107"/>
      <c r="G561" s="25"/>
      <c r="H561" s="25"/>
      <c r="I561" s="25"/>
      <c r="J561" s="25"/>
      <c r="K561" s="25"/>
      <c r="L561" s="25"/>
      <c r="M561" s="25"/>
      <c r="N561" s="25"/>
      <c r="O561" s="25"/>
      <c r="P561" s="25"/>
      <c r="Q561" s="25"/>
      <c r="R561" s="25"/>
      <c r="S561" s="25"/>
      <c r="T561" s="25"/>
      <c r="U561" s="25"/>
      <c r="V561" s="25"/>
      <c r="W561" s="25"/>
      <c r="X561" s="25"/>
      <c r="Y561" s="25"/>
      <c r="Z561" s="25"/>
      <c r="AA561" s="25"/>
      <c r="AB561" s="25"/>
      <c r="AC561" s="25"/>
      <c r="AD561" s="25"/>
      <c r="AE561" s="25"/>
      <c r="AF561" s="25"/>
      <c r="AG561" s="25"/>
      <c r="AH561" s="25"/>
      <c r="AI561" s="25"/>
      <c r="AJ561" s="25"/>
      <c r="AK561" s="25"/>
      <c r="AL561" s="25"/>
      <c r="AM561" s="25"/>
      <c r="AN561" s="251"/>
      <c r="AO561" s="25"/>
      <c r="AP561" s="25"/>
      <c r="AQ561" s="25"/>
      <c r="AR561" s="25"/>
      <c r="AS561" s="25"/>
      <c r="AT561" s="25"/>
      <c r="AU561" s="25"/>
      <c r="AV561" s="108"/>
      <c r="AW561" s="109"/>
      <c r="AX561" s="25"/>
      <c r="AY561" s="25"/>
      <c r="AZ561" s="352"/>
      <c r="BA561" s="352"/>
      <c r="BB561" s="352"/>
      <c r="BC561" s="25"/>
      <c r="BD561" s="25"/>
      <c r="BE561" s="25"/>
      <c r="BF561" s="25"/>
      <c r="BG561" s="25"/>
      <c r="BH561" s="25"/>
      <c r="BI561" s="25"/>
      <c r="BJ561" s="25"/>
      <c r="BK561" s="25"/>
      <c r="BL561" s="25"/>
    </row>
    <row r="562" spans="1:64" ht="14.25" hidden="1" customHeight="1" x14ac:dyDescent="0.2">
      <c r="A562" s="25"/>
      <c r="B562" s="25"/>
      <c r="C562" s="25"/>
      <c r="D562" s="25"/>
      <c r="E562" s="25"/>
      <c r="F562" s="107"/>
      <c r="G562" s="25"/>
      <c r="H562" s="25"/>
      <c r="I562" s="25"/>
      <c r="J562" s="25"/>
      <c r="K562" s="25"/>
      <c r="L562" s="25"/>
      <c r="M562" s="25"/>
      <c r="N562" s="25"/>
      <c r="O562" s="25"/>
      <c r="P562" s="25"/>
      <c r="Q562" s="25"/>
      <c r="R562" s="25"/>
      <c r="S562" s="25"/>
      <c r="T562" s="25"/>
      <c r="U562" s="25"/>
      <c r="V562" s="25"/>
      <c r="W562" s="25"/>
      <c r="X562" s="25"/>
      <c r="Y562" s="25"/>
      <c r="Z562" s="25"/>
      <c r="AA562" s="25"/>
      <c r="AB562" s="25"/>
      <c r="AC562" s="25"/>
      <c r="AD562" s="25"/>
      <c r="AE562" s="25"/>
      <c r="AF562" s="25"/>
      <c r="AG562" s="25"/>
      <c r="AH562" s="25"/>
      <c r="AI562" s="25"/>
      <c r="AJ562" s="25"/>
      <c r="AK562" s="25"/>
      <c r="AL562" s="25"/>
      <c r="AM562" s="25"/>
      <c r="AN562" s="251"/>
      <c r="AO562" s="25"/>
      <c r="AP562" s="25"/>
      <c r="AQ562" s="25"/>
      <c r="AR562" s="25"/>
      <c r="AS562" s="25"/>
      <c r="AT562" s="25"/>
      <c r="AU562" s="25"/>
      <c r="AV562" s="108"/>
      <c r="AW562" s="109"/>
      <c r="AX562" s="25"/>
      <c r="AY562" s="25"/>
      <c r="AZ562" s="352"/>
      <c r="BA562" s="352"/>
      <c r="BB562" s="352"/>
      <c r="BC562" s="25"/>
      <c r="BD562" s="25"/>
      <c r="BE562" s="25"/>
      <c r="BF562" s="25"/>
      <c r="BG562" s="25"/>
      <c r="BH562" s="25"/>
      <c r="BI562" s="25"/>
      <c r="BJ562" s="25"/>
      <c r="BK562" s="25"/>
      <c r="BL562" s="25"/>
    </row>
    <row r="563" spans="1:64" ht="14.25" hidden="1" customHeight="1" x14ac:dyDescent="0.2">
      <c r="A563" s="25"/>
      <c r="B563" s="25"/>
      <c r="C563" s="25"/>
      <c r="D563" s="25"/>
      <c r="E563" s="122" t="s">
        <v>60</v>
      </c>
      <c r="F563" s="122"/>
      <c r="G563" s="133" t="s">
        <v>61</v>
      </c>
      <c r="H563" s="25"/>
      <c r="I563" s="25"/>
      <c r="J563" s="25"/>
      <c r="K563" s="25"/>
      <c r="L563" s="25"/>
      <c r="M563" s="25"/>
      <c r="N563" s="25"/>
      <c r="O563" s="25"/>
      <c r="P563" s="25"/>
      <c r="Q563" s="25"/>
      <c r="R563" s="25"/>
      <c r="S563" s="25"/>
      <c r="T563" s="25"/>
      <c r="U563" s="25"/>
      <c r="V563" s="25"/>
      <c r="W563" s="25"/>
      <c r="X563" s="25"/>
      <c r="Y563" s="25"/>
      <c r="Z563" s="25"/>
      <c r="AA563" s="25"/>
      <c r="AB563" s="25"/>
      <c r="AC563" s="25"/>
      <c r="AD563" s="25"/>
      <c r="AE563" s="25"/>
      <c r="AF563" s="25"/>
      <c r="AG563" s="25"/>
      <c r="AH563" s="25"/>
      <c r="AI563" s="25"/>
      <c r="AJ563" s="25"/>
      <c r="AK563" s="25"/>
      <c r="AL563" s="25"/>
      <c r="AM563" s="25"/>
      <c r="AN563" s="251"/>
      <c r="AO563" s="25"/>
      <c r="AP563" s="25"/>
      <c r="AQ563" s="25"/>
      <c r="AR563" s="25"/>
      <c r="AS563" s="25"/>
      <c r="AT563" s="25"/>
      <c r="AU563" s="25"/>
      <c r="AV563" s="108"/>
      <c r="AW563" s="109"/>
      <c r="AX563" s="25"/>
      <c r="AY563" s="25"/>
      <c r="AZ563" s="352"/>
      <c r="BA563" s="352"/>
      <c r="BB563" s="352"/>
      <c r="BC563" s="25"/>
      <c r="BD563" s="25"/>
      <c r="BE563" s="25"/>
      <c r="BF563" s="25"/>
      <c r="BG563" s="25"/>
      <c r="BH563" s="25"/>
      <c r="BI563" s="25"/>
      <c r="BJ563" s="25"/>
      <c r="BK563" s="25"/>
      <c r="BL563" s="25"/>
    </row>
    <row r="564" spans="1:64" ht="14.25" hidden="1" customHeight="1" x14ac:dyDescent="0.2">
      <c r="A564" s="25"/>
      <c r="B564" s="25"/>
      <c r="C564" s="25"/>
      <c r="D564" s="25"/>
      <c r="E564" s="141" t="s">
        <v>62</v>
      </c>
      <c r="F564" s="129"/>
      <c r="G564" s="121" t="s">
        <v>66</v>
      </c>
      <c r="H564" s="25"/>
      <c r="I564" s="25"/>
      <c r="J564" s="25"/>
      <c r="K564" s="25"/>
      <c r="L564" s="25"/>
      <c r="M564" s="25"/>
      <c r="N564" s="25"/>
      <c r="O564" s="25"/>
      <c r="P564" s="25"/>
      <c r="Q564" s="25"/>
      <c r="R564" s="25"/>
      <c r="S564" s="25"/>
      <c r="T564" s="25"/>
      <c r="U564" s="25"/>
      <c r="V564" s="25"/>
      <c r="W564" s="25"/>
      <c r="X564" s="25"/>
      <c r="Y564" s="25"/>
      <c r="Z564" s="25"/>
      <c r="AA564" s="25"/>
      <c r="AB564" s="25"/>
      <c r="AC564" s="25"/>
      <c r="AD564" s="25"/>
      <c r="AE564" s="25"/>
      <c r="AF564" s="25"/>
      <c r="AG564" s="25"/>
      <c r="AH564" s="25"/>
      <c r="AI564" s="25"/>
      <c r="AJ564" s="25"/>
      <c r="AK564" s="25"/>
      <c r="AL564" s="25"/>
      <c r="AM564" s="25"/>
      <c r="AN564" s="251"/>
      <c r="AO564" s="25"/>
      <c r="AP564" s="25"/>
      <c r="AQ564" s="25"/>
      <c r="AR564" s="25"/>
      <c r="AS564" s="25"/>
      <c r="AT564" s="25"/>
      <c r="AU564" s="25"/>
      <c r="AV564" s="108"/>
      <c r="AW564" s="109"/>
      <c r="AX564" s="25"/>
      <c r="AY564" s="25"/>
      <c r="AZ564" s="352"/>
      <c r="BA564" s="352"/>
      <c r="BB564" s="352"/>
      <c r="BC564" s="25"/>
      <c r="BD564" s="25"/>
      <c r="BE564" s="25"/>
      <c r="BF564" s="25"/>
      <c r="BG564" s="25"/>
      <c r="BH564" s="25"/>
      <c r="BI564" s="25"/>
      <c r="BJ564" s="25"/>
      <c r="BK564" s="25"/>
      <c r="BL564" s="25"/>
    </row>
    <row r="565" spans="1:64" ht="14.25" hidden="1" customHeight="1" x14ac:dyDescent="0.2">
      <c r="A565" s="25"/>
      <c r="B565" s="25"/>
      <c r="C565" s="25"/>
      <c r="D565" s="25"/>
      <c r="E565" s="141" t="s">
        <v>80</v>
      </c>
      <c r="F565" s="129"/>
      <c r="G565" s="121" t="s">
        <v>81</v>
      </c>
      <c r="H565" s="25"/>
      <c r="I565" s="25"/>
      <c r="J565" s="25"/>
      <c r="K565" s="25"/>
      <c r="L565" s="25"/>
      <c r="M565" s="25"/>
      <c r="N565" s="25"/>
      <c r="O565" s="25"/>
      <c r="P565" s="25"/>
      <c r="Q565" s="25"/>
      <c r="R565" s="25"/>
      <c r="S565" s="25"/>
      <c r="T565" s="25"/>
      <c r="U565" s="25"/>
      <c r="V565" s="25"/>
      <c r="W565" s="25"/>
      <c r="X565" s="25"/>
      <c r="Y565" s="25"/>
      <c r="Z565" s="25"/>
      <c r="AA565" s="25"/>
      <c r="AB565" s="25"/>
      <c r="AC565" s="25"/>
      <c r="AD565" s="25"/>
      <c r="AE565" s="25"/>
      <c r="AF565" s="25"/>
      <c r="AG565" s="25"/>
      <c r="AH565" s="25"/>
      <c r="AI565" s="25"/>
      <c r="AJ565" s="25"/>
      <c r="AK565" s="25"/>
      <c r="AL565" s="25"/>
      <c r="AM565" s="25"/>
      <c r="AN565" s="251"/>
      <c r="AO565" s="25"/>
      <c r="AP565" s="25"/>
      <c r="AQ565" s="25"/>
      <c r="AR565" s="25"/>
      <c r="AS565" s="25"/>
      <c r="AT565" s="25"/>
      <c r="AU565" s="25"/>
      <c r="AV565" s="108"/>
      <c r="AW565" s="109"/>
      <c r="AX565" s="25"/>
      <c r="AY565" s="25"/>
      <c r="AZ565" s="352"/>
      <c r="BA565" s="352"/>
      <c r="BB565" s="352"/>
      <c r="BC565" s="25"/>
      <c r="BD565" s="25"/>
      <c r="BE565" s="25"/>
      <c r="BF565" s="25"/>
      <c r="BG565" s="25"/>
      <c r="BH565" s="25"/>
      <c r="BI565" s="25"/>
      <c r="BJ565" s="25"/>
      <c r="BK565" s="25"/>
      <c r="BL565" s="25"/>
    </row>
    <row r="566" spans="1:64" ht="14.25" hidden="1" customHeight="1" x14ac:dyDescent="0.2">
      <c r="A566" s="25"/>
      <c r="B566" s="25"/>
      <c r="C566" s="25"/>
      <c r="D566" s="25"/>
      <c r="E566" s="141" t="s">
        <v>89</v>
      </c>
      <c r="F566" s="129"/>
      <c r="G566" s="121" t="s">
        <v>90</v>
      </c>
      <c r="H566" s="25"/>
      <c r="I566" s="25"/>
      <c r="J566" s="25"/>
      <c r="K566" s="25"/>
      <c r="L566" s="25"/>
      <c r="M566" s="25"/>
      <c r="N566" s="25"/>
      <c r="O566" s="25"/>
      <c r="P566" s="25"/>
      <c r="Q566" s="25"/>
      <c r="R566" s="25"/>
      <c r="S566" s="25"/>
      <c r="T566" s="25"/>
      <c r="U566" s="25"/>
      <c r="V566" s="25"/>
      <c r="W566" s="25"/>
      <c r="X566" s="25"/>
      <c r="Y566" s="25"/>
      <c r="Z566" s="25"/>
      <c r="AA566" s="25"/>
      <c r="AB566" s="25"/>
      <c r="AC566" s="25"/>
      <c r="AD566" s="25"/>
      <c r="AE566" s="25"/>
      <c r="AF566" s="25"/>
      <c r="AG566" s="25"/>
      <c r="AH566" s="25"/>
      <c r="AI566" s="25"/>
      <c r="AJ566" s="25"/>
      <c r="AK566" s="25"/>
      <c r="AL566" s="25"/>
      <c r="AM566" s="25"/>
      <c r="AN566" s="251"/>
      <c r="AO566" s="25"/>
      <c r="AP566" s="25"/>
      <c r="AQ566" s="25"/>
      <c r="AR566" s="25"/>
      <c r="AS566" s="25"/>
      <c r="AT566" s="25"/>
      <c r="AU566" s="25"/>
      <c r="AV566" s="108"/>
      <c r="AW566" s="109"/>
      <c r="AX566" s="25"/>
      <c r="AY566" s="25"/>
      <c r="AZ566" s="352"/>
      <c r="BA566" s="352"/>
      <c r="BB566" s="352"/>
      <c r="BC566" s="25"/>
      <c r="BD566" s="25"/>
      <c r="BE566" s="25"/>
      <c r="BF566" s="25"/>
      <c r="BG566" s="25"/>
      <c r="BH566" s="25"/>
      <c r="BI566" s="25"/>
      <c r="BJ566" s="25"/>
      <c r="BK566" s="25"/>
      <c r="BL566" s="25"/>
    </row>
    <row r="567" spans="1:64" ht="14.25" hidden="1" customHeight="1" x14ac:dyDescent="0.2">
      <c r="A567" s="25"/>
      <c r="B567" s="25"/>
      <c r="C567" s="25"/>
      <c r="D567" s="25"/>
      <c r="E567" s="141" t="s">
        <v>91</v>
      </c>
      <c r="F567" s="129"/>
      <c r="G567" s="121" t="s">
        <v>92</v>
      </c>
      <c r="H567" s="25"/>
      <c r="I567" s="25"/>
      <c r="J567" s="25"/>
      <c r="K567" s="25"/>
      <c r="L567" s="25"/>
      <c r="M567" s="25"/>
      <c r="N567" s="25"/>
      <c r="O567" s="25"/>
      <c r="P567" s="25"/>
      <c r="Q567" s="25"/>
      <c r="R567" s="25"/>
      <c r="S567" s="25"/>
      <c r="T567" s="25"/>
      <c r="U567" s="25"/>
      <c r="V567" s="25"/>
      <c r="W567" s="25"/>
      <c r="X567" s="25"/>
      <c r="Y567" s="25"/>
      <c r="Z567" s="25"/>
      <c r="AA567" s="25"/>
      <c r="AB567" s="25"/>
      <c r="AC567" s="25"/>
      <c r="AD567" s="25"/>
      <c r="AE567" s="25"/>
      <c r="AF567" s="25"/>
      <c r="AG567" s="25"/>
      <c r="AH567" s="25"/>
      <c r="AI567" s="25"/>
      <c r="AJ567" s="25"/>
      <c r="AK567" s="25"/>
      <c r="AL567" s="25"/>
      <c r="AM567" s="25"/>
      <c r="AN567" s="251"/>
      <c r="AO567" s="25"/>
      <c r="AP567" s="25"/>
      <c r="AQ567" s="25"/>
      <c r="AR567" s="25"/>
      <c r="AS567" s="25"/>
      <c r="AT567" s="25"/>
      <c r="AU567" s="25"/>
      <c r="AV567" s="108"/>
      <c r="AW567" s="109"/>
      <c r="AX567" s="25"/>
      <c r="AY567" s="25"/>
      <c r="AZ567" s="352"/>
      <c r="BA567" s="352"/>
      <c r="BB567" s="352"/>
      <c r="BC567" s="25"/>
      <c r="BD567" s="25"/>
      <c r="BE567" s="25"/>
      <c r="BF567" s="25"/>
      <c r="BG567" s="25"/>
      <c r="BH567" s="25"/>
      <c r="BI567" s="25"/>
      <c r="BJ567" s="25"/>
      <c r="BK567" s="25"/>
      <c r="BL567" s="25"/>
    </row>
    <row r="568" spans="1:64" ht="14.25" hidden="1" customHeight="1" x14ac:dyDescent="0.2">
      <c r="A568" s="25"/>
      <c r="B568" s="25"/>
      <c r="C568" s="25"/>
      <c r="D568" s="25"/>
      <c r="E568" s="141" t="s">
        <v>93</v>
      </c>
      <c r="F568" s="129"/>
      <c r="G568" s="121" t="s">
        <v>94</v>
      </c>
      <c r="H568" s="25"/>
      <c r="I568" s="25"/>
      <c r="J568" s="25"/>
      <c r="K568" s="25"/>
      <c r="L568" s="25"/>
      <c r="M568" s="25"/>
      <c r="N568" s="25"/>
      <c r="O568" s="25"/>
      <c r="P568" s="25"/>
      <c r="Q568" s="25"/>
      <c r="R568" s="25"/>
      <c r="S568" s="25"/>
      <c r="T568" s="25"/>
      <c r="U568" s="25"/>
      <c r="V568" s="25"/>
      <c r="W568" s="25"/>
      <c r="X568" s="25"/>
      <c r="Y568" s="25"/>
      <c r="Z568" s="25"/>
      <c r="AA568" s="25"/>
      <c r="AB568" s="25"/>
      <c r="AC568" s="25"/>
      <c r="AD568" s="25"/>
      <c r="AE568" s="25"/>
      <c r="AF568" s="25"/>
      <c r="AG568" s="25"/>
      <c r="AH568" s="25"/>
      <c r="AI568" s="25"/>
      <c r="AJ568" s="25"/>
      <c r="AK568" s="25"/>
      <c r="AL568" s="25"/>
      <c r="AM568" s="25"/>
      <c r="AN568" s="251"/>
      <c r="AO568" s="25"/>
      <c r="AP568" s="25"/>
      <c r="AQ568" s="25"/>
      <c r="AR568" s="25"/>
      <c r="AS568" s="25"/>
      <c r="AT568" s="25"/>
      <c r="AU568" s="25"/>
      <c r="AV568" s="108"/>
      <c r="AW568" s="109"/>
      <c r="AX568" s="25"/>
      <c r="AY568" s="25"/>
      <c r="AZ568" s="352"/>
      <c r="BA568" s="352"/>
      <c r="BB568" s="352"/>
      <c r="BC568" s="25"/>
      <c r="BD568" s="25"/>
      <c r="BE568" s="25"/>
      <c r="BF568" s="25"/>
      <c r="BG568" s="25"/>
      <c r="BH568" s="25"/>
      <c r="BI568" s="25"/>
      <c r="BJ568" s="25"/>
      <c r="BK568" s="25"/>
      <c r="BL568" s="25"/>
    </row>
    <row r="569" spans="1:64" ht="14.25" hidden="1" customHeight="1" x14ac:dyDescent="0.2">
      <c r="A569" s="25"/>
      <c r="B569" s="25"/>
      <c r="C569" s="25"/>
      <c r="D569" s="25"/>
      <c r="E569" s="141" t="s">
        <v>98</v>
      </c>
      <c r="F569" s="129"/>
      <c r="G569" s="121" t="s">
        <v>99</v>
      </c>
      <c r="H569" s="25"/>
      <c r="I569" s="25"/>
      <c r="J569" s="25"/>
      <c r="K569" s="25"/>
      <c r="L569" s="25"/>
      <c r="M569" s="25"/>
      <c r="N569" s="25"/>
      <c r="O569" s="25"/>
      <c r="P569" s="25"/>
      <c r="Q569" s="25"/>
      <c r="R569" s="25"/>
      <c r="S569" s="25"/>
      <c r="T569" s="25"/>
      <c r="U569" s="25"/>
      <c r="V569" s="25"/>
      <c r="W569" s="25"/>
      <c r="X569" s="25"/>
      <c r="Y569" s="25"/>
      <c r="Z569" s="25"/>
      <c r="AA569" s="25"/>
      <c r="AB569" s="25"/>
      <c r="AC569" s="25"/>
      <c r="AD569" s="25"/>
      <c r="AE569" s="25"/>
      <c r="AF569" s="25"/>
      <c r="AG569" s="25"/>
      <c r="AH569" s="25"/>
      <c r="AI569" s="25"/>
      <c r="AJ569" s="25"/>
      <c r="AK569" s="25"/>
      <c r="AL569" s="25"/>
      <c r="AM569" s="25"/>
      <c r="AN569" s="251"/>
      <c r="AO569" s="25"/>
      <c r="AP569" s="25"/>
      <c r="AQ569" s="25"/>
      <c r="AR569" s="25"/>
      <c r="AS569" s="25"/>
      <c r="AT569" s="25"/>
      <c r="AU569" s="25"/>
      <c r="AV569" s="108"/>
      <c r="AW569" s="109"/>
      <c r="AX569" s="25"/>
      <c r="AY569" s="25"/>
      <c r="AZ569" s="352"/>
      <c r="BA569" s="352"/>
      <c r="BB569" s="352"/>
      <c r="BC569" s="25"/>
      <c r="BD569" s="25"/>
      <c r="BE569" s="25"/>
      <c r="BF569" s="25"/>
      <c r="BG569" s="25"/>
      <c r="BH569" s="25"/>
      <c r="BI569" s="25"/>
      <c r="BJ569" s="25"/>
      <c r="BK569" s="25"/>
      <c r="BL569" s="25"/>
    </row>
    <row r="570" spans="1:64" ht="14.25" hidden="1" customHeight="1" x14ac:dyDescent="0.2">
      <c r="A570" s="25"/>
      <c r="B570" s="25"/>
      <c r="C570" s="25"/>
      <c r="D570" s="25"/>
      <c r="E570" s="141" t="s">
        <v>103</v>
      </c>
      <c r="F570" s="129"/>
      <c r="G570" s="121" t="s">
        <v>105</v>
      </c>
      <c r="H570" s="25"/>
      <c r="I570" s="25"/>
      <c r="J570" s="25"/>
      <c r="K570" s="25"/>
      <c r="L570" s="25"/>
      <c r="M570" s="25"/>
      <c r="N570" s="25"/>
      <c r="O570" s="25"/>
      <c r="P570" s="25"/>
      <c r="Q570" s="25"/>
      <c r="R570" s="25"/>
      <c r="S570" s="25"/>
      <c r="T570" s="25"/>
      <c r="U570" s="25"/>
      <c r="V570" s="25"/>
      <c r="W570" s="25"/>
      <c r="X570" s="25"/>
      <c r="Y570" s="25"/>
      <c r="Z570" s="25"/>
      <c r="AA570" s="25"/>
      <c r="AB570" s="25"/>
      <c r="AC570" s="25"/>
      <c r="AD570" s="25"/>
      <c r="AE570" s="25"/>
      <c r="AF570" s="25"/>
      <c r="AG570" s="25"/>
      <c r="AH570" s="25"/>
      <c r="AI570" s="25"/>
      <c r="AJ570" s="25"/>
      <c r="AK570" s="25"/>
      <c r="AL570" s="25"/>
      <c r="AM570" s="25"/>
      <c r="AN570" s="251"/>
      <c r="AO570" s="25"/>
      <c r="AP570" s="25"/>
      <c r="AQ570" s="25"/>
      <c r="AR570" s="25"/>
      <c r="AS570" s="25"/>
      <c r="AT570" s="25"/>
      <c r="AU570" s="25"/>
      <c r="AV570" s="108"/>
      <c r="AW570" s="109"/>
      <c r="AX570" s="25"/>
      <c r="AY570" s="25"/>
      <c r="AZ570" s="352"/>
      <c r="BA570" s="352"/>
      <c r="BB570" s="352"/>
      <c r="BC570" s="25"/>
      <c r="BD570" s="25"/>
      <c r="BE570" s="25"/>
      <c r="BF570" s="25"/>
      <c r="BG570" s="25"/>
      <c r="BH570" s="25"/>
      <c r="BI570" s="25"/>
      <c r="BJ570" s="25"/>
      <c r="BK570" s="25"/>
      <c r="BL570" s="25"/>
    </row>
    <row r="571" spans="1:64" ht="14.25" hidden="1" customHeight="1" x14ac:dyDescent="0.2">
      <c r="A571" s="25"/>
      <c r="B571" s="25"/>
      <c r="C571" s="25"/>
      <c r="D571" s="25"/>
      <c r="E571" s="141" t="s">
        <v>111</v>
      </c>
      <c r="F571" s="129"/>
      <c r="G571" s="121" t="s">
        <v>112</v>
      </c>
      <c r="H571" s="25"/>
      <c r="I571" s="25"/>
      <c r="J571" s="25"/>
      <c r="K571" s="25"/>
      <c r="L571" s="25"/>
      <c r="M571" s="25"/>
      <c r="N571" s="25"/>
      <c r="O571" s="25"/>
      <c r="P571" s="25"/>
      <c r="Q571" s="25"/>
      <c r="R571" s="25"/>
      <c r="S571" s="25"/>
      <c r="T571" s="25"/>
      <c r="U571" s="25"/>
      <c r="V571" s="25"/>
      <c r="W571" s="25"/>
      <c r="X571" s="25"/>
      <c r="Y571" s="25"/>
      <c r="Z571" s="25"/>
      <c r="AA571" s="25"/>
      <c r="AB571" s="25"/>
      <c r="AC571" s="25"/>
      <c r="AD571" s="25"/>
      <c r="AE571" s="25"/>
      <c r="AF571" s="25"/>
      <c r="AG571" s="25"/>
      <c r="AH571" s="25"/>
      <c r="AI571" s="25"/>
      <c r="AJ571" s="25"/>
      <c r="AK571" s="25"/>
      <c r="AL571" s="25"/>
      <c r="AM571" s="25"/>
      <c r="AN571" s="251"/>
      <c r="AO571" s="25"/>
      <c r="AP571" s="25"/>
      <c r="AQ571" s="25"/>
      <c r="AR571" s="25"/>
      <c r="AS571" s="25"/>
      <c r="AT571" s="25"/>
      <c r="AU571" s="25"/>
      <c r="AV571" s="108"/>
      <c r="AW571" s="109"/>
      <c r="AX571" s="25"/>
      <c r="AY571" s="25"/>
      <c r="AZ571" s="352"/>
      <c r="BA571" s="352"/>
      <c r="BB571" s="352"/>
      <c r="BC571" s="25"/>
      <c r="BD571" s="25"/>
      <c r="BE571" s="25"/>
      <c r="BF571" s="25"/>
      <c r="BG571" s="25"/>
      <c r="BH571" s="25"/>
      <c r="BI571" s="25"/>
      <c r="BJ571" s="25"/>
      <c r="BK571" s="25"/>
      <c r="BL571" s="25"/>
    </row>
    <row r="572" spans="1:64" ht="14.25" hidden="1" customHeight="1" x14ac:dyDescent="0.2">
      <c r="A572" s="25"/>
      <c r="B572" s="25"/>
      <c r="C572" s="25"/>
      <c r="D572" s="25"/>
      <c r="E572" s="141" t="s">
        <v>116</v>
      </c>
      <c r="F572" s="129"/>
      <c r="G572" s="121" t="s">
        <v>117</v>
      </c>
      <c r="H572" s="25"/>
      <c r="I572" s="25"/>
      <c r="J572" s="25"/>
      <c r="K572" s="25"/>
      <c r="L572" s="25"/>
      <c r="M572" s="25"/>
      <c r="N572" s="25"/>
      <c r="O572" s="25"/>
      <c r="P572" s="25"/>
      <c r="Q572" s="25"/>
      <c r="R572" s="25"/>
      <c r="S572" s="25"/>
      <c r="T572" s="25"/>
      <c r="U572" s="25"/>
      <c r="V572" s="25"/>
      <c r="W572" s="25"/>
      <c r="X572" s="25"/>
      <c r="Y572" s="25"/>
      <c r="Z572" s="25"/>
      <c r="AA572" s="25"/>
      <c r="AB572" s="25"/>
      <c r="AC572" s="25"/>
      <c r="AD572" s="25"/>
      <c r="AE572" s="25"/>
      <c r="AF572" s="25"/>
      <c r="AG572" s="25"/>
      <c r="AH572" s="25"/>
      <c r="AI572" s="25"/>
      <c r="AJ572" s="25"/>
      <c r="AK572" s="25"/>
      <c r="AL572" s="25"/>
      <c r="AM572" s="25"/>
      <c r="AN572" s="251"/>
      <c r="AO572" s="25"/>
      <c r="AP572" s="25"/>
      <c r="AQ572" s="25"/>
      <c r="AR572" s="25"/>
      <c r="AS572" s="25"/>
      <c r="AT572" s="25"/>
      <c r="AU572" s="25"/>
      <c r="AV572" s="108"/>
      <c r="AW572" s="109"/>
      <c r="AX572" s="25"/>
      <c r="AY572" s="25"/>
      <c r="AZ572" s="352"/>
      <c r="BA572" s="352"/>
      <c r="BB572" s="352"/>
      <c r="BC572" s="25"/>
      <c r="BD572" s="25"/>
      <c r="BE572" s="25"/>
      <c r="BF572" s="25"/>
      <c r="BG572" s="25"/>
      <c r="BH572" s="25"/>
      <c r="BI572" s="25"/>
      <c r="BJ572" s="25"/>
      <c r="BK572" s="25"/>
      <c r="BL572" s="25"/>
    </row>
    <row r="573" spans="1:64" ht="14.25" hidden="1" customHeight="1" x14ac:dyDescent="0.2">
      <c r="A573" s="25"/>
      <c r="B573" s="25"/>
      <c r="C573" s="25"/>
      <c r="D573" s="25"/>
      <c r="E573" s="141" t="s">
        <v>118</v>
      </c>
      <c r="F573" s="129"/>
      <c r="G573" s="121" t="s">
        <v>119</v>
      </c>
      <c r="H573" s="25"/>
      <c r="I573" s="25"/>
      <c r="J573" s="25"/>
      <c r="K573" s="25"/>
      <c r="L573" s="25"/>
      <c r="M573" s="25"/>
      <c r="N573" s="25"/>
      <c r="O573" s="25"/>
      <c r="P573" s="25"/>
      <c r="Q573" s="25"/>
      <c r="R573" s="25"/>
      <c r="S573" s="25"/>
      <c r="T573" s="25"/>
      <c r="U573" s="25"/>
      <c r="V573" s="25"/>
      <c r="W573" s="25"/>
      <c r="X573" s="25"/>
      <c r="Y573" s="25"/>
      <c r="Z573" s="25"/>
      <c r="AA573" s="25"/>
      <c r="AB573" s="25"/>
      <c r="AC573" s="25"/>
      <c r="AD573" s="25"/>
      <c r="AE573" s="25"/>
      <c r="AF573" s="25"/>
      <c r="AG573" s="25"/>
      <c r="AH573" s="25"/>
      <c r="AI573" s="25"/>
      <c r="AJ573" s="25"/>
      <c r="AK573" s="25"/>
      <c r="AL573" s="25"/>
      <c r="AM573" s="25"/>
      <c r="AN573" s="251"/>
      <c r="AO573" s="25"/>
      <c r="AP573" s="25"/>
      <c r="AQ573" s="25"/>
      <c r="AR573" s="25"/>
      <c r="AS573" s="25"/>
      <c r="AT573" s="25"/>
      <c r="AU573" s="25"/>
      <c r="AV573" s="108"/>
      <c r="AW573" s="109"/>
      <c r="AX573" s="25"/>
      <c r="AY573" s="25"/>
      <c r="AZ573" s="352"/>
      <c r="BA573" s="352"/>
      <c r="BB573" s="352"/>
      <c r="BC573" s="25"/>
      <c r="BD573" s="25"/>
      <c r="BE573" s="25"/>
      <c r="BF573" s="25"/>
      <c r="BG573" s="25"/>
      <c r="BH573" s="25"/>
      <c r="BI573" s="25"/>
      <c r="BJ573" s="25"/>
      <c r="BK573" s="25"/>
      <c r="BL573" s="25"/>
    </row>
    <row r="574" spans="1:64" ht="14.25" hidden="1" customHeight="1" x14ac:dyDescent="0.2">
      <c r="A574" s="25"/>
      <c r="B574" s="25"/>
      <c r="C574" s="25"/>
      <c r="D574" s="25"/>
      <c r="E574" s="141" t="s">
        <v>120</v>
      </c>
      <c r="F574" s="129"/>
      <c r="G574" s="121" t="s">
        <v>121</v>
      </c>
      <c r="H574" s="25"/>
      <c r="I574" s="25"/>
      <c r="J574" s="25"/>
      <c r="K574" s="25"/>
      <c r="L574" s="25"/>
      <c r="M574" s="25"/>
      <c r="N574" s="25"/>
      <c r="O574" s="25"/>
      <c r="P574" s="25"/>
      <c r="Q574" s="25"/>
      <c r="R574" s="25"/>
      <c r="S574" s="25"/>
      <c r="T574" s="25"/>
      <c r="U574" s="25"/>
      <c r="V574" s="25"/>
      <c r="W574" s="25"/>
      <c r="X574" s="25"/>
      <c r="Y574" s="25"/>
      <c r="Z574" s="25"/>
      <c r="AA574" s="25"/>
      <c r="AB574" s="25"/>
      <c r="AC574" s="25"/>
      <c r="AD574" s="25"/>
      <c r="AE574" s="25"/>
      <c r="AF574" s="25"/>
      <c r="AG574" s="25"/>
      <c r="AH574" s="25"/>
      <c r="AI574" s="25"/>
      <c r="AJ574" s="25"/>
      <c r="AK574" s="25"/>
      <c r="AL574" s="25"/>
      <c r="AM574" s="25"/>
      <c r="AN574" s="251"/>
      <c r="AO574" s="25"/>
      <c r="AP574" s="25"/>
      <c r="AQ574" s="25"/>
      <c r="AR574" s="25"/>
      <c r="AS574" s="25"/>
      <c r="AT574" s="25"/>
      <c r="AU574" s="25"/>
      <c r="AV574" s="108"/>
      <c r="AW574" s="109"/>
      <c r="AX574" s="25"/>
      <c r="AY574" s="25"/>
      <c r="AZ574" s="352"/>
      <c r="BA574" s="352"/>
      <c r="BB574" s="352"/>
      <c r="BC574" s="25"/>
      <c r="BD574" s="25"/>
      <c r="BE574" s="25"/>
      <c r="BF574" s="25"/>
      <c r="BG574" s="25"/>
      <c r="BH574" s="25"/>
      <c r="BI574" s="25"/>
      <c r="BJ574" s="25"/>
      <c r="BK574" s="25"/>
      <c r="BL574" s="25"/>
    </row>
    <row r="575" spans="1:64" ht="14.25" hidden="1" customHeight="1" x14ac:dyDescent="0.2">
      <c r="A575" s="25"/>
      <c r="B575" s="25"/>
      <c r="C575" s="25"/>
      <c r="D575" s="25"/>
      <c r="E575" s="141" t="s">
        <v>122</v>
      </c>
      <c r="F575" s="129"/>
      <c r="G575" s="121" t="s">
        <v>123</v>
      </c>
      <c r="H575" s="25"/>
      <c r="I575" s="25"/>
      <c r="J575" s="25"/>
      <c r="K575" s="25"/>
      <c r="L575" s="25"/>
      <c r="M575" s="25"/>
      <c r="N575" s="25"/>
      <c r="O575" s="25"/>
      <c r="P575" s="25"/>
      <c r="Q575" s="25"/>
      <c r="R575" s="25"/>
      <c r="S575" s="25"/>
      <c r="T575" s="25"/>
      <c r="U575" s="25"/>
      <c r="V575" s="25"/>
      <c r="W575" s="25"/>
      <c r="X575" s="25"/>
      <c r="Y575" s="25"/>
      <c r="Z575" s="25"/>
      <c r="AA575" s="25"/>
      <c r="AB575" s="25"/>
      <c r="AC575" s="25"/>
      <c r="AD575" s="25"/>
      <c r="AE575" s="25"/>
      <c r="AF575" s="25"/>
      <c r="AG575" s="25"/>
      <c r="AH575" s="25"/>
      <c r="AI575" s="25"/>
      <c r="AJ575" s="25"/>
      <c r="AK575" s="25"/>
      <c r="AL575" s="25"/>
      <c r="AM575" s="25"/>
      <c r="AN575" s="251"/>
      <c r="AO575" s="25"/>
      <c r="AP575" s="25"/>
      <c r="AQ575" s="25"/>
      <c r="AR575" s="25"/>
      <c r="AS575" s="25"/>
      <c r="AT575" s="25"/>
      <c r="AU575" s="25"/>
      <c r="AV575" s="108"/>
      <c r="AW575" s="109"/>
      <c r="AX575" s="25"/>
      <c r="AY575" s="25"/>
      <c r="AZ575" s="352"/>
      <c r="BA575" s="352"/>
      <c r="BB575" s="352"/>
      <c r="BC575" s="25"/>
      <c r="BD575" s="25"/>
      <c r="BE575" s="25"/>
      <c r="BF575" s="25"/>
      <c r="BG575" s="25"/>
      <c r="BH575" s="25"/>
      <c r="BI575" s="25"/>
      <c r="BJ575" s="25"/>
      <c r="BK575" s="25"/>
      <c r="BL575" s="25"/>
    </row>
    <row r="576" spans="1:64" ht="14.25" hidden="1" customHeight="1" x14ac:dyDescent="0.2">
      <c r="A576" s="25"/>
      <c r="B576" s="25"/>
      <c r="C576" s="25"/>
      <c r="D576" s="25"/>
      <c r="E576" s="141" t="s">
        <v>124</v>
      </c>
      <c r="F576" s="129"/>
      <c r="G576" s="121" t="s">
        <v>125</v>
      </c>
      <c r="H576" s="25"/>
      <c r="I576" s="25"/>
      <c r="J576" s="25"/>
      <c r="K576" s="25"/>
      <c r="L576" s="25"/>
      <c r="M576" s="25"/>
      <c r="N576" s="25"/>
      <c r="O576" s="25"/>
      <c r="P576" s="25"/>
      <c r="Q576" s="25"/>
      <c r="R576" s="25"/>
      <c r="S576" s="25"/>
      <c r="T576" s="25"/>
      <c r="U576" s="25"/>
      <c r="V576" s="25"/>
      <c r="W576" s="25"/>
      <c r="X576" s="25"/>
      <c r="Y576" s="25"/>
      <c r="Z576" s="25"/>
      <c r="AA576" s="25"/>
      <c r="AB576" s="25"/>
      <c r="AC576" s="25"/>
      <c r="AD576" s="25"/>
      <c r="AE576" s="25"/>
      <c r="AF576" s="25"/>
      <c r="AG576" s="25"/>
      <c r="AH576" s="25"/>
      <c r="AI576" s="25"/>
      <c r="AJ576" s="25"/>
      <c r="AK576" s="25"/>
      <c r="AL576" s="25"/>
      <c r="AM576" s="25"/>
      <c r="AN576" s="251"/>
      <c r="AO576" s="25"/>
      <c r="AP576" s="25"/>
      <c r="AQ576" s="25"/>
      <c r="AR576" s="25"/>
      <c r="AS576" s="25"/>
      <c r="AT576" s="25"/>
      <c r="AU576" s="25"/>
      <c r="AV576" s="108"/>
      <c r="AW576" s="109"/>
      <c r="AX576" s="25"/>
      <c r="AY576" s="25"/>
      <c r="AZ576" s="352"/>
      <c r="BA576" s="352"/>
      <c r="BB576" s="352"/>
      <c r="BC576" s="25"/>
      <c r="BD576" s="25"/>
      <c r="BE576" s="25"/>
      <c r="BF576" s="25"/>
      <c r="BG576" s="25"/>
      <c r="BH576" s="25"/>
      <c r="BI576" s="25"/>
      <c r="BJ576" s="25"/>
      <c r="BK576" s="25"/>
      <c r="BL576" s="25"/>
    </row>
  </sheetData>
  <autoFilter ref="A8:BP282" xr:uid="{00000000-0009-0000-0000-00000B000000}"/>
  <mergeCells count="35">
    <mergeCell ref="K5:AL5"/>
    <mergeCell ref="D1:AT3"/>
    <mergeCell ref="A1:C3"/>
    <mergeCell ref="BG3:BJ3"/>
    <mergeCell ref="BG1:BJ1"/>
    <mergeCell ref="BG2:BJ2"/>
    <mergeCell ref="AZ5:BB5"/>
    <mergeCell ref="BI5:BJ5"/>
    <mergeCell ref="BE5:BG5"/>
    <mergeCell ref="BC5:BD5"/>
    <mergeCell ref="A5:J6"/>
    <mergeCell ref="K6:O6"/>
    <mergeCell ref="AM5:AT6"/>
    <mergeCell ref="AX5:AY5"/>
    <mergeCell ref="AU5:AW5"/>
    <mergeCell ref="BI6:BJ6"/>
    <mergeCell ref="BE6:BG6"/>
    <mergeCell ref="BC6:BD6"/>
    <mergeCell ref="P6:AL6"/>
    <mergeCell ref="AU6:AW6"/>
    <mergeCell ref="AZ6:BB6"/>
    <mergeCell ref="AX6:AY6"/>
    <mergeCell ref="K40:K42"/>
    <mergeCell ref="L40:L42"/>
    <mergeCell ref="M40:M42"/>
    <mergeCell ref="N40:N42"/>
    <mergeCell ref="O40:O42"/>
    <mergeCell ref="AK40:AK42"/>
    <mergeCell ref="AL40:AL42"/>
    <mergeCell ref="AM40:AM42"/>
    <mergeCell ref="AF40:AF42"/>
    <mergeCell ref="AG40:AG42"/>
    <mergeCell ref="AH40:AH42"/>
    <mergeCell ref="AI40:AI42"/>
    <mergeCell ref="AJ40:AJ42"/>
  </mergeCells>
  <conditionalFormatting sqref="AM9 AJ9:AK9 AM43 AM48:AM49 AM51:AM52 AM54:AM56 AM58 AJ51:AK51 AJ54:AK54 AJ56:AK56 AJ58:AK58 AJ60:AK60 AJ43:AK45 AM45 AJ48:AK48 AM60:AM61 AJ17:AK17 AM17 AJ19:AK19 AM19 AJ63:AK63 AM63 AJ65:AK65 AM65 AJ67:AK67 AM67 AJ70:AK70 AM70 AJ73:AK73 AM73 AJ76:AK77 AM76:AM77 AJ80:AK80 AM80 AJ83:AK83 AM83 AJ160:AK161 AM160:AM161 AM163 AM189 AM191 AM180 AM183 AM193 AM196:AM197 AM199 AM201 AM204:AM205 AM186 AM207 AM210 AM212:AM213 AM215 AM177 AJ11:AK12 AM11:AM12 AJ14:AK15 AM14:AM15 AJ21:AK21 AM21 AM166 AJ35:AK35 AM35 AJ38:AK38 AM38 AJ156:AK156 AM156 AJ152:AK152 AM152 AJ158:AK158 AM158 AM168 AM170 AM172 AM174">
    <cfRule type="containsText" dxfId="930" priority="183" operator="containsText" text="Zona Baja">
      <formula>NOT(ISERROR(SEARCH(("Zona Baja"),(BH9))))</formula>
    </cfRule>
  </conditionalFormatting>
  <conditionalFormatting sqref="AM9 AJ9:AK9 AM43 AM48:AM49 AM51:AM52 AM54:AM56 AM58 AJ51:AK51 AJ54:AK54 AJ56:AK56 AJ58:AK58 AJ60:AK60 AJ43:AK45 AM45 AJ48:AK48 AM60:AM61 AJ17:AK17 AM17 AJ19:AK19 AM19 AJ63:AK63 AM63 AJ65:AK65 AM65 AJ67:AK67 AM67 AJ70:AK70 AM70 AJ73:AK73 AM73 AJ76:AK77 AM76:AM77 AJ80:AK80 AM80 AJ83:AK83 AM83 AJ160:AK161 AM160:AM161 AM163 AM189 AM191 AM180 AM183 AM193 AM196:AM197 AM199 AM201 AM204:AM205 AM186 AM207 AM210 AM212:AM213 AM215 AM177 AJ11:AK12 AM11:AM12 AJ14:AK15 AM14:AM15 AJ21:AK21 AM21 AM166 AJ35:AK35 AM35 AJ38:AK38 AM38 AJ156:AK156 AM156 AJ152:AK152 AM152 AJ158:AK158 AM158 AM168 AM170 AM172 AM174">
    <cfRule type="containsText" dxfId="929" priority="184" operator="containsText" text="Zona Moderada">
      <formula>NOT(ISERROR(SEARCH(("Zona Moderada"),(BH9))))</formula>
    </cfRule>
  </conditionalFormatting>
  <conditionalFormatting sqref="AM9 AJ9:AK9 AM43 AM48:AM49 AM51:AM52 AM54:AM56 AM58 AJ51:AK51 AJ54:AK54 AJ56:AK56 AJ58:AK58 AJ60:AK60 AJ43:AK45 AM45 AJ48:AK48 AM60:AM61 AJ17:AK17 AM17 AJ19:AK19 AM19 AJ63:AK63 AM63 AJ65:AK65 AM65 AJ67:AK67 AM67 AJ70:AK70 AM70 AJ73:AK73 AM73 AJ76:AK77 AM76:AM77 AJ80:AK80 AM80 AJ83:AK83 AM83 AJ160:AK161 AM160:AM161 AM163 AM189 AM191 AM180 AM183 AM193 AM196:AM197 AM199 AM201 AM204:AM205 AM186 AM207 AM210 AM212:AM213 AM215 AM177 AJ11:AK12 AM11:AM12 AJ14:AK15 AM14:AM15 AJ21:AK21 AM21 AM166 AJ35:AK35 AM35 AJ38:AK38 AM38 AJ156:AK156 AM156 AJ152:AK152 AM152 AJ158:AK158 AM158 AM168 AM170 AM172 AM174">
    <cfRule type="containsText" dxfId="928" priority="185" operator="containsText" text="Zona Alta">
      <formula>NOT(ISERROR(SEARCH(("Zona Alta"),(BH9))))</formula>
    </cfRule>
  </conditionalFormatting>
  <conditionalFormatting sqref="AM9 AJ9:AK9 AM43 AM48:AM49 AM51:AM52 AM54:AM56 AM58 AJ51:AK51 AJ54:AK54 AJ56:AK56 AJ58:AK58 AJ60:AK60 AJ43:AK45 AM45 AJ48:AK48 AM60:AM61 AJ17:AK17 AM17 AJ19:AK19 AM19 AJ63:AK63 AM63 AJ65:AK65 AM65 AJ67:AK67 AM67 AJ70:AK70 AM70 AJ73:AK73 AM73 AJ76:AK77 AM76:AM77 AJ80:AK80 AM80 AJ83:AK83 AM83 AJ160:AK161 AM160:AM161 AM163 AM189 AM191 AM180 AM183 AM193 AM196:AM197 AM199 AM201 AM204:AM205 AM186 AM207 AM210 AM212:AM213 AM215 AM177 AJ11:AK12 AM11:AM12 AJ14:AK15 AM14:AM15 AJ21:AK21 AM21 AM166 AJ35:AK35 AM35 AJ38:AK38 AM38 AJ156:AK156 AM156 AJ152:AK152 AM152 AJ158:AK158 AM158 AM168 AM170 AM172 AM174">
    <cfRule type="containsText" dxfId="927" priority="186" operator="containsText" text="Zona Extrema">
      <formula>NOT(ISERROR(SEARCH(("Zona Extrema"),(BH9))))</formula>
    </cfRule>
  </conditionalFormatting>
  <conditionalFormatting sqref="Q83 Q38:Q39 Q35:Q36 Q9:Q22 Q51:Q81 Q43:Q49 Q150:Q202">
    <cfRule type="cellIs" dxfId="926" priority="187" stopIfTrue="1" operator="equal">
      <formula>#REF!</formula>
    </cfRule>
  </conditionalFormatting>
  <conditionalFormatting sqref="Q83 Q38:Q39 Q35:Q36 Q9:Q22 Q51:Q81 Q43:Q49 Q150:Q202">
    <cfRule type="cellIs" dxfId="925" priority="188" stopIfTrue="1" operator="equal">
      <formula>#REF!</formula>
    </cfRule>
  </conditionalFormatting>
  <conditionalFormatting sqref="Q83 Q38:Q39 Q35:Q36 Q9:Q22 Q51:Q81 Q43:Q49 Q150:Q202">
    <cfRule type="cellIs" dxfId="924" priority="189" stopIfTrue="1" operator="equal">
      <formula>#REF!</formula>
    </cfRule>
  </conditionalFormatting>
  <conditionalFormatting sqref="Q83 Q38:Q39 Q35:Q36 Q9:Q22 Q51:Q81 Q43:Q49 Q150:Q202">
    <cfRule type="cellIs" dxfId="923" priority="190" stopIfTrue="1" operator="equal">
      <formula>#REF!</formula>
    </cfRule>
  </conditionalFormatting>
  <conditionalFormatting sqref="AB38:AC39 AB83:AC83 AB157:AC157 AB160:AC162 AB35:AC36 AB150:AC151 AB9:AC22 AB51:AC81 AB43:AC49">
    <cfRule type="cellIs" dxfId="922" priority="191" operator="between">
      <formula>#REF!</formula>
      <formula>#REF!</formula>
    </cfRule>
  </conditionalFormatting>
  <conditionalFormatting sqref="AB38:AC39 AB83:AC83 AB157:AC157 AB160:AC162 AB35:AC36 AB150:AC151 AB9:AC22 AB51:AC81 AB43:AC49">
    <cfRule type="cellIs" dxfId="921" priority="192" operator="between">
      <formula>#REF!</formula>
      <formula>#REF!</formula>
    </cfRule>
  </conditionalFormatting>
  <conditionalFormatting sqref="AB38:AC39 AB83:AC83 AB157:AC157 AB160:AC162 AB35:AC36 AB150:AC151 AB9:AC22 AB51:AC81 AB43:AC49 AB244:AC245">
    <cfRule type="cellIs" dxfId="920" priority="193" operator="between">
      <formula>#REF!</formula>
      <formula>#REF!</formula>
    </cfRule>
  </conditionalFormatting>
  <conditionalFormatting sqref="AB38:AC39 AB83:AC83 AB157:AC157 AB160:AC162 AB35:AC36 AB150:AC151 AB9:AC22 AB51:AC81 AB43:AC49 AB244:AC245">
    <cfRule type="cellIs" dxfId="919" priority="194" operator="between">
      <formula>#REF!</formula>
      <formula>#REF!</formula>
    </cfRule>
  </conditionalFormatting>
  <conditionalFormatting sqref="O9 AL9 AL43 AL48:AL49 AL51:AL52 AL54:AL56 AL58 O51:O52 O54:O56 O58 O43:O45 O48:O49 AL45 O60:O61 AL60:AL61 O17 AL17 O19 AL19 O63 AL63 O65 AL65 O67 AL67 O70 AL70 O73 AL73 O76:O77 AL76:AL77 O80 AL80 O83 AL83 AL160:AL161 O160:O161 O11:O12 AL11:AL12 O14:O15 AL14:AL15 O21 AL21 O35 AL35 AL38 O38 O156 AL156 O152 AL152 O158 AL158">
    <cfRule type="containsText" dxfId="918" priority="195" operator="containsText" text="RI - Muy Baja">
      <formula>NOT(ISERROR(SEARCH(("RI - Muy Baja"),(O9))))</formula>
    </cfRule>
  </conditionalFormatting>
  <conditionalFormatting sqref="O9 AL9 AL43 AL48:AL49 AL51:AL52 AL54:AL56 AL58 O51:O52 O54:O56 O58 O43:O45 O48:O49 AL45 O60:O61 AL60:AL61 O17 AL17 O19 AL19 O63 AL63 O65 AL65 O67 AL67 O70 AL70 O73 AL73 O76:O77 AL76:AL77 O80 AL80 O83 AL83 AL160:AL161 O160:O161 O11:O12 AL11:AL12 O14:O15 AL14:AL15 O21 AL21 O35 AL35 AL38 O38 O156 AL156 O152 AL152 O158 AL158">
    <cfRule type="containsText" dxfId="917" priority="196" operator="containsText" text="RI - Baja">
      <formula>NOT(ISERROR(SEARCH(("RI - Baja"),(O9))))</formula>
    </cfRule>
  </conditionalFormatting>
  <conditionalFormatting sqref="O9 AL9 AL43 AL48:AL49 AL51:AL52 AL54:AL56 AL58 O51:O52 O54:O56 O58 O43:O45 O48:O49 AL45 O60:O61 AL60:AL61 O17 AL17 O19 AL19 O63 AL63 O65 AL65 O67 AL67 O70 AL70 O73 AL73 O76:O77 AL76:AL77 O80 AL80 O83 AL83 AL160:AL161 O160:O161 O11:O12 AL11:AL12 O14:O15 AL14:AL15 O21 AL21 O35 AL35 AL38 O38 O156 AL156 O152 AL152 O158 AL158">
    <cfRule type="containsText" dxfId="916" priority="197" operator="containsText" text="RI - Moderada">
      <formula>NOT(ISERROR(SEARCH(("RI - Moderada"),(O9))))</formula>
    </cfRule>
  </conditionalFormatting>
  <conditionalFormatting sqref="O9 AL9 AL43 AL48:AL49 AL51:AL52 AL54:AL56 AL58 O51:O52 O54:O56 O58 O43:O45 O48:O49 AL45 O60:O61 AL60:AL61 O17 AL17 O19 AL19 O63 AL63 O65 AL65 O67 AL67 O70 AL70 O73 AL73 O76:O77 AL76:AL77 O80 AL80 O83 AL83 AL160:AL161 O160:O161 O11:O12 AL11:AL12 O14:O15 AL14:AL15 O21 AL21 O35 AL35 AL38 O38 O156 AL156 O152 AL152 O158 AL158">
    <cfRule type="containsText" dxfId="915" priority="198" operator="containsText" text="RI - Alta">
      <formula>NOT(ISERROR(SEARCH(("RI - Alta"),(O9))))</formula>
    </cfRule>
  </conditionalFormatting>
  <conditionalFormatting sqref="AL45 O58 AL58 AL43 O43:O45 O60:O63 AL60:AL63 O65 AL65 O67 AL67 O70 AL70 O73 AL73 O76:O77 AL76:AL77 O80 AL80 O83 AL83 O177:O188 AL177:AL188 AL48:AL56 O48:O56">
    <cfRule type="containsText" dxfId="914" priority="199" stopIfTrue="1" operator="containsText" text="RC - Extrema">
      <formula>NOT(ISERROR(SEARCH(("RC - Extrema"),(AL76))))</formula>
    </cfRule>
  </conditionalFormatting>
  <conditionalFormatting sqref="AL45 O58 AL58 AL43 O43:O45 O60:O63 AL60:AL63 O65 AL65 O67 AL67 O70 AL70 O73 AL73 O76:O77 AL76:AL77 O80 AL80 O83 AL83 O177:O188 AL177:AL188 AL48:AL56 O48:O56">
    <cfRule type="containsText" dxfId="913" priority="200" stopIfTrue="1" operator="containsText" text="RC - Alta">
      <formula>NOT(ISERROR(SEARCH(("RC - Alta"),(AL76))))</formula>
    </cfRule>
  </conditionalFormatting>
  <conditionalFormatting sqref="AL45 O58 AL58 AL43 O43:O45 O60:O63 AL60:AL63 O65 AL65 O67 AL67 O70 AL70 O73 AL73 O76:O77 AL76:AL77 O80 AL80 O83 AL83 O177:O188 AL177:AL188 AL48:AL56 O48:O56">
    <cfRule type="containsText" dxfId="912" priority="201" stopIfTrue="1" operator="containsText" text="RC - Moderada">
      <formula>NOT(ISERROR(SEARCH(("RC - Moderada"),(AL76))))</formula>
    </cfRule>
  </conditionalFormatting>
  <conditionalFormatting sqref="AL45 O58 AL58 AL43 O43:O45 O60:O63 AL60:AL63 O65 AL65 O67 AL67 O70 AL70 O73 AL73 O76:O77 AL76:AL77 O80 AL80 O83 AL83 O177:O188 AL177:AL188 AL48:AL56 O48:O56">
    <cfRule type="containsText" dxfId="911" priority="202" stopIfTrue="1" operator="containsText" text="RC - Baja">
      <formula>NOT(ISERROR(SEARCH(("RC - Baja"),(AL76))))</formula>
    </cfRule>
  </conditionalFormatting>
  <conditionalFormatting sqref="O164 AJ164:AL164 AJ163:AK163 O175 AJ174:AK175 AL175">
    <cfRule type="containsText" dxfId="910" priority="203" operator="containsText" text="Zona Baja">
      <formula>NOT(ISERROR(SEARCH(("Zona Baja"),(O164))))</formula>
    </cfRule>
  </conditionalFormatting>
  <conditionalFormatting sqref="O164 AJ164:AL164 AJ163:AK163 O175 AJ174:AK175 AL175">
    <cfRule type="containsText" dxfId="909" priority="204" operator="containsText" text="Zona Moderada">
      <formula>NOT(ISERROR(SEARCH(("Zona Moderada"),(O164))))</formula>
    </cfRule>
  </conditionalFormatting>
  <conditionalFormatting sqref="O164 AJ164:AL164 AJ163:AK163 O175 AJ174:AK175 AL175">
    <cfRule type="containsText" dxfId="908" priority="205" operator="containsText" text="Zona Alta">
      <formula>NOT(ISERROR(SEARCH(("Zona Alta"),(O164))))</formula>
    </cfRule>
  </conditionalFormatting>
  <conditionalFormatting sqref="O164 AJ164:AL164 AJ163:AK163 O175 AJ174:AK175 AL175">
    <cfRule type="containsText" dxfId="907" priority="206" operator="containsText" text="Zona Extrema">
      <formula>NOT(ISERROR(SEARCH(("Zona Extrema"),(O164))))</formula>
    </cfRule>
  </conditionalFormatting>
  <conditionalFormatting sqref="AB244:AC245 AC172:AC176 AB163:AC170">
    <cfRule type="cellIs" dxfId="906" priority="207" operator="between">
      <formula>#REF!</formula>
      <formula>#REF!</formula>
    </cfRule>
  </conditionalFormatting>
  <conditionalFormatting sqref="AL163:AL164 O163:O164 O174:O175 AL174:AL175 O172 AL172 O170 AL170 O168 AL168 O166 AL166">
    <cfRule type="containsText" dxfId="905" priority="208" operator="containsText" text="RI - Muy Baja">
      <formula>NOT(ISERROR(SEARCH(("RI - Muy Baja"),(AL163))))</formula>
    </cfRule>
  </conditionalFormatting>
  <conditionalFormatting sqref="AL163:AL164 O163:O164 O174:O175 AL174:AL175 O172 AL172 O170 AL170 O168 AL168 O166 AL166">
    <cfRule type="containsText" dxfId="904" priority="209" operator="containsText" text="RI - Baja">
      <formula>NOT(ISERROR(SEARCH(("RI - Baja"),(AL163))))</formula>
    </cfRule>
  </conditionalFormatting>
  <conditionalFormatting sqref="AL163:AL164 O163:O164 O174:O175 AL174:AL175 O172 AL172 O170 AL170 O168 AL168 O166 AL166">
    <cfRule type="containsText" dxfId="903" priority="210" operator="containsText" text="RI - Moderada">
      <formula>NOT(ISERROR(SEARCH(("RI - Moderada"),(AL163))))</formula>
    </cfRule>
  </conditionalFormatting>
  <conditionalFormatting sqref="AL163:AL164 O163:O164 O174:O175 AL174:AL175 O172 AL172 O170 AL170 O168 AL168 O166 AL166">
    <cfRule type="containsText" dxfId="902" priority="211" operator="containsText" text="RI - Alta">
      <formula>NOT(ISERROR(SEARCH(("RI - Alta"),(AL163))))</formula>
    </cfRule>
  </conditionalFormatting>
  <conditionalFormatting sqref="O163:O176 AL163:AL176">
    <cfRule type="containsText" dxfId="901" priority="212" stopIfTrue="1" operator="containsText" text="RC - Extrema">
      <formula>NOT(ISERROR(SEARCH(("RC - Extrema"),(O163))))</formula>
    </cfRule>
  </conditionalFormatting>
  <conditionalFormatting sqref="O163:O176 AL163:AL176">
    <cfRule type="containsText" dxfId="900" priority="213" stopIfTrue="1" operator="containsText" text="RC - Alta">
      <formula>NOT(ISERROR(SEARCH(("RC - Alta"),(O163))))</formula>
    </cfRule>
  </conditionalFormatting>
  <conditionalFormatting sqref="O163:O176 AL163:AL176">
    <cfRule type="containsText" dxfId="899" priority="214" stopIfTrue="1" operator="containsText" text="RC - Moderada">
      <formula>NOT(ISERROR(SEARCH(("RC - Moderada"),(O163))))</formula>
    </cfRule>
  </conditionalFormatting>
  <conditionalFormatting sqref="O163:O176 AL163:AL176">
    <cfRule type="containsText" dxfId="898" priority="215" stopIfTrue="1" operator="containsText" text="RC - Baja">
      <formula>NOT(ISERROR(SEARCH(("RC - Baja"),(O163))))</formula>
    </cfRule>
  </conditionalFormatting>
  <conditionalFormatting sqref="O181 AJ180:AK181 AL181 O184 AJ183:AK184 AL184 O187 AJ186:AK187 AL187 O178 AJ177:AK178 AL178">
    <cfRule type="containsText" dxfId="897" priority="216" operator="containsText" text="Zona Baja">
      <formula>NOT(ISERROR(SEARCH(("Zona Baja"),(O181))))</formula>
    </cfRule>
  </conditionalFormatting>
  <conditionalFormatting sqref="O181 AJ180:AK181 AL181 O184 AJ183:AK184 AL184 O187 AJ186:AK187 AL187 O178 AJ177:AK178 AL178">
    <cfRule type="containsText" dxfId="896" priority="217" operator="containsText" text="Zona Moderada">
      <formula>NOT(ISERROR(SEARCH(("Zona Moderada"),(O181))))</formula>
    </cfRule>
  </conditionalFormatting>
  <conditionalFormatting sqref="O181 AJ180:AK181 AL181 O184 AJ183:AK184 AL184 O187 AJ186:AK187 AL187 O178 AJ177:AK178 AL178">
    <cfRule type="containsText" dxfId="895" priority="218" operator="containsText" text="Zona Alta">
      <formula>NOT(ISERROR(SEARCH(("Zona Alta"),(O181))))</formula>
    </cfRule>
  </conditionalFormatting>
  <conditionalFormatting sqref="O181 AJ180:AK181 AL181 O184 AJ183:AK184 AL184 O187 AJ186:AK187 AL187 O178 AJ177:AK178 AL178">
    <cfRule type="containsText" dxfId="894" priority="219" operator="containsText" text="Zona Extrema">
      <formula>NOT(ISERROR(SEARCH(("Zona Extrema"),(O181))))</formula>
    </cfRule>
  </conditionalFormatting>
  <conditionalFormatting sqref="AB177:AC188">
    <cfRule type="cellIs" dxfId="893" priority="220" operator="between">
      <formula>#REF!</formula>
      <formula>#REF!</formula>
    </cfRule>
  </conditionalFormatting>
  <conditionalFormatting sqref="AB177:AC188 AB244:AC245">
    <cfRule type="cellIs" dxfId="892" priority="221" operator="between">
      <formula>#REF!</formula>
      <formula>#REF!</formula>
    </cfRule>
  </conditionalFormatting>
  <conditionalFormatting sqref="AB177:AC188">
    <cfRule type="cellIs" dxfId="891" priority="222" operator="between">
      <formula>#REF!</formula>
      <formula>#REF!</formula>
    </cfRule>
  </conditionalFormatting>
  <conditionalFormatting sqref="AB177:AC188">
    <cfRule type="cellIs" dxfId="890" priority="223" operator="between">
      <formula>#REF!</formula>
      <formula>#REF!</formula>
    </cfRule>
  </conditionalFormatting>
  <conditionalFormatting sqref="O180:O181 AL180:AL181 O183:O184 AL183:AL184 O186:O187 AL186:AL187 O177:O178 AL177:AL178">
    <cfRule type="containsText" dxfId="889" priority="224" operator="containsText" text="RI - Muy Baja">
      <formula>NOT(ISERROR(SEARCH(("RI - Muy Baja"),(O180))))</formula>
    </cfRule>
  </conditionalFormatting>
  <conditionalFormatting sqref="O180:O181 AL180:AL181 O183:O184 AL183:AL184 O186:O187 AL186:AL187 O177:O178 AL177:AL178">
    <cfRule type="containsText" dxfId="888" priority="225" operator="containsText" text="RI - Baja">
      <formula>NOT(ISERROR(SEARCH(("RI - Baja"),(O180))))</formula>
    </cfRule>
  </conditionalFormatting>
  <conditionalFormatting sqref="O180:O181 AL180:AL181 O183:O184 AL183:AL184 O186:O187 AL186:AL187 O177:O178 AL177:AL178">
    <cfRule type="containsText" dxfId="887" priority="226" operator="containsText" text="RI - Moderada">
      <formula>NOT(ISERROR(SEARCH(("RI - Moderada"),(O180))))</formula>
    </cfRule>
  </conditionalFormatting>
  <conditionalFormatting sqref="O180:O181 AL180:AL181 O183:O184 AL183:AL184 O186:O187 AL186:AL187 O177:O178 AL177:AL178">
    <cfRule type="containsText" dxfId="886" priority="227" operator="containsText" text="RI - Alta">
      <formula>NOT(ISERROR(SEARCH(("RI - Alta"),(O180))))</formula>
    </cfRule>
  </conditionalFormatting>
  <conditionalFormatting sqref="AJ189:AK189">
    <cfRule type="containsText" dxfId="885" priority="228" operator="containsText" text="Zona Baja">
      <formula>NOT(ISERROR(SEARCH(("Zona Baja"),(AJ189))))</formula>
    </cfRule>
  </conditionalFormatting>
  <conditionalFormatting sqref="AJ189:AK189">
    <cfRule type="containsText" dxfId="884" priority="229" operator="containsText" text="Zona Moderada">
      <formula>NOT(ISERROR(SEARCH(("Zona Moderada"),(AJ189))))</formula>
    </cfRule>
  </conditionalFormatting>
  <conditionalFormatting sqref="AJ189:AK189">
    <cfRule type="containsText" dxfId="883" priority="230" operator="containsText" text="Zona Alta">
      <formula>NOT(ISERROR(SEARCH(("Zona Alta"),(AJ189))))</formula>
    </cfRule>
  </conditionalFormatting>
  <conditionalFormatting sqref="AJ189:AK189">
    <cfRule type="containsText" dxfId="882" priority="231" operator="containsText" text="Zona Extrema">
      <formula>NOT(ISERROR(SEARCH(("Zona Extrema"),(AJ189))))</formula>
    </cfRule>
  </conditionalFormatting>
  <conditionalFormatting sqref="AB189:AC190">
    <cfRule type="cellIs" dxfId="881" priority="232" operator="between">
      <formula>#REF!</formula>
      <formula>#REF!</formula>
    </cfRule>
  </conditionalFormatting>
  <conditionalFormatting sqref="AL189 O189">
    <cfRule type="containsText" dxfId="880" priority="233" operator="containsText" text="RI - Muy Baja">
      <formula>NOT(ISERROR(SEARCH(("RI - Muy Baja"),(AL189))))</formula>
    </cfRule>
  </conditionalFormatting>
  <conditionalFormatting sqref="AL189 O189">
    <cfRule type="containsText" dxfId="879" priority="234" operator="containsText" text="RI - Baja">
      <formula>NOT(ISERROR(SEARCH(("RI - Baja"),(AL189))))</formula>
    </cfRule>
  </conditionalFormatting>
  <conditionalFormatting sqref="AL189 O189">
    <cfRule type="containsText" dxfId="878" priority="235" operator="containsText" text="RI - Moderada">
      <formula>NOT(ISERROR(SEARCH(("RI - Moderada"),(AL189))))</formula>
    </cfRule>
  </conditionalFormatting>
  <conditionalFormatting sqref="AL189 O189">
    <cfRule type="containsText" dxfId="877" priority="236" operator="containsText" text="RI - Alta">
      <formula>NOT(ISERROR(SEARCH(("RI - Alta"),(AL189))))</formula>
    </cfRule>
  </conditionalFormatting>
  <conditionalFormatting sqref="AL189 O189">
    <cfRule type="containsText" dxfId="876" priority="237" stopIfTrue="1" operator="containsText" text="RC - Extrema">
      <formula>NOT(ISERROR(SEARCH(("RC - Extrema"),(AL189))))</formula>
    </cfRule>
  </conditionalFormatting>
  <conditionalFormatting sqref="AL189 O189">
    <cfRule type="containsText" dxfId="875" priority="238" stopIfTrue="1" operator="containsText" text="RC - Alta">
      <formula>NOT(ISERROR(SEARCH(("RC - Alta"),(AL189))))</formula>
    </cfRule>
  </conditionalFormatting>
  <conditionalFormatting sqref="AL189 O189">
    <cfRule type="containsText" dxfId="874" priority="239" stopIfTrue="1" operator="containsText" text="RC - Moderada">
      <formula>NOT(ISERROR(SEARCH(("RC - Moderada"),(AL189))))</formula>
    </cfRule>
  </conditionalFormatting>
  <conditionalFormatting sqref="AL189 O189">
    <cfRule type="containsText" dxfId="873" priority="240" stopIfTrue="1" operator="containsText" text="RC - Baja">
      <formula>NOT(ISERROR(SEARCH(("RC - Baja"),(AL189))))</formula>
    </cfRule>
  </conditionalFormatting>
  <conditionalFormatting sqref="AJ191:AK191">
    <cfRule type="containsText" dxfId="872" priority="241" operator="containsText" text="Zona Baja">
      <formula>NOT(ISERROR(SEARCH(("Zona Baja"),(AJ191))))</formula>
    </cfRule>
  </conditionalFormatting>
  <conditionalFormatting sqref="AJ191:AK191">
    <cfRule type="containsText" dxfId="871" priority="242" operator="containsText" text="Zona Moderada">
      <formula>NOT(ISERROR(SEARCH(("Zona Moderada"),(AJ191))))</formula>
    </cfRule>
  </conditionalFormatting>
  <conditionalFormatting sqref="AJ191:AK191">
    <cfRule type="containsText" dxfId="870" priority="243" operator="containsText" text="Zona Alta">
      <formula>NOT(ISERROR(SEARCH(("Zona Alta"),(AJ191))))</formula>
    </cfRule>
  </conditionalFormatting>
  <conditionalFormatting sqref="AJ191:AK191">
    <cfRule type="containsText" dxfId="869" priority="244" operator="containsText" text="Zona Extrema">
      <formula>NOT(ISERROR(SEARCH(("Zona Extrema"),(AJ191))))</formula>
    </cfRule>
  </conditionalFormatting>
  <conditionalFormatting sqref="AB191:AC192">
    <cfRule type="cellIs" dxfId="868" priority="245" operator="between">
      <formula>#REF!</formula>
      <formula>#REF!</formula>
    </cfRule>
  </conditionalFormatting>
  <conditionalFormatting sqref="AB191:AC192">
    <cfRule type="cellIs" dxfId="867" priority="246" operator="between">
      <formula>#REF!</formula>
      <formula>#REF!</formula>
    </cfRule>
  </conditionalFormatting>
  <conditionalFormatting sqref="AB191:AC192">
    <cfRule type="cellIs" dxfId="866" priority="247" operator="between">
      <formula>#REF!</formula>
      <formula>#REF!</formula>
    </cfRule>
  </conditionalFormatting>
  <conditionalFormatting sqref="AB191:AC192">
    <cfRule type="cellIs" dxfId="865" priority="248" operator="between">
      <formula>#REF!</formula>
      <formula>#REF!</formula>
    </cfRule>
  </conditionalFormatting>
  <conditionalFormatting sqref="AL191 O191">
    <cfRule type="containsText" dxfId="864" priority="249" operator="containsText" text="RI - Muy Baja">
      <formula>NOT(ISERROR(SEARCH(("RI - Muy Baja"),(AL191))))</formula>
    </cfRule>
  </conditionalFormatting>
  <conditionalFormatting sqref="AL191 O191">
    <cfRule type="containsText" dxfId="863" priority="250" operator="containsText" text="RI - Baja">
      <formula>NOT(ISERROR(SEARCH(("RI - Baja"),(AL191))))</formula>
    </cfRule>
  </conditionalFormatting>
  <conditionalFormatting sqref="AL191 O191">
    <cfRule type="containsText" dxfId="862" priority="251" operator="containsText" text="RI - Moderada">
      <formula>NOT(ISERROR(SEARCH(("RI - Moderada"),(AL191))))</formula>
    </cfRule>
  </conditionalFormatting>
  <conditionalFormatting sqref="AL191 O191">
    <cfRule type="containsText" dxfId="861" priority="252" operator="containsText" text="RI - Alta">
      <formula>NOT(ISERROR(SEARCH(("RI - Alta"),(AL191))))</formula>
    </cfRule>
  </conditionalFormatting>
  <conditionalFormatting sqref="AL191 O191">
    <cfRule type="containsText" dxfId="860" priority="253" stopIfTrue="1" operator="containsText" text="RC - Extrema">
      <formula>NOT(ISERROR(SEARCH(("RC - Extrema"),(AL191))))</formula>
    </cfRule>
  </conditionalFormatting>
  <conditionalFormatting sqref="AL191 O191">
    <cfRule type="containsText" dxfId="859" priority="254" stopIfTrue="1" operator="containsText" text="RC - Alta">
      <formula>NOT(ISERROR(SEARCH(("RC - Alta"),(AL191))))</formula>
    </cfRule>
  </conditionalFormatting>
  <conditionalFormatting sqref="AL191 O191">
    <cfRule type="containsText" dxfId="858" priority="255" stopIfTrue="1" operator="containsText" text="RC - Moderada">
      <formula>NOT(ISERROR(SEARCH(("RC - Moderada"),(AL191))))</formula>
    </cfRule>
  </conditionalFormatting>
  <conditionalFormatting sqref="AL191 O191">
    <cfRule type="containsText" dxfId="857" priority="256" stopIfTrue="1" operator="containsText" text="RC - Baja">
      <formula>NOT(ISERROR(SEARCH(("RC - Baja"),(AL191))))</formula>
    </cfRule>
  </conditionalFormatting>
  <conditionalFormatting sqref="O194 AJ194:AL194 AJ193:AK193">
    <cfRule type="containsText" dxfId="856" priority="257" operator="containsText" text="Zona Baja">
      <formula>NOT(ISERROR(SEARCH(("Zona Baja"),(O194))))</formula>
    </cfRule>
  </conditionalFormatting>
  <conditionalFormatting sqref="O194 AJ194:AL194 AJ193:AK193">
    <cfRule type="containsText" dxfId="855" priority="258" operator="containsText" text="Zona Moderada">
      <formula>NOT(ISERROR(SEARCH(("Zona Moderada"),(O194))))</formula>
    </cfRule>
  </conditionalFormatting>
  <conditionalFormatting sqref="O194 AJ194:AL194 AJ193:AK193">
    <cfRule type="containsText" dxfId="854" priority="259" operator="containsText" text="Zona Alta">
      <formula>NOT(ISERROR(SEARCH(("Zona Alta"),(O194))))</formula>
    </cfRule>
  </conditionalFormatting>
  <conditionalFormatting sqref="O194 AJ194:AL194 AJ193:AK193">
    <cfRule type="containsText" dxfId="853" priority="260" operator="containsText" text="Zona Extrema">
      <formula>NOT(ISERROR(SEARCH(("Zona Extrema"),(O194))))</formula>
    </cfRule>
  </conditionalFormatting>
  <conditionalFormatting sqref="AB193:AC195">
    <cfRule type="cellIs" dxfId="852" priority="261" operator="between">
      <formula>#REF!</formula>
      <formula>#REF!</formula>
    </cfRule>
  </conditionalFormatting>
  <conditionalFormatting sqref="AL193:AL194 O193:O194">
    <cfRule type="containsText" dxfId="851" priority="262" operator="containsText" text="RI - Muy Baja">
      <formula>NOT(ISERROR(SEARCH(("RI - Muy Baja"),(AL193))))</formula>
    </cfRule>
  </conditionalFormatting>
  <conditionalFormatting sqref="AL193:AL194 O193:O194">
    <cfRule type="containsText" dxfId="850" priority="263" operator="containsText" text="RI - Baja">
      <formula>NOT(ISERROR(SEARCH(("RI - Baja"),(AL193))))</formula>
    </cfRule>
  </conditionalFormatting>
  <conditionalFormatting sqref="AL193:AL194 O193:O194">
    <cfRule type="containsText" dxfId="849" priority="264" operator="containsText" text="RI - Moderada">
      <formula>NOT(ISERROR(SEARCH(("RI - Moderada"),(AL193))))</formula>
    </cfRule>
  </conditionalFormatting>
  <conditionalFormatting sqref="AL193:AL194 O193:O194">
    <cfRule type="containsText" dxfId="848" priority="265" operator="containsText" text="RI - Alta">
      <formula>NOT(ISERROR(SEARCH(("RI - Alta"),(AL193))))</formula>
    </cfRule>
  </conditionalFormatting>
  <conditionalFormatting sqref="AL193:AL195 O193:O195">
    <cfRule type="containsText" dxfId="847" priority="266" stopIfTrue="1" operator="containsText" text="RC - Extrema">
      <formula>NOT(ISERROR(SEARCH(("RC - Extrema"),(AL193))))</formula>
    </cfRule>
  </conditionalFormatting>
  <conditionalFormatting sqref="AL193:AL195 O193:O195">
    <cfRule type="containsText" dxfId="846" priority="267" stopIfTrue="1" operator="containsText" text="RC - Alta">
      <formula>NOT(ISERROR(SEARCH(("RC - Alta"),(AL193))))</formula>
    </cfRule>
  </conditionalFormatting>
  <conditionalFormatting sqref="AL193:AL195 O193:O195">
    <cfRule type="containsText" dxfId="845" priority="268" stopIfTrue="1" operator="containsText" text="RC - Moderada">
      <formula>NOT(ISERROR(SEARCH(("RC - Moderada"),(AL193))))</formula>
    </cfRule>
  </conditionalFormatting>
  <conditionalFormatting sqref="AL193:AL195 O193:O195">
    <cfRule type="containsText" dxfId="844" priority="269" stopIfTrue="1" operator="containsText" text="RC - Baja">
      <formula>NOT(ISERROR(SEARCH(("RC - Baja"),(AL193))))</formula>
    </cfRule>
  </conditionalFormatting>
  <conditionalFormatting sqref="AJ196:AK196">
    <cfRule type="containsText" dxfId="843" priority="270" operator="containsText" text="Zona Baja">
      <formula>NOT(ISERROR(SEARCH(("Zona Baja"),(AJ196))))</formula>
    </cfRule>
  </conditionalFormatting>
  <conditionalFormatting sqref="AJ196:AK196">
    <cfRule type="containsText" dxfId="842" priority="271" operator="containsText" text="Zona Moderada">
      <formula>NOT(ISERROR(SEARCH(("Zona Moderada"),(AJ196))))</formula>
    </cfRule>
  </conditionalFormatting>
  <conditionalFormatting sqref="AJ196:AK196">
    <cfRule type="containsText" dxfId="841" priority="272" operator="containsText" text="Zona Alta">
      <formula>NOT(ISERROR(SEARCH(("Zona Alta"),(AJ196))))</formula>
    </cfRule>
  </conditionalFormatting>
  <conditionalFormatting sqref="AJ196:AK196">
    <cfRule type="containsText" dxfId="840" priority="273" operator="containsText" text="Zona Extrema">
      <formula>NOT(ISERROR(SEARCH(("Zona Extrema"),(AJ196))))</formula>
    </cfRule>
  </conditionalFormatting>
  <conditionalFormatting sqref="AB196:AC196">
    <cfRule type="cellIs" dxfId="839" priority="274" operator="between">
      <formula>#REF!</formula>
      <formula>#REF!</formula>
    </cfRule>
  </conditionalFormatting>
  <conditionalFormatting sqref="AB196:AC196">
    <cfRule type="cellIs" dxfId="838" priority="275" operator="between">
      <formula>#REF!</formula>
      <formula>#REF!</formula>
    </cfRule>
  </conditionalFormatting>
  <conditionalFormatting sqref="AB196:AC196">
    <cfRule type="cellIs" dxfId="837" priority="276" operator="between">
      <formula>#REF!</formula>
      <formula>#REF!</formula>
    </cfRule>
  </conditionalFormatting>
  <conditionalFormatting sqref="AB196:AC196">
    <cfRule type="cellIs" dxfId="836" priority="277" operator="between">
      <formula>#REF!</formula>
      <formula>#REF!</formula>
    </cfRule>
  </conditionalFormatting>
  <conditionalFormatting sqref="AL196 O196">
    <cfRule type="containsText" dxfId="835" priority="278" operator="containsText" text="RI - Muy Baja">
      <formula>NOT(ISERROR(SEARCH(("RI - Muy Baja"),(AL196))))</formula>
    </cfRule>
  </conditionalFormatting>
  <conditionalFormatting sqref="AL196 O196">
    <cfRule type="containsText" dxfId="834" priority="279" operator="containsText" text="RI - Baja">
      <formula>NOT(ISERROR(SEARCH(("RI - Baja"),(AL196))))</formula>
    </cfRule>
  </conditionalFormatting>
  <conditionalFormatting sqref="AL196 O196">
    <cfRule type="containsText" dxfId="833" priority="280" operator="containsText" text="RI - Moderada">
      <formula>NOT(ISERROR(SEARCH(("RI - Moderada"),(AL196))))</formula>
    </cfRule>
  </conditionalFormatting>
  <conditionalFormatting sqref="AL196 O196">
    <cfRule type="containsText" dxfId="832" priority="281" operator="containsText" text="RI - Alta">
      <formula>NOT(ISERROR(SEARCH(("RI - Alta"),(AL196))))</formula>
    </cfRule>
  </conditionalFormatting>
  <conditionalFormatting sqref="AL196 O196">
    <cfRule type="containsText" dxfId="831" priority="282" stopIfTrue="1" operator="containsText" text="RC - Extrema">
      <formula>NOT(ISERROR(SEARCH(("RC - Extrema"),(AL196))))</formula>
    </cfRule>
  </conditionalFormatting>
  <conditionalFormatting sqref="AL196 O196">
    <cfRule type="containsText" dxfId="830" priority="283" stopIfTrue="1" operator="containsText" text="RC - Alta">
      <formula>NOT(ISERROR(SEARCH(("RC - Alta"),(AL196))))</formula>
    </cfRule>
  </conditionalFormatting>
  <conditionalFormatting sqref="AL196 O196">
    <cfRule type="containsText" dxfId="829" priority="284" stopIfTrue="1" operator="containsText" text="RC - Moderada">
      <formula>NOT(ISERROR(SEARCH(("RC - Moderada"),(AL196))))</formula>
    </cfRule>
  </conditionalFormatting>
  <conditionalFormatting sqref="AL196 O196">
    <cfRule type="containsText" dxfId="828" priority="285" stopIfTrue="1" operator="containsText" text="RC - Baja">
      <formula>NOT(ISERROR(SEARCH(("RC - Baja"),(AL196))))</formula>
    </cfRule>
  </conditionalFormatting>
  <conditionalFormatting sqref="AJ197:AK197">
    <cfRule type="containsText" dxfId="827" priority="286" operator="containsText" text="Zona Baja">
      <formula>NOT(ISERROR(SEARCH(("Zona Baja"),(AJ197))))</formula>
    </cfRule>
  </conditionalFormatting>
  <conditionalFormatting sqref="AJ197:AK197">
    <cfRule type="containsText" dxfId="826" priority="287" operator="containsText" text="Zona Moderada">
      <formula>NOT(ISERROR(SEARCH(("Zona Moderada"),(AJ197))))</formula>
    </cfRule>
  </conditionalFormatting>
  <conditionalFormatting sqref="AJ197:AK197">
    <cfRule type="containsText" dxfId="825" priority="288" operator="containsText" text="Zona Alta">
      <formula>NOT(ISERROR(SEARCH(("Zona Alta"),(AJ197))))</formula>
    </cfRule>
  </conditionalFormatting>
  <conditionalFormatting sqref="AJ197:AK197">
    <cfRule type="containsText" dxfId="824" priority="289" operator="containsText" text="Zona Extrema">
      <formula>NOT(ISERROR(SEARCH(("Zona Extrema"),(AJ197))))</formula>
    </cfRule>
  </conditionalFormatting>
  <conditionalFormatting sqref="AB197:AC198">
    <cfRule type="cellIs" dxfId="823" priority="290" operator="between">
      <formula>#REF!</formula>
      <formula>#REF!</formula>
    </cfRule>
  </conditionalFormatting>
  <conditionalFormatting sqref="AL197 O197">
    <cfRule type="containsText" dxfId="822" priority="291" operator="containsText" text="RI - Muy Baja">
      <formula>NOT(ISERROR(SEARCH(("RI - Muy Baja"),(AL197))))</formula>
    </cfRule>
  </conditionalFormatting>
  <conditionalFormatting sqref="AL197 O197">
    <cfRule type="containsText" dxfId="821" priority="292" operator="containsText" text="RI - Baja">
      <formula>NOT(ISERROR(SEARCH(("RI - Baja"),(AL197))))</formula>
    </cfRule>
  </conditionalFormatting>
  <conditionalFormatting sqref="AL197 O197">
    <cfRule type="containsText" dxfId="820" priority="293" operator="containsText" text="RI - Moderada">
      <formula>NOT(ISERROR(SEARCH(("RI - Moderada"),(AL197))))</formula>
    </cfRule>
  </conditionalFormatting>
  <conditionalFormatting sqref="AL197 O197">
    <cfRule type="containsText" dxfId="819" priority="294" operator="containsText" text="RI - Alta">
      <formula>NOT(ISERROR(SEARCH(("RI - Alta"),(AL197))))</formula>
    </cfRule>
  </conditionalFormatting>
  <conditionalFormatting sqref="AL197 O197">
    <cfRule type="containsText" dxfId="818" priority="295" stopIfTrue="1" operator="containsText" text="RC - Extrema">
      <formula>NOT(ISERROR(SEARCH(("RC - Extrema"),(AL197))))</formula>
    </cfRule>
  </conditionalFormatting>
  <conditionalFormatting sqref="AL197 O197">
    <cfRule type="containsText" dxfId="817" priority="296" stopIfTrue="1" operator="containsText" text="RC - Alta">
      <formula>NOT(ISERROR(SEARCH(("RC - Alta"),(AL197))))</formula>
    </cfRule>
  </conditionalFormatting>
  <conditionalFormatting sqref="AL197 O197">
    <cfRule type="containsText" dxfId="816" priority="297" stopIfTrue="1" operator="containsText" text="RC - Moderada">
      <formula>NOT(ISERROR(SEARCH(("RC - Moderada"),(AL197))))</formula>
    </cfRule>
  </conditionalFormatting>
  <conditionalFormatting sqref="AL197 O197">
    <cfRule type="containsText" dxfId="815" priority="298" stopIfTrue="1" operator="containsText" text="RC - Baja">
      <formula>NOT(ISERROR(SEARCH(("RC - Baja"),(AL197))))</formula>
    </cfRule>
  </conditionalFormatting>
  <conditionalFormatting sqref="AJ199:AK199">
    <cfRule type="containsText" dxfId="814" priority="299" operator="containsText" text="Zona Baja">
      <formula>NOT(ISERROR(SEARCH(("Zona Baja"),(AJ199))))</formula>
    </cfRule>
  </conditionalFormatting>
  <conditionalFormatting sqref="AJ199:AK199">
    <cfRule type="containsText" dxfId="813" priority="300" operator="containsText" text="Zona Moderada">
      <formula>NOT(ISERROR(SEARCH(("Zona Moderada"),(AJ199))))</formula>
    </cfRule>
  </conditionalFormatting>
  <conditionalFormatting sqref="AJ199:AK199">
    <cfRule type="containsText" dxfId="812" priority="301" operator="containsText" text="Zona Alta">
      <formula>NOT(ISERROR(SEARCH(("Zona Alta"),(AJ199))))</formula>
    </cfRule>
  </conditionalFormatting>
  <conditionalFormatting sqref="AJ199:AK199">
    <cfRule type="containsText" dxfId="811" priority="302" operator="containsText" text="Zona Extrema">
      <formula>NOT(ISERROR(SEARCH(("Zona Extrema"),(AJ199))))</formula>
    </cfRule>
  </conditionalFormatting>
  <conditionalFormatting sqref="AB199:AC200">
    <cfRule type="cellIs" dxfId="810" priority="303" operator="between">
      <formula>#REF!</formula>
      <formula>#REF!</formula>
    </cfRule>
  </conditionalFormatting>
  <conditionalFormatting sqref="AB199:AC200">
    <cfRule type="cellIs" dxfId="809" priority="304" operator="between">
      <formula>#REF!</formula>
      <formula>#REF!</formula>
    </cfRule>
  </conditionalFormatting>
  <conditionalFormatting sqref="AB199:AC200">
    <cfRule type="cellIs" dxfId="808" priority="305" operator="between">
      <formula>#REF!</formula>
      <formula>#REF!</formula>
    </cfRule>
  </conditionalFormatting>
  <conditionalFormatting sqref="AB199:AC200">
    <cfRule type="cellIs" dxfId="807" priority="306" operator="between">
      <formula>#REF!</formula>
      <formula>#REF!</formula>
    </cfRule>
  </conditionalFormatting>
  <conditionalFormatting sqref="AL199 O199">
    <cfRule type="containsText" dxfId="806" priority="307" operator="containsText" text="RI - Muy Baja">
      <formula>NOT(ISERROR(SEARCH(("RI - Muy Baja"),(AL199))))</formula>
    </cfRule>
  </conditionalFormatting>
  <conditionalFormatting sqref="AL199 O199">
    <cfRule type="containsText" dxfId="805" priority="308" operator="containsText" text="RI - Baja">
      <formula>NOT(ISERROR(SEARCH(("RI - Baja"),(AL199))))</formula>
    </cfRule>
  </conditionalFormatting>
  <conditionalFormatting sqref="AL199 O199">
    <cfRule type="containsText" dxfId="804" priority="309" operator="containsText" text="RI - Moderada">
      <formula>NOT(ISERROR(SEARCH(("RI - Moderada"),(AL199))))</formula>
    </cfRule>
  </conditionalFormatting>
  <conditionalFormatting sqref="AL199 O199">
    <cfRule type="containsText" dxfId="803" priority="310" operator="containsText" text="RI - Alta">
      <formula>NOT(ISERROR(SEARCH(("RI - Alta"),(AL199))))</formula>
    </cfRule>
  </conditionalFormatting>
  <conditionalFormatting sqref="AL199 O199">
    <cfRule type="containsText" dxfId="802" priority="311" stopIfTrue="1" operator="containsText" text="RC - Extrema">
      <formula>NOT(ISERROR(SEARCH(("RC - Extrema"),(AL199))))</formula>
    </cfRule>
  </conditionalFormatting>
  <conditionalFormatting sqref="AL199 O199">
    <cfRule type="containsText" dxfId="801" priority="312" stopIfTrue="1" operator="containsText" text="RC - Alta">
      <formula>NOT(ISERROR(SEARCH(("RC - Alta"),(AL199))))</formula>
    </cfRule>
  </conditionalFormatting>
  <conditionalFormatting sqref="AL199 O199">
    <cfRule type="containsText" dxfId="800" priority="313" stopIfTrue="1" operator="containsText" text="RC - Moderada">
      <formula>NOT(ISERROR(SEARCH(("RC - Moderada"),(AL199))))</formula>
    </cfRule>
  </conditionalFormatting>
  <conditionalFormatting sqref="AL199 O199">
    <cfRule type="containsText" dxfId="799" priority="314" stopIfTrue="1" operator="containsText" text="RC - Baja">
      <formula>NOT(ISERROR(SEARCH(("RC - Baja"),(AL199))))</formula>
    </cfRule>
  </conditionalFormatting>
  <conditionalFormatting sqref="O202 AJ202:AL202 AJ201:AK201">
    <cfRule type="containsText" dxfId="798" priority="315" operator="containsText" text="Zona Baja">
      <formula>NOT(ISERROR(SEARCH(("Zona Baja"),(O202))))</formula>
    </cfRule>
  </conditionalFormatting>
  <conditionalFormatting sqref="O202 AJ202:AL202 AJ201:AK201">
    <cfRule type="containsText" dxfId="797" priority="316" operator="containsText" text="Zona Moderada">
      <formula>NOT(ISERROR(SEARCH(("Zona Moderada"),(O202))))</formula>
    </cfRule>
  </conditionalFormatting>
  <conditionalFormatting sqref="O202 AJ202:AL202 AJ201:AK201">
    <cfRule type="containsText" dxfId="796" priority="317" operator="containsText" text="Zona Alta">
      <formula>NOT(ISERROR(SEARCH(("Zona Alta"),(O202))))</formula>
    </cfRule>
  </conditionalFormatting>
  <conditionalFormatting sqref="O202 AJ202:AL202 AJ201:AK201">
    <cfRule type="containsText" dxfId="795" priority="318" operator="containsText" text="Zona Extrema">
      <formula>NOT(ISERROR(SEARCH(("Zona Extrema"),(O202))))</formula>
    </cfRule>
  </conditionalFormatting>
  <conditionalFormatting sqref="AB201:AC202">
    <cfRule type="cellIs" dxfId="794" priority="319" operator="between">
      <formula>#REF!</formula>
      <formula>#REF!</formula>
    </cfRule>
  </conditionalFormatting>
  <conditionalFormatting sqref="AL201:AL202 O201:O202">
    <cfRule type="containsText" dxfId="793" priority="320" operator="containsText" text="RI - Muy Baja">
      <formula>NOT(ISERROR(SEARCH(("RI - Muy Baja"),(AL201))))</formula>
    </cfRule>
  </conditionalFormatting>
  <conditionalFormatting sqref="AL201:AL202 O201:O202">
    <cfRule type="containsText" dxfId="792" priority="321" operator="containsText" text="RI - Baja">
      <formula>NOT(ISERROR(SEARCH(("RI - Baja"),(AL201))))</formula>
    </cfRule>
  </conditionalFormatting>
  <conditionalFormatting sqref="AL201:AL202 O201:O202">
    <cfRule type="containsText" dxfId="791" priority="322" operator="containsText" text="RI - Moderada">
      <formula>NOT(ISERROR(SEARCH(("RI - Moderada"),(AL201))))</formula>
    </cfRule>
  </conditionalFormatting>
  <conditionalFormatting sqref="AL201:AL202 O201:O202">
    <cfRule type="containsText" dxfId="790" priority="323" operator="containsText" text="RI - Alta">
      <formula>NOT(ISERROR(SEARCH(("RI - Alta"),(AL201))))</formula>
    </cfRule>
  </conditionalFormatting>
  <conditionalFormatting sqref="AL201:AL203 O201:O203">
    <cfRule type="containsText" dxfId="789" priority="324" stopIfTrue="1" operator="containsText" text="RC - Extrema">
      <formula>NOT(ISERROR(SEARCH(("RC - Extrema"),(AL201))))</formula>
    </cfRule>
  </conditionalFormatting>
  <conditionalFormatting sqref="AL201:AL203 O201:O203">
    <cfRule type="containsText" dxfId="788" priority="325" stopIfTrue="1" operator="containsText" text="RC - Alta">
      <formula>NOT(ISERROR(SEARCH(("RC - Alta"),(AL201))))</formula>
    </cfRule>
  </conditionalFormatting>
  <conditionalFormatting sqref="AL201:AL203 O201:O203">
    <cfRule type="containsText" dxfId="787" priority="326" stopIfTrue="1" operator="containsText" text="RC - Moderada">
      <formula>NOT(ISERROR(SEARCH(("RC - Moderada"),(AL201))))</formula>
    </cfRule>
  </conditionalFormatting>
  <conditionalFormatting sqref="AL201:AL203 O201:O203">
    <cfRule type="containsText" dxfId="786" priority="327" stopIfTrue="1" operator="containsText" text="RC - Baja">
      <formula>NOT(ISERROR(SEARCH(("RC - Baja"),(AL201))))</formula>
    </cfRule>
  </conditionalFormatting>
  <conditionalFormatting sqref="AJ204:AK204">
    <cfRule type="containsText" dxfId="785" priority="328" operator="containsText" text="Zona Baja">
      <formula>NOT(ISERROR(SEARCH(("Zona Baja"),(AJ204))))</formula>
    </cfRule>
  </conditionalFormatting>
  <conditionalFormatting sqref="AJ204:AK204">
    <cfRule type="containsText" dxfId="784" priority="329" operator="containsText" text="Zona Moderada">
      <formula>NOT(ISERROR(SEARCH(("Zona Moderada"),(AJ204))))</formula>
    </cfRule>
  </conditionalFormatting>
  <conditionalFormatting sqref="AJ204:AK204">
    <cfRule type="containsText" dxfId="783" priority="330" operator="containsText" text="Zona Alta">
      <formula>NOT(ISERROR(SEARCH(("Zona Alta"),(AJ204))))</formula>
    </cfRule>
  </conditionalFormatting>
  <conditionalFormatting sqref="AJ204:AK204">
    <cfRule type="containsText" dxfId="782" priority="331" operator="containsText" text="Zona Extrema">
      <formula>NOT(ISERROR(SEARCH(("Zona Extrema"),(AJ204))))</formula>
    </cfRule>
  </conditionalFormatting>
  <conditionalFormatting sqref="AB204:AC204">
    <cfRule type="cellIs" dxfId="781" priority="332" operator="between">
      <formula>#REF!</formula>
      <formula>#REF!</formula>
    </cfRule>
  </conditionalFormatting>
  <conditionalFormatting sqref="AB204:AC204">
    <cfRule type="cellIs" dxfId="780" priority="333" operator="between">
      <formula>#REF!</formula>
      <formula>#REF!</formula>
    </cfRule>
  </conditionalFormatting>
  <conditionalFormatting sqref="AB204:AC204">
    <cfRule type="cellIs" dxfId="779" priority="334" operator="between">
      <formula>#REF!</formula>
      <formula>#REF!</formula>
    </cfRule>
  </conditionalFormatting>
  <conditionalFormatting sqref="AB204:AC204">
    <cfRule type="cellIs" dxfId="778" priority="335" operator="between">
      <formula>#REF!</formula>
      <formula>#REF!</formula>
    </cfRule>
  </conditionalFormatting>
  <conditionalFormatting sqref="AL204 O204">
    <cfRule type="containsText" dxfId="777" priority="336" operator="containsText" text="RI - Muy Baja">
      <formula>NOT(ISERROR(SEARCH(("RI - Muy Baja"),(AL204))))</formula>
    </cfRule>
  </conditionalFormatting>
  <conditionalFormatting sqref="AL204 O204">
    <cfRule type="containsText" dxfId="776" priority="337" operator="containsText" text="RI - Baja">
      <formula>NOT(ISERROR(SEARCH(("RI - Baja"),(AL204))))</formula>
    </cfRule>
  </conditionalFormatting>
  <conditionalFormatting sqref="AL204 O204">
    <cfRule type="containsText" dxfId="775" priority="338" operator="containsText" text="RI - Moderada">
      <formula>NOT(ISERROR(SEARCH(("RI - Moderada"),(AL204))))</formula>
    </cfRule>
  </conditionalFormatting>
  <conditionalFormatting sqref="AL204 O204">
    <cfRule type="containsText" dxfId="774" priority="339" operator="containsText" text="RI - Alta">
      <formula>NOT(ISERROR(SEARCH(("RI - Alta"),(AL204))))</formula>
    </cfRule>
  </conditionalFormatting>
  <conditionalFormatting sqref="AL204 O204">
    <cfRule type="containsText" dxfId="773" priority="340" stopIfTrue="1" operator="containsText" text="RC - Extrema">
      <formula>NOT(ISERROR(SEARCH(("RC - Extrema"),(AL204))))</formula>
    </cfRule>
  </conditionalFormatting>
  <conditionalFormatting sqref="AL204 O204">
    <cfRule type="containsText" dxfId="772" priority="341" stopIfTrue="1" operator="containsText" text="RC - Alta">
      <formula>NOT(ISERROR(SEARCH(("RC - Alta"),(AL204))))</formula>
    </cfRule>
  </conditionalFormatting>
  <conditionalFormatting sqref="AL204 O204">
    <cfRule type="containsText" dxfId="771" priority="342" stopIfTrue="1" operator="containsText" text="RC - Moderada">
      <formula>NOT(ISERROR(SEARCH(("RC - Moderada"),(AL204))))</formula>
    </cfRule>
  </conditionalFormatting>
  <conditionalFormatting sqref="AL204 O204">
    <cfRule type="containsText" dxfId="770" priority="343" stopIfTrue="1" operator="containsText" text="RC - Baja">
      <formula>NOT(ISERROR(SEARCH(("RC - Baja"),(AL204))))</formula>
    </cfRule>
  </conditionalFormatting>
  <conditionalFormatting sqref="AJ205:AK205">
    <cfRule type="containsText" dxfId="769" priority="344" operator="containsText" text="Zona Baja">
      <formula>NOT(ISERROR(SEARCH(("Zona Baja"),(AJ205))))</formula>
    </cfRule>
  </conditionalFormatting>
  <conditionalFormatting sqref="AJ205:AK205">
    <cfRule type="containsText" dxfId="768" priority="345" operator="containsText" text="Zona Moderada">
      <formula>NOT(ISERROR(SEARCH(("Zona Moderada"),(AJ205))))</formula>
    </cfRule>
  </conditionalFormatting>
  <conditionalFormatting sqref="AJ205:AK205">
    <cfRule type="containsText" dxfId="767" priority="346" operator="containsText" text="Zona Alta">
      <formula>NOT(ISERROR(SEARCH(("Zona Alta"),(AJ205))))</formula>
    </cfRule>
  </conditionalFormatting>
  <conditionalFormatting sqref="AJ205:AK205">
    <cfRule type="containsText" dxfId="766" priority="347" operator="containsText" text="Zona Extrema">
      <formula>NOT(ISERROR(SEARCH(("Zona Extrema"),(AJ205))))</formula>
    </cfRule>
  </conditionalFormatting>
  <conditionalFormatting sqref="AB205:AC206">
    <cfRule type="cellIs" dxfId="765" priority="348" operator="between">
      <formula>#REF!</formula>
      <formula>#REF!</formula>
    </cfRule>
  </conditionalFormatting>
  <conditionalFormatting sqref="AB205:AC206">
    <cfRule type="cellIs" dxfId="764" priority="349" operator="between">
      <formula>#REF!</formula>
      <formula>#REF!</formula>
    </cfRule>
  </conditionalFormatting>
  <conditionalFormatting sqref="AL205 O205">
    <cfRule type="containsText" dxfId="763" priority="350" operator="containsText" text="RI - Muy Baja">
      <formula>NOT(ISERROR(SEARCH(("RI - Muy Baja"),(AL205))))</formula>
    </cfRule>
  </conditionalFormatting>
  <conditionalFormatting sqref="AL205 O205">
    <cfRule type="containsText" dxfId="762" priority="351" operator="containsText" text="RI - Baja">
      <formula>NOT(ISERROR(SEARCH(("RI - Baja"),(AL205))))</formula>
    </cfRule>
  </conditionalFormatting>
  <conditionalFormatting sqref="AL205 O205">
    <cfRule type="containsText" dxfId="761" priority="352" operator="containsText" text="RI - Moderada">
      <formula>NOT(ISERROR(SEARCH(("RI - Moderada"),(AL205))))</formula>
    </cfRule>
  </conditionalFormatting>
  <conditionalFormatting sqref="AL205 O205">
    <cfRule type="containsText" dxfId="760" priority="353" operator="containsText" text="RI - Alta">
      <formula>NOT(ISERROR(SEARCH(("RI - Alta"),(AL205))))</formula>
    </cfRule>
  </conditionalFormatting>
  <conditionalFormatting sqref="AL205 O205">
    <cfRule type="containsText" dxfId="759" priority="354" stopIfTrue="1" operator="containsText" text="RC - Extrema">
      <formula>NOT(ISERROR(SEARCH(("RC - Extrema"),(AL205))))</formula>
    </cfRule>
  </conditionalFormatting>
  <conditionalFormatting sqref="AL205 O205">
    <cfRule type="containsText" dxfId="758" priority="355" stopIfTrue="1" operator="containsText" text="RC - Alta">
      <formula>NOT(ISERROR(SEARCH(("RC - Alta"),(AL205))))</formula>
    </cfRule>
  </conditionalFormatting>
  <conditionalFormatting sqref="AL205 O205">
    <cfRule type="containsText" dxfId="757" priority="356" stopIfTrue="1" operator="containsText" text="RC - Moderada">
      <formula>NOT(ISERROR(SEARCH(("RC - Moderada"),(AL205))))</formula>
    </cfRule>
  </conditionalFormatting>
  <conditionalFormatting sqref="AL205 O205">
    <cfRule type="containsText" dxfId="756" priority="357" stopIfTrue="1" operator="containsText" text="RC - Baja">
      <formula>NOT(ISERROR(SEARCH(("RC - Baja"),(AL205))))</formula>
    </cfRule>
  </conditionalFormatting>
  <conditionalFormatting sqref="O208 AJ208:AL208 AJ207:AK207">
    <cfRule type="containsText" dxfId="755" priority="358" operator="containsText" text="Zona Baja">
      <formula>NOT(ISERROR(SEARCH(("Zona Baja"),(O208))))</formula>
    </cfRule>
  </conditionalFormatting>
  <conditionalFormatting sqref="O208 AJ208:AL208 AJ207:AK207">
    <cfRule type="containsText" dxfId="754" priority="359" operator="containsText" text="Zona Moderada">
      <formula>NOT(ISERROR(SEARCH(("Zona Moderada"),(O208))))</formula>
    </cfRule>
  </conditionalFormatting>
  <conditionalFormatting sqref="O208 AJ208:AL208 AJ207:AK207">
    <cfRule type="containsText" dxfId="753" priority="360" operator="containsText" text="Zona Alta">
      <formula>NOT(ISERROR(SEARCH(("Zona Alta"),(O208))))</formula>
    </cfRule>
  </conditionalFormatting>
  <conditionalFormatting sqref="O208 AJ208:AL208 AJ207:AK207">
    <cfRule type="containsText" dxfId="752" priority="361" operator="containsText" text="Zona Extrema">
      <formula>NOT(ISERROR(SEARCH(("Zona Extrema"),(O208))))</formula>
    </cfRule>
  </conditionalFormatting>
  <conditionalFormatting sqref="AB207:AC209">
    <cfRule type="cellIs" dxfId="751" priority="362" operator="between">
      <formula>#REF!</formula>
      <formula>#REF!</formula>
    </cfRule>
  </conditionalFormatting>
  <conditionalFormatting sqref="AB207:AC209">
    <cfRule type="cellIs" dxfId="750" priority="363" operator="between">
      <formula>#REF!</formula>
      <formula>#REF!</formula>
    </cfRule>
  </conditionalFormatting>
  <conditionalFormatting sqref="AB207:AC209">
    <cfRule type="cellIs" dxfId="749" priority="364" operator="between">
      <formula>#REF!</formula>
      <formula>#REF!</formula>
    </cfRule>
  </conditionalFormatting>
  <conditionalFormatting sqref="AB207:AC209">
    <cfRule type="cellIs" dxfId="748" priority="365" operator="between">
      <formula>#REF!</formula>
      <formula>#REF!</formula>
    </cfRule>
  </conditionalFormatting>
  <conditionalFormatting sqref="AL207:AL208 O207:O208">
    <cfRule type="containsText" dxfId="747" priority="366" operator="containsText" text="RI - Muy Baja">
      <formula>NOT(ISERROR(SEARCH(("RI - Muy Baja"),(AL207))))</formula>
    </cfRule>
  </conditionalFormatting>
  <conditionalFormatting sqref="AL207:AL208 O207:O208">
    <cfRule type="containsText" dxfId="746" priority="367" operator="containsText" text="RI - Baja">
      <formula>NOT(ISERROR(SEARCH(("RI - Baja"),(AL207))))</formula>
    </cfRule>
  </conditionalFormatting>
  <conditionalFormatting sqref="AL207:AL208 O207:O208">
    <cfRule type="containsText" dxfId="745" priority="368" operator="containsText" text="RI - Moderada">
      <formula>NOT(ISERROR(SEARCH(("RI - Moderada"),(AL207))))</formula>
    </cfRule>
  </conditionalFormatting>
  <conditionalFormatting sqref="AL207:AL208 O207:O208">
    <cfRule type="containsText" dxfId="744" priority="369" operator="containsText" text="RI - Alta">
      <formula>NOT(ISERROR(SEARCH(("RI - Alta"),(AL207))))</formula>
    </cfRule>
  </conditionalFormatting>
  <conditionalFormatting sqref="AL207:AL209 O207:O209">
    <cfRule type="containsText" dxfId="743" priority="370" stopIfTrue="1" operator="containsText" text="RC - Extrema">
      <formula>NOT(ISERROR(SEARCH(("RC - Extrema"),(AL207))))</formula>
    </cfRule>
  </conditionalFormatting>
  <conditionalFormatting sqref="AL207:AL209 O207:O209">
    <cfRule type="containsText" dxfId="742" priority="371" stopIfTrue="1" operator="containsText" text="RC - Alta">
      <formula>NOT(ISERROR(SEARCH(("RC - Alta"),(AL207))))</formula>
    </cfRule>
  </conditionalFormatting>
  <conditionalFormatting sqref="AL207:AL209 O207:O209">
    <cfRule type="containsText" dxfId="741" priority="372" stopIfTrue="1" operator="containsText" text="RC - Moderada">
      <formula>NOT(ISERROR(SEARCH(("RC - Moderada"),(AL207))))</formula>
    </cfRule>
  </conditionalFormatting>
  <conditionalFormatting sqref="AL207:AL209 O207:O209">
    <cfRule type="containsText" dxfId="740" priority="373" stopIfTrue="1" operator="containsText" text="RC - Baja">
      <formula>NOT(ISERROR(SEARCH(("RC - Baja"),(AL207))))</formula>
    </cfRule>
  </conditionalFormatting>
  <conditionalFormatting sqref="Q204:Q210">
    <cfRule type="cellIs" dxfId="739" priority="374" stopIfTrue="1" operator="equal">
      <formula>#REF!</formula>
    </cfRule>
  </conditionalFormatting>
  <conditionalFormatting sqref="Q204:Q210">
    <cfRule type="cellIs" dxfId="738" priority="375" stopIfTrue="1" operator="equal">
      <formula>#REF!</formula>
    </cfRule>
  </conditionalFormatting>
  <conditionalFormatting sqref="Q204:Q210">
    <cfRule type="cellIs" dxfId="737" priority="376" stopIfTrue="1" operator="equal">
      <formula>#REF!</formula>
    </cfRule>
  </conditionalFormatting>
  <conditionalFormatting sqref="Q204:Q210">
    <cfRule type="cellIs" dxfId="736" priority="377" stopIfTrue="1" operator="equal">
      <formula>#REF!</formula>
    </cfRule>
  </conditionalFormatting>
  <conditionalFormatting sqref="AJ210:AK210">
    <cfRule type="containsText" dxfId="735" priority="378" operator="containsText" text="Zona Baja">
      <formula>NOT(ISERROR(SEARCH(("Zona Baja"),(AJ210))))</formula>
    </cfRule>
  </conditionalFormatting>
  <conditionalFormatting sqref="AJ210:AK210">
    <cfRule type="containsText" dxfId="734" priority="379" operator="containsText" text="Zona Moderada">
      <formula>NOT(ISERROR(SEARCH(("Zona Moderada"),(AJ210))))</formula>
    </cfRule>
  </conditionalFormatting>
  <conditionalFormatting sqref="AJ210:AK210">
    <cfRule type="containsText" dxfId="733" priority="380" operator="containsText" text="Zona Alta">
      <formula>NOT(ISERROR(SEARCH(("Zona Alta"),(AJ210))))</formula>
    </cfRule>
  </conditionalFormatting>
  <conditionalFormatting sqref="AJ210:AK210">
    <cfRule type="containsText" dxfId="732" priority="381" operator="containsText" text="Zona Extrema">
      <formula>NOT(ISERROR(SEARCH(("Zona Extrema"),(AJ210))))</formula>
    </cfRule>
  </conditionalFormatting>
  <conditionalFormatting sqref="AB210:AC210">
    <cfRule type="cellIs" dxfId="731" priority="382" operator="between">
      <formula>#REF!</formula>
      <formula>#REF!</formula>
    </cfRule>
  </conditionalFormatting>
  <conditionalFormatting sqref="AB210:AC210">
    <cfRule type="cellIs" dxfId="730" priority="383" operator="between">
      <formula>#REF!</formula>
      <formula>#REF!</formula>
    </cfRule>
  </conditionalFormatting>
  <conditionalFormatting sqref="AB210:AC210">
    <cfRule type="cellIs" dxfId="729" priority="384" operator="between">
      <formula>#REF!</formula>
      <formula>#REF!</formula>
    </cfRule>
  </conditionalFormatting>
  <conditionalFormatting sqref="AL210 O210">
    <cfRule type="containsText" dxfId="728" priority="385" operator="containsText" text="RI - Muy Baja">
      <formula>NOT(ISERROR(SEARCH(("RI - Muy Baja"),(AL210))))</formula>
    </cfRule>
  </conditionalFormatting>
  <conditionalFormatting sqref="AL210 O210">
    <cfRule type="containsText" dxfId="727" priority="386" operator="containsText" text="RI - Baja">
      <formula>NOT(ISERROR(SEARCH(("RI - Baja"),(AL210))))</formula>
    </cfRule>
  </conditionalFormatting>
  <conditionalFormatting sqref="AL210 O210">
    <cfRule type="containsText" dxfId="726" priority="387" operator="containsText" text="RI - Moderada">
      <formula>NOT(ISERROR(SEARCH(("RI - Moderada"),(AL210))))</formula>
    </cfRule>
  </conditionalFormatting>
  <conditionalFormatting sqref="AL210 O210">
    <cfRule type="containsText" dxfId="725" priority="388" operator="containsText" text="RI - Alta">
      <formula>NOT(ISERROR(SEARCH(("RI - Alta"),(AL210))))</formula>
    </cfRule>
  </conditionalFormatting>
  <conditionalFormatting sqref="AL210 O210">
    <cfRule type="containsText" dxfId="724" priority="389" stopIfTrue="1" operator="containsText" text="RC - Extrema">
      <formula>NOT(ISERROR(SEARCH(("RC - Extrema"),(AL210))))</formula>
    </cfRule>
  </conditionalFormatting>
  <conditionalFormatting sqref="AL210 O210">
    <cfRule type="containsText" dxfId="723" priority="390" stopIfTrue="1" operator="containsText" text="RC - Alta">
      <formula>NOT(ISERROR(SEARCH(("RC - Alta"),(AL210))))</formula>
    </cfRule>
  </conditionalFormatting>
  <conditionalFormatting sqref="AL210 O210">
    <cfRule type="containsText" dxfId="722" priority="391" stopIfTrue="1" operator="containsText" text="RC - Moderada">
      <formula>NOT(ISERROR(SEARCH(("RC - Moderada"),(AL210))))</formula>
    </cfRule>
  </conditionalFormatting>
  <conditionalFormatting sqref="AL210 O210">
    <cfRule type="containsText" dxfId="721" priority="392" stopIfTrue="1" operator="containsText" text="RC - Baja">
      <formula>NOT(ISERROR(SEARCH(("RC - Baja"),(AL210))))</formula>
    </cfRule>
  </conditionalFormatting>
  <conditionalFormatting sqref="AJ212:AK212">
    <cfRule type="containsText" dxfId="720" priority="393" operator="containsText" text="Zona Baja">
      <formula>NOT(ISERROR(SEARCH(("Zona Baja"),(AJ212))))</formula>
    </cfRule>
  </conditionalFormatting>
  <conditionalFormatting sqref="AJ212:AK212">
    <cfRule type="containsText" dxfId="719" priority="394" operator="containsText" text="Zona Moderada">
      <formula>NOT(ISERROR(SEARCH(("Zona Moderada"),(AJ212))))</formula>
    </cfRule>
  </conditionalFormatting>
  <conditionalFormatting sqref="AJ212:AK212">
    <cfRule type="containsText" dxfId="718" priority="395" operator="containsText" text="Zona Alta">
      <formula>NOT(ISERROR(SEARCH(("Zona Alta"),(AJ212))))</formula>
    </cfRule>
  </conditionalFormatting>
  <conditionalFormatting sqref="AJ212:AK212">
    <cfRule type="containsText" dxfId="717" priority="396" operator="containsText" text="Zona Extrema">
      <formula>NOT(ISERROR(SEARCH(("Zona Extrema"),(AJ212))))</formula>
    </cfRule>
  </conditionalFormatting>
  <conditionalFormatting sqref="AB212:AC212">
    <cfRule type="cellIs" dxfId="716" priority="397" operator="between">
      <formula>#REF!</formula>
      <formula>#REF!</formula>
    </cfRule>
  </conditionalFormatting>
  <conditionalFormatting sqref="AB212:AC212">
    <cfRule type="cellIs" dxfId="715" priority="398" operator="between">
      <formula>#REF!</formula>
      <formula>#REF!</formula>
    </cfRule>
  </conditionalFormatting>
  <conditionalFormatting sqref="AB212:AC212">
    <cfRule type="cellIs" dxfId="714" priority="399" operator="between">
      <formula>#REF!</formula>
      <formula>#REF!</formula>
    </cfRule>
  </conditionalFormatting>
  <conditionalFormatting sqref="AL212 O212">
    <cfRule type="containsText" dxfId="713" priority="400" operator="containsText" text="RI - Muy Baja">
      <formula>NOT(ISERROR(SEARCH(("RI - Muy Baja"),(AL212))))</formula>
    </cfRule>
  </conditionalFormatting>
  <conditionalFormatting sqref="AL212 O212">
    <cfRule type="containsText" dxfId="712" priority="401" operator="containsText" text="RI - Baja">
      <formula>NOT(ISERROR(SEARCH(("RI - Baja"),(AL212))))</formula>
    </cfRule>
  </conditionalFormatting>
  <conditionalFormatting sqref="AL212 O212">
    <cfRule type="containsText" dxfId="711" priority="402" operator="containsText" text="RI - Moderada">
      <formula>NOT(ISERROR(SEARCH(("RI - Moderada"),(AL212))))</formula>
    </cfRule>
  </conditionalFormatting>
  <conditionalFormatting sqref="AL212 O212">
    <cfRule type="containsText" dxfId="710" priority="403" operator="containsText" text="RI - Alta">
      <formula>NOT(ISERROR(SEARCH(("RI - Alta"),(AL212))))</formula>
    </cfRule>
  </conditionalFormatting>
  <conditionalFormatting sqref="AL212 O212">
    <cfRule type="containsText" dxfId="709" priority="404" stopIfTrue="1" operator="containsText" text="RC - Extrema">
      <formula>NOT(ISERROR(SEARCH(("RC - Extrema"),(AL212))))</formula>
    </cfRule>
  </conditionalFormatting>
  <conditionalFormatting sqref="AL212 O212">
    <cfRule type="containsText" dxfId="708" priority="405" stopIfTrue="1" operator="containsText" text="RC - Alta">
      <formula>NOT(ISERROR(SEARCH(("RC - Alta"),(AL212))))</formula>
    </cfRule>
  </conditionalFormatting>
  <conditionalFormatting sqref="AL212 O212">
    <cfRule type="containsText" dxfId="707" priority="406" stopIfTrue="1" operator="containsText" text="RC - Moderada">
      <formula>NOT(ISERROR(SEARCH(("RC - Moderada"),(AL212))))</formula>
    </cfRule>
  </conditionalFormatting>
  <conditionalFormatting sqref="AL212 O212">
    <cfRule type="containsText" dxfId="706" priority="407" stopIfTrue="1" operator="containsText" text="RC - Baja">
      <formula>NOT(ISERROR(SEARCH(("RC - Baja"),(AL212))))</formula>
    </cfRule>
  </conditionalFormatting>
  <conditionalFormatting sqref="AJ213:AK213">
    <cfRule type="containsText" dxfId="705" priority="408" operator="containsText" text="Zona Baja">
      <formula>NOT(ISERROR(SEARCH(("Zona Baja"),(AJ213))))</formula>
    </cfRule>
  </conditionalFormatting>
  <conditionalFormatting sqref="AJ213:AK213">
    <cfRule type="containsText" dxfId="704" priority="409" operator="containsText" text="Zona Moderada">
      <formula>NOT(ISERROR(SEARCH(("Zona Moderada"),(AJ213))))</formula>
    </cfRule>
  </conditionalFormatting>
  <conditionalFormatting sqref="AJ213:AK213">
    <cfRule type="containsText" dxfId="703" priority="410" operator="containsText" text="Zona Alta">
      <formula>NOT(ISERROR(SEARCH(("Zona Alta"),(AJ213))))</formula>
    </cfRule>
  </conditionalFormatting>
  <conditionalFormatting sqref="AJ213:AK213">
    <cfRule type="containsText" dxfId="702" priority="411" operator="containsText" text="Zona Extrema">
      <formula>NOT(ISERROR(SEARCH(("Zona Extrema"),(AJ213))))</formula>
    </cfRule>
  </conditionalFormatting>
  <conditionalFormatting sqref="AB213:AC214">
    <cfRule type="cellIs" dxfId="701" priority="412" operator="between">
      <formula>#REF!</formula>
      <formula>#REF!</formula>
    </cfRule>
  </conditionalFormatting>
  <conditionalFormatting sqref="AB213:AC214">
    <cfRule type="cellIs" dxfId="700" priority="413" operator="between">
      <formula>#REF!</formula>
      <formula>#REF!</formula>
    </cfRule>
  </conditionalFormatting>
  <conditionalFormatting sqref="AB213:AC214">
    <cfRule type="cellIs" dxfId="699" priority="414" operator="between">
      <formula>#REF!</formula>
      <formula>#REF!</formula>
    </cfRule>
  </conditionalFormatting>
  <conditionalFormatting sqref="AB213:AC214">
    <cfRule type="cellIs" dxfId="698" priority="415" operator="between">
      <formula>#REF!</formula>
      <formula>#REF!</formula>
    </cfRule>
  </conditionalFormatting>
  <conditionalFormatting sqref="AL213 O213">
    <cfRule type="containsText" dxfId="697" priority="416" operator="containsText" text="RI - Muy Baja">
      <formula>NOT(ISERROR(SEARCH(("RI - Muy Baja"),(AL213))))</formula>
    </cfRule>
  </conditionalFormatting>
  <conditionalFormatting sqref="AL213 O213">
    <cfRule type="containsText" dxfId="696" priority="417" operator="containsText" text="RI - Baja">
      <formula>NOT(ISERROR(SEARCH(("RI - Baja"),(AL213))))</formula>
    </cfRule>
  </conditionalFormatting>
  <conditionalFormatting sqref="AL213 O213">
    <cfRule type="containsText" dxfId="695" priority="418" operator="containsText" text="RI - Moderada">
      <formula>NOT(ISERROR(SEARCH(("RI - Moderada"),(AL213))))</formula>
    </cfRule>
  </conditionalFormatting>
  <conditionalFormatting sqref="AL213 O213">
    <cfRule type="containsText" dxfId="694" priority="419" operator="containsText" text="RI - Alta">
      <formula>NOT(ISERROR(SEARCH(("RI - Alta"),(AL213))))</formula>
    </cfRule>
  </conditionalFormatting>
  <conditionalFormatting sqref="AL213 O213">
    <cfRule type="containsText" dxfId="693" priority="420" stopIfTrue="1" operator="containsText" text="RC - Extrema">
      <formula>NOT(ISERROR(SEARCH(("RC - Extrema"),(AL213))))</formula>
    </cfRule>
  </conditionalFormatting>
  <conditionalFormatting sqref="AL213 O213">
    <cfRule type="containsText" dxfId="692" priority="421" stopIfTrue="1" operator="containsText" text="RC - Alta">
      <formula>NOT(ISERROR(SEARCH(("RC - Alta"),(AL213))))</formula>
    </cfRule>
  </conditionalFormatting>
  <conditionalFormatting sqref="AL213 O213">
    <cfRule type="containsText" dxfId="691" priority="422" stopIfTrue="1" operator="containsText" text="RC - Moderada">
      <formula>NOT(ISERROR(SEARCH(("RC - Moderada"),(AL213))))</formula>
    </cfRule>
  </conditionalFormatting>
  <conditionalFormatting sqref="AL213 O213">
    <cfRule type="containsText" dxfId="690" priority="423" stopIfTrue="1" operator="containsText" text="RC - Baja">
      <formula>NOT(ISERROR(SEARCH(("RC - Baja"),(AL213))))</formula>
    </cfRule>
  </conditionalFormatting>
  <conditionalFormatting sqref="Q212">
    <cfRule type="cellIs" dxfId="689" priority="424" stopIfTrue="1" operator="equal">
      <formula>#REF!</formula>
    </cfRule>
  </conditionalFormatting>
  <conditionalFormatting sqref="Q212">
    <cfRule type="cellIs" dxfId="688" priority="425" stopIfTrue="1" operator="equal">
      <formula>#REF!</formula>
    </cfRule>
  </conditionalFormatting>
  <conditionalFormatting sqref="Q212">
    <cfRule type="cellIs" dxfId="687" priority="426" stopIfTrue="1" operator="equal">
      <formula>#REF!</formula>
    </cfRule>
  </conditionalFormatting>
  <conditionalFormatting sqref="Q212">
    <cfRule type="cellIs" dxfId="686" priority="427" stopIfTrue="1" operator="equal">
      <formula>#REF!</formula>
    </cfRule>
  </conditionalFormatting>
  <conditionalFormatting sqref="O216 AJ216:AL216 AJ215:AK215">
    <cfRule type="containsText" dxfId="685" priority="428" operator="containsText" text="Zona Baja">
      <formula>NOT(ISERROR(SEARCH(("Zona Baja"),(O216))))</formula>
    </cfRule>
  </conditionalFormatting>
  <conditionalFormatting sqref="O216 AJ216:AL216 AJ215:AK215">
    <cfRule type="containsText" dxfId="684" priority="429" operator="containsText" text="Zona Moderada">
      <formula>NOT(ISERROR(SEARCH(("Zona Moderada"),(O216))))</formula>
    </cfRule>
  </conditionalFormatting>
  <conditionalFormatting sqref="O216 AJ216:AL216 AJ215:AK215">
    <cfRule type="containsText" dxfId="683" priority="430" operator="containsText" text="Zona Alta">
      <formula>NOT(ISERROR(SEARCH(("Zona Alta"),(O216))))</formula>
    </cfRule>
  </conditionalFormatting>
  <conditionalFormatting sqref="O216 AJ216:AL216 AJ215:AK215">
    <cfRule type="containsText" dxfId="682" priority="431" operator="containsText" text="Zona Extrema">
      <formula>NOT(ISERROR(SEARCH(("Zona Extrema"),(O216))))</formula>
    </cfRule>
  </conditionalFormatting>
  <conditionalFormatting sqref="AB215:AC217">
    <cfRule type="cellIs" dxfId="681" priority="432" operator="between">
      <formula>#REF!</formula>
      <formula>#REF!</formula>
    </cfRule>
  </conditionalFormatting>
  <conditionalFormatting sqref="AB215:AC217">
    <cfRule type="cellIs" dxfId="680" priority="433" operator="between">
      <formula>#REF!</formula>
      <formula>#REF!</formula>
    </cfRule>
  </conditionalFormatting>
  <conditionalFormatting sqref="AB215:AC217">
    <cfRule type="cellIs" dxfId="679" priority="434" operator="between">
      <formula>#REF!</formula>
      <formula>#REF!</formula>
    </cfRule>
  </conditionalFormatting>
  <conditionalFormatting sqref="AB215:AC217">
    <cfRule type="cellIs" dxfId="678" priority="435" operator="between">
      <formula>#REF!</formula>
      <formula>#REF!</formula>
    </cfRule>
  </conditionalFormatting>
  <conditionalFormatting sqref="AL215:AL216 O215:O216">
    <cfRule type="containsText" dxfId="677" priority="436" operator="containsText" text="RI - Muy Baja">
      <formula>NOT(ISERROR(SEARCH(("RI - Muy Baja"),(AL215))))</formula>
    </cfRule>
  </conditionalFormatting>
  <conditionalFormatting sqref="AL215:AL216 O215:O216">
    <cfRule type="containsText" dxfId="676" priority="437" operator="containsText" text="RI - Baja">
      <formula>NOT(ISERROR(SEARCH(("RI - Baja"),(AL215))))</formula>
    </cfRule>
  </conditionalFormatting>
  <conditionalFormatting sqref="AL215:AL216 O215:O216">
    <cfRule type="containsText" dxfId="675" priority="438" operator="containsText" text="RI - Moderada">
      <formula>NOT(ISERROR(SEARCH(("RI - Moderada"),(AL215))))</formula>
    </cfRule>
  </conditionalFormatting>
  <conditionalFormatting sqref="AL215:AL216 O215:O216">
    <cfRule type="containsText" dxfId="674" priority="439" operator="containsText" text="RI - Alta">
      <formula>NOT(ISERROR(SEARCH(("RI - Alta"),(AL215))))</formula>
    </cfRule>
  </conditionalFormatting>
  <conditionalFormatting sqref="AL215:AL217 O215:O217">
    <cfRule type="containsText" dxfId="673" priority="440" stopIfTrue="1" operator="containsText" text="RC - Extrema">
      <formula>NOT(ISERROR(SEARCH(("RC - Extrema"),(AL215))))</formula>
    </cfRule>
  </conditionalFormatting>
  <conditionalFormatting sqref="AL215:AL217 O215:O217">
    <cfRule type="containsText" dxfId="672" priority="441" stopIfTrue="1" operator="containsText" text="RC - Alta">
      <formula>NOT(ISERROR(SEARCH(("RC - Alta"),(AL215))))</formula>
    </cfRule>
  </conditionalFormatting>
  <conditionalFormatting sqref="AL215:AL217 O215:O217">
    <cfRule type="containsText" dxfId="671" priority="442" stopIfTrue="1" operator="containsText" text="RC - Moderada">
      <formula>NOT(ISERROR(SEARCH(("RC - Moderada"),(AL215))))</formula>
    </cfRule>
  </conditionalFormatting>
  <conditionalFormatting sqref="AL215:AL217 O215:O217">
    <cfRule type="containsText" dxfId="670" priority="443" stopIfTrue="1" operator="containsText" text="RC - Baja">
      <formula>NOT(ISERROR(SEARCH(("RC - Baja"),(AL215))))</formula>
    </cfRule>
  </conditionalFormatting>
  <conditionalFormatting sqref="Q213">
    <cfRule type="cellIs" dxfId="669" priority="444" stopIfTrue="1" operator="equal">
      <formula>#REF!</formula>
    </cfRule>
  </conditionalFormatting>
  <conditionalFormatting sqref="Q213">
    <cfRule type="cellIs" dxfId="668" priority="445" stopIfTrue="1" operator="equal">
      <formula>#REF!</formula>
    </cfRule>
  </conditionalFormatting>
  <conditionalFormatting sqref="Q213">
    <cfRule type="cellIs" dxfId="667" priority="446" stopIfTrue="1" operator="equal">
      <formula>#REF!</formula>
    </cfRule>
  </conditionalFormatting>
  <conditionalFormatting sqref="Q213">
    <cfRule type="cellIs" dxfId="666" priority="447" stopIfTrue="1" operator="equal">
      <formula>#REF!</formula>
    </cfRule>
  </conditionalFormatting>
  <conditionalFormatting sqref="Q214">
    <cfRule type="cellIs" dxfId="665" priority="448" stopIfTrue="1" operator="equal">
      <formula>#REF!</formula>
    </cfRule>
  </conditionalFormatting>
  <conditionalFormatting sqref="Q214">
    <cfRule type="cellIs" dxfId="664" priority="449" stopIfTrue="1" operator="equal">
      <formula>#REF!</formula>
    </cfRule>
  </conditionalFormatting>
  <conditionalFormatting sqref="Q214">
    <cfRule type="cellIs" dxfId="663" priority="450" stopIfTrue="1" operator="equal">
      <formula>#REF!</formula>
    </cfRule>
  </conditionalFormatting>
  <conditionalFormatting sqref="Q214">
    <cfRule type="cellIs" dxfId="662" priority="451" stopIfTrue="1" operator="equal">
      <formula>#REF!</formula>
    </cfRule>
  </conditionalFormatting>
  <conditionalFormatting sqref="AJ218:AK218">
    <cfRule type="containsText" dxfId="661" priority="452" operator="containsText" text="Zona Baja">
      <formula>NOT(ISERROR(SEARCH(("Zona Baja"),(AJ218))))</formula>
    </cfRule>
  </conditionalFormatting>
  <conditionalFormatting sqref="AJ218:AK218">
    <cfRule type="containsText" dxfId="660" priority="453" operator="containsText" text="Zona Moderada">
      <formula>NOT(ISERROR(SEARCH(("Zona Moderada"),(AJ218))))</formula>
    </cfRule>
  </conditionalFormatting>
  <conditionalFormatting sqref="AJ218:AK218">
    <cfRule type="containsText" dxfId="659" priority="454" operator="containsText" text="Zona Alta">
      <formula>NOT(ISERROR(SEARCH(("Zona Alta"),(AJ218))))</formula>
    </cfRule>
  </conditionalFormatting>
  <conditionalFormatting sqref="AJ218:AK218">
    <cfRule type="containsText" dxfId="658" priority="455" operator="containsText" text="Zona Extrema">
      <formula>NOT(ISERROR(SEARCH(("Zona Extrema"),(AJ218))))</formula>
    </cfRule>
  </conditionalFormatting>
  <conditionalFormatting sqref="AB218:AC218">
    <cfRule type="cellIs" dxfId="657" priority="456" operator="between">
      <formula>#REF!</formula>
      <formula>#REF!</formula>
    </cfRule>
  </conditionalFormatting>
  <conditionalFormatting sqref="AB218:AC218">
    <cfRule type="cellIs" dxfId="656" priority="457" operator="between">
      <formula>#REF!</formula>
      <formula>#REF!</formula>
    </cfRule>
  </conditionalFormatting>
  <conditionalFormatting sqref="AB218:AC218">
    <cfRule type="cellIs" dxfId="655" priority="458" operator="between">
      <formula>#REF!</formula>
      <formula>#REF!</formula>
    </cfRule>
  </conditionalFormatting>
  <conditionalFormatting sqref="AB218:AC218">
    <cfRule type="cellIs" dxfId="654" priority="459" operator="between">
      <formula>#REF!</formula>
      <formula>#REF!</formula>
    </cfRule>
  </conditionalFormatting>
  <conditionalFormatting sqref="AL218 O218">
    <cfRule type="containsText" dxfId="653" priority="460" operator="containsText" text="RI - Muy Baja">
      <formula>NOT(ISERROR(SEARCH(("RI - Muy Baja"),(AL218))))</formula>
    </cfRule>
  </conditionalFormatting>
  <conditionalFormatting sqref="AL218 O218">
    <cfRule type="containsText" dxfId="652" priority="461" operator="containsText" text="RI - Baja">
      <formula>NOT(ISERROR(SEARCH(("RI - Baja"),(AL218))))</formula>
    </cfRule>
  </conditionalFormatting>
  <conditionalFormatting sqref="AL218 O218">
    <cfRule type="containsText" dxfId="651" priority="462" operator="containsText" text="RI - Moderada">
      <formula>NOT(ISERROR(SEARCH(("RI - Moderada"),(AL218))))</formula>
    </cfRule>
  </conditionalFormatting>
  <conditionalFormatting sqref="AL218 O218">
    <cfRule type="containsText" dxfId="650" priority="463" operator="containsText" text="RI - Alta">
      <formula>NOT(ISERROR(SEARCH(("RI - Alta"),(AL218))))</formula>
    </cfRule>
  </conditionalFormatting>
  <conditionalFormatting sqref="AL218 O218">
    <cfRule type="containsText" dxfId="649" priority="464" stopIfTrue="1" operator="containsText" text="RC - Extrema">
      <formula>NOT(ISERROR(SEARCH(("RC - Extrema"),(AL218))))</formula>
    </cfRule>
  </conditionalFormatting>
  <conditionalFormatting sqref="AL218 O218">
    <cfRule type="containsText" dxfId="648" priority="465" stopIfTrue="1" operator="containsText" text="RC - Alta">
      <formula>NOT(ISERROR(SEARCH(("RC - Alta"),(AL218))))</formula>
    </cfRule>
  </conditionalFormatting>
  <conditionalFormatting sqref="AL218 O218">
    <cfRule type="containsText" dxfId="647" priority="466" stopIfTrue="1" operator="containsText" text="RC - Moderada">
      <formula>NOT(ISERROR(SEARCH(("RC - Moderada"),(AL218))))</formula>
    </cfRule>
  </conditionalFormatting>
  <conditionalFormatting sqref="AL218 O218">
    <cfRule type="containsText" dxfId="646" priority="467" stopIfTrue="1" operator="containsText" text="RC - Baja">
      <formula>NOT(ISERROR(SEARCH(("RC - Baja"),(AL218))))</formula>
    </cfRule>
  </conditionalFormatting>
  <conditionalFormatting sqref="Q215">
    <cfRule type="cellIs" dxfId="645" priority="468" stopIfTrue="1" operator="equal">
      <formula>#REF!</formula>
    </cfRule>
  </conditionalFormatting>
  <conditionalFormatting sqref="Q215">
    <cfRule type="cellIs" dxfId="644" priority="469" stopIfTrue="1" operator="equal">
      <formula>#REF!</formula>
    </cfRule>
  </conditionalFormatting>
  <conditionalFormatting sqref="Q215">
    <cfRule type="cellIs" dxfId="643" priority="470" stopIfTrue="1" operator="equal">
      <formula>#REF!</formula>
    </cfRule>
  </conditionalFormatting>
  <conditionalFormatting sqref="Q215">
    <cfRule type="cellIs" dxfId="642" priority="471" stopIfTrue="1" operator="equal">
      <formula>#REF!</formula>
    </cfRule>
  </conditionalFormatting>
  <conditionalFormatting sqref="Q216">
    <cfRule type="cellIs" dxfId="641" priority="472" stopIfTrue="1" operator="equal">
      <formula>#REF!</formula>
    </cfRule>
  </conditionalFormatting>
  <conditionalFormatting sqref="Q216">
    <cfRule type="cellIs" dxfId="640" priority="473" stopIfTrue="1" operator="equal">
      <formula>#REF!</formula>
    </cfRule>
  </conditionalFormatting>
  <conditionalFormatting sqref="Q216">
    <cfRule type="cellIs" dxfId="639" priority="474" stopIfTrue="1" operator="equal">
      <formula>#REF!</formula>
    </cfRule>
  </conditionalFormatting>
  <conditionalFormatting sqref="Q216">
    <cfRule type="cellIs" dxfId="638" priority="475" stopIfTrue="1" operator="equal">
      <formula>#REF!</formula>
    </cfRule>
  </conditionalFormatting>
  <conditionalFormatting sqref="Q217">
    <cfRule type="cellIs" dxfId="637" priority="476" stopIfTrue="1" operator="equal">
      <formula>#REF!</formula>
    </cfRule>
  </conditionalFormatting>
  <conditionalFormatting sqref="Q217">
    <cfRule type="cellIs" dxfId="636" priority="477" stopIfTrue="1" operator="equal">
      <formula>#REF!</formula>
    </cfRule>
  </conditionalFormatting>
  <conditionalFormatting sqref="Q217">
    <cfRule type="cellIs" dxfId="635" priority="478" stopIfTrue="1" operator="equal">
      <formula>#REF!</formula>
    </cfRule>
  </conditionalFormatting>
  <conditionalFormatting sqref="Q217">
    <cfRule type="cellIs" dxfId="634" priority="479" stopIfTrue="1" operator="equal">
      <formula>#REF!</formula>
    </cfRule>
  </conditionalFormatting>
  <conditionalFormatting sqref="Q218">
    <cfRule type="cellIs" dxfId="633" priority="480" stopIfTrue="1" operator="equal">
      <formula>#REF!</formula>
    </cfRule>
  </conditionalFormatting>
  <conditionalFormatting sqref="Q218">
    <cfRule type="cellIs" dxfId="632" priority="481" stopIfTrue="1" operator="equal">
      <formula>#REF!</formula>
    </cfRule>
  </conditionalFormatting>
  <conditionalFormatting sqref="Q218">
    <cfRule type="cellIs" dxfId="631" priority="482" stopIfTrue="1" operator="equal">
      <formula>#REF!</formula>
    </cfRule>
  </conditionalFormatting>
  <conditionalFormatting sqref="Q218">
    <cfRule type="cellIs" dxfId="630" priority="483" stopIfTrue="1" operator="equal">
      <formula>#REF!</formula>
    </cfRule>
  </conditionalFormatting>
  <conditionalFormatting sqref="AM218">
    <cfRule type="containsText" dxfId="629" priority="484" operator="containsText" text="Zona Baja">
      <formula>NOT(ISERROR(SEARCH(("Zona Baja"),(AM218))))</formula>
    </cfRule>
  </conditionalFormatting>
  <conditionalFormatting sqref="AM218">
    <cfRule type="containsText" dxfId="628" priority="485" operator="containsText" text="Zona Moderada">
      <formula>NOT(ISERROR(SEARCH(("Zona Moderada"),(AM218))))</formula>
    </cfRule>
  </conditionalFormatting>
  <conditionalFormatting sqref="AM218">
    <cfRule type="containsText" dxfId="627" priority="486" operator="containsText" text="Zona Alta">
      <formula>NOT(ISERROR(SEARCH(("Zona Alta"),(AM218))))</formula>
    </cfRule>
  </conditionalFormatting>
  <conditionalFormatting sqref="AM218">
    <cfRule type="containsText" dxfId="626" priority="487" operator="containsText" text="Zona Extrema">
      <formula>NOT(ISERROR(SEARCH(("Zona Extrema"),(AM218))))</formula>
    </cfRule>
  </conditionalFormatting>
  <conditionalFormatting sqref="AJ221:AK221">
    <cfRule type="containsText" dxfId="625" priority="488" operator="containsText" text="Zona Baja">
      <formula>NOT(ISERROR(SEARCH(("Zona Baja"),(AJ221))))</formula>
    </cfRule>
  </conditionalFormatting>
  <conditionalFormatting sqref="AJ221:AK221">
    <cfRule type="containsText" dxfId="624" priority="489" operator="containsText" text="Zona Moderada">
      <formula>NOT(ISERROR(SEARCH(("Zona Moderada"),(AJ221))))</formula>
    </cfRule>
  </conditionalFormatting>
  <conditionalFormatting sqref="AJ221:AK221">
    <cfRule type="containsText" dxfId="623" priority="490" operator="containsText" text="Zona Alta">
      <formula>NOT(ISERROR(SEARCH(("Zona Alta"),(AJ221))))</formula>
    </cfRule>
  </conditionalFormatting>
  <conditionalFormatting sqref="AJ221:AK221">
    <cfRule type="containsText" dxfId="622" priority="491" operator="containsText" text="Zona Extrema">
      <formula>NOT(ISERROR(SEARCH(("Zona Extrema"),(AJ221))))</formula>
    </cfRule>
  </conditionalFormatting>
  <conditionalFormatting sqref="AB221:AC221">
    <cfRule type="cellIs" dxfId="621" priority="492" operator="between">
      <formula>#REF!</formula>
      <formula>#REF!</formula>
    </cfRule>
  </conditionalFormatting>
  <conditionalFormatting sqref="AB221:AC221">
    <cfRule type="cellIs" dxfId="620" priority="493" operator="between">
      <formula>#REF!</formula>
      <formula>#REF!</formula>
    </cfRule>
  </conditionalFormatting>
  <conditionalFormatting sqref="AB221:AC221">
    <cfRule type="cellIs" dxfId="619" priority="494" operator="between">
      <formula>#REF!</formula>
      <formula>#REF!</formula>
    </cfRule>
  </conditionalFormatting>
  <conditionalFormatting sqref="AB221:AC221">
    <cfRule type="cellIs" dxfId="618" priority="495" operator="between">
      <formula>#REF!</formula>
      <formula>#REF!</formula>
    </cfRule>
  </conditionalFormatting>
  <conditionalFormatting sqref="AL221 O221">
    <cfRule type="containsText" dxfId="617" priority="496" operator="containsText" text="RI - Muy Baja">
      <formula>NOT(ISERROR(SEARCH(("RI - Muy Baja"),(AL221))))</formula>
    </cfRule>
  </conditionalFormatting>
  <conditionalFormatting sqref="AL221 O221">
    <cfRule type="containsText" dxfId="616" priority="497" operator="containsText" text="RI - Baja">
      <formula>NOT(ISERROR(SEARCH(("RI - Baja"),(AL221))))</formula>
    </cfRule>
  </conditionalFormatting>
  <conditionalFormatting sqref="AL221 O221">
    <cfRule type="containsText" dxfId="615" priority="498" operator="containsText" text="RI - Moderada">
      <formula>NOT(ISERROR(SEARCH(("RI - Moderada"),(AL221))))</formula>
    </cfRule>
  </conditionalFormatting>
  <conditionalFormatting sqref="AL221 O221">
    <cfRule type="containsText" dxfId="614" priority="499" operator="containsText" text="RI - Alta">
      <formula>NOT(ISERROR(SEARCH(("RI - Alta"),(AL221))))</formula>
    </cfRule>
  </conditionalFormatting>
  <conditionalFormatting sqref="AL221 O221">
    <cfRule type="containsText" dxfId="613" priority="500" stopIfTrue="1" operator="containsText" text="RC - Extrema">
      <formula>NOT(ISERROR(SEARCH(("RC - Extrema"),(AL221))))</formula>
    </cfRule>
  </conditionalFormatting>
  <conditionalFormatting sqref="AL221 O221">
    <cfRule type="containsText" dxfId="612" priority="501" stopIfTrue="1" operator="containsText" text="RC - Alta">
      <formula>NOT(ISERROR(SEARCH(("RC - Alta"),(AL221))))</formula>
    </cfRule>
  </conditionalFormatting>
  <conditionalFormatting sqref="AL221 O221">
    <cfRule type="containsText" dxfId="611" priority="502" stopIfTrue="1" operator="containsText" text="RC - Moderada">
      <formula>NOT(ISERROR(SEARCH(("RC - Moderada"),(AL221))))</formula>
    </cfRule>
  </conditionalFormatting>
  <conditionalFormatting sqref="AL221 O221">
    <cfRule type="containsText" dxfId="610" priority="503" stopIfTrue="1" operator="containsText" text="RC - Baja">
      <formula>NOT(ISERROR(SEARCH(("RC - Baja"),(AL221))))</formula>
    </cfRule>
  </conditionalFormatting>
  <conditionalFormatting sqref="Q221">
    <cfRule type="cellIs" dxfId="609" priority="504" stopIfTrue="1" operator="equal">
      <formula>#REF!</formula>
    </cfRule>
  </conditionalFormatting>
  <conditionalFormatting sqref="Q221">
    <cfRule type="cellIs" dxfId="608" priority="505" stopIfTrue="1" operator="equal">
      <formula>#REF!</formula>
    </cfRule>
  </conditionalFormatting>
  <conditionalFormatting sqref="Q221">
    <cfRule type="cellIs" dxfId="607" priority="506" stopIfTrue="1" operator="equal">
      <formula>#REF!</formula>
    </cfRule>
  </conditionalFormatting>
  <conditionalFormatting sqref="Q221">
    <cfRule type="cellIs" dxfId="606" priority="507" stopIfTrue="1" operator="equal">
      <formula>#REF!</formula>
    </cfRule>
  </conditionalFormatting>
  <conditionalFormatting sqref="AM221">
    <cfRule type="containsText" dxfId="605" priority="508" operator="containsText" text="Zona Baja">
      <formula>NOT(ISERROR(SEARCH(("Zona Baja"),(AM221))))</formula>
    </cfRule>
  </conditionalFormatting>
  <conditionalFormatting sqref="AM221">
    <cfRule type="containsText" dxfId="604" priority="509" operator="containsText" text="Zona Moderada">
      <formula>NOT(ISERROR(SEARCH(("Zona Moderada"),(AM221))))</formula>
    </cfRule>
  </conditionalFormatting>
  <conditionalFormatting sqref="AM221">
    <cfRule type="containsText" dxfId="603" priority="510" operator="containsText" text="Zona Alta">
      <formula>NOT(ISERROR(SEARCH(("Zona Alta"),(AM221))))</formula>
    </cfRule>
  </conditionalFormatting>
  <conditionalFormatting sqref="AM221">
    <cfRule type="containsText" dxfId="602" priority="511" operator="containsText" text="Zona Extrema">
      <formula>NOT(ISERROR(SEARCH(("Zona Extrema"),(AM221))))</formula>
    </cfRule>
  </conditionalFormatting>
  <conditionalFormatting sqref="AJ222:AK222">
    <cfRule type="containsText" dxfId="601" priority="512" operator="containsText" text="Zona Baja">
      <formula>NOT(ISERROR(SEARCH(("Zona Baja"),(AJ222))))</formula>
    </cfRule>
  </conditionalFormatting>
  <conditionalFormatting sqref="AJ222:AK222">
    <cfRule type="containsText" dxfId="600" priority="513" operator="containsText" text="Zona Moderada">
      <formula>NOT(ISERROR(SEARCH(("Zona Moderada"),(AJ222))))</formula>
    </cfRule>
  </conditionalFormatting>
  <conditionalFormatting sqref="AJ222:AK222">
    <cfRule type="containsText" dxfId="599" priority="514" operator="containsText" text="Zona Alta">
      <formula>NOT(ISERROR(SEARCH(("Zona Alta"),(AJ222))))</formula>
    </cfRule>
  </conditionalFormatting>
  <conditionalFormatting sqref="AJ222:AK222">
    <cfRule type="containsText" dxfId="598" priority="515" operator="containsText" text="Zona Extrema">
      <formula>NOT(ISERROR(SEARCH(("Zona Extrema"),(AJ222))))</formula>
    </cfRule>
  </conditionalFormatting>
  <conditionalFormatting sqref="AB222:AC222">
    <cfRule type="cellIs" dxfId="597" priority="516" operator="between">
      <formula>#REF!</formula>
      <formula>#REF!</formula>
    </cfRule>
  </conditionalFormatting>
  <conditionalFormatting sqref="AB222:AC222">
    <cfRule type="cellIs" dxfId="596" priority="517" operator="between">
      <formula>#REF!</formula>
      <formula>#REF!</formula>
    </cfRule>
  </conditionalFormatting>
  <conditionalFormatting sqref="AB222:AC222">
    <cfRule type="cellIs" dxfId="595" priority="518" operator="between">
      <formula>#REF!</formula>
      <formula>#REF!</formula>
    </cfRule>
  </conditionalFormatting>
  <conditionalFormatting sqref="AB222:AC222">
    <cfRule type="cellIs" dxfId="594" priority="519" operator="between">
      <formula>#REF!</formula>
      <formula>#REF!</formula>
    </cfRule>
  </conditionalFormatting>
  <conditionalFormatting sqref="AL222 O222">
    <cfRule type="containsText" dxfId="593" priority="520" operator="containsText" text="RI - Muy Baja">
      <formula>NOT(ISERROR(SEARCH(("RI - Muy Baja"),(AL222))))</formula>
    </cfRule>
  </conditionalFormatting>
  <conditionalFormatting sqref="AL222 O222">
    <cfRule type="containsText" dxfId="592" priority="521" operator="containsText" text="RI - Baja">
      <formula>NOT(ISERROR(SEARCH(("RI - Baja"),(AL222))))</formula>
    </cfRule>
  </conditionalFormatting>
  <conditionalFormatting sqref="AL222 O222">
    <cfRule type="containsText" dxfId="591" priority="522" operator="containsText" text="RI - Moderada">
      <formula>NOT(ISERROR(SEARCH(("RI - Moderada"),(AL222))))</formula>
    </cfRule>
  </conditionalFormatting>
  <conditionalFormatting sqref="AL222 O222">
    <cfRule type="containsText" dxfId="590" priority="523" operator="containsText" text="RI - Alta">
      <formula>NOT(ISERROR(SEARCH(("RI - Alta"),(AL222))))</formula>
    </cfRule>
  </conditionalFormatting>
  <conditionalFormatting sqref="AL222 O222">
    <cfRule type="containsText" dxfId="589" priority="524" stopIfTrue="1" operator="containsText" text="RC - Extrema">
      <formula>NOT(ISERROR(SEARCH(("RC - Extrema"),(AL222))))</formula>
    </cfRule>
  </conditionalFormatting>
  <conditionalFormatting sqref="AL222 O222">
    <cfRule type="containsText" dxfId="588" priority="525" stopIfTrue="1" operator="containsText" text="RC - Alta">
      <formula>NOT(ISERROR(SEARCH(("RC - Alta"),(AL222))))</formula>
    </cfRule>
  </conditionalFormatting>
  <conditionalFormatting sqref="AL222 O222">
    <cfRule type="containsText" dxfId="587" priority="526" stopIfTrue="1" operator="containsText" text="RC - Moderada">
      <formula>NOT(ISERROR(SEARCH(("RC - Moderada"),(AL222))))</formula>
    </cfRule>
  </conditionalFormatting>
  <conditionalFormatting sqref="AL222 O222">
    <cfRule type="containsText" dxfId="586" priority="527" stopIfTrue="1" operator="containsText" text="RC - Baja">
      <formula>NOT(ISERROR(SEARCH(("RC - Baja"),(AL222))))</formula>
    </cfRule>
  </conditionalFormatting>
  <conditionalFormatting sqref="Q222">
    <cfRule type="cellIs" dxfId="585" priority="528" stopIfTrue="1" operator="equal">
      <formula>#REF!</formula>
    </cfRule>
  </conditionalFormatting>
  <conditionalFormatting sqref="Q222">
    <cfRule type="cellIs" dxfId="584" priority="529" stopIfTrue="1" operator="equal">
      <formula>#REF!</formula>
    </cfRule>
  </conditionalFormatting>
  <conditionalFormatting sqref="Q222">
    <cfRule type="cellIs" dxfId="583" priority="530" stopIfTrue="1" operator="equal">
      <formula>#REF!</formula>
    </cfRule>
  </conditionalFormatting>
  <conditionalFormatting sqref="Q222">
    <cfRule type="cellIs" dxfId="582" priority="531" stopIfTrue="1" operator="equal">
      <formula>#REF!</formula>
    </cfRule>
  </conditionalFormatting>
  <conditionalFormatting sqref="AM222">
    <cfRule type="containsText" dxfId="581" priority="532" operator="containsText" text="Zona Baja">
      <formula>NOT(ISERROR(SEARCH(("Zona Baja"),(AM222))))</formula>
    </cfRule>
  </conditionalFormatting>
  <conditionalFormatting sqref="AM222">
    <cfRule type="containsText" dxfId="580" priority="533" operator="containsText" text="Zona Moderada">
      <formula>NOT(ISERROR(SEARCH(("Zona Moderada"),(AM222))))</formula>
    </cfRule>
  </conditionalFormatting>
  <conditionalFormatting sqref="AM222">
    <cfRule type="containsText" dxfId="579" priority="534" operator="containsText" text="Zona Alta">
      <formula>NOT(ISERROR(SEARCH(("Zona Alta"),(AM222))))</formula>
    </cfRule>
  </conditionalFormatting>
  <conditionalFormatting sqref="AM222">
    <cfRule type="containsText" dxfId="578" priority="535" operator="containsText" text="Zona Extrema">
      <formula>NOT(ISERROR(SEARCH(("Zona Extrema"),(AM222))))</formula>
    </cfRule>
  </conditionalFormatting>
  <conditionalFormatting sqref="AJ223:AK223">
    <cfRule type="containsText" dxfId="577" priority="536" operator="containsText" text="Zona Baja">
      <formula>NOT(ISERROR(SEARCH(("Zona Baja"),(AJ223))))</formula>
    </cfRule>
  </conditionalFormatting>
  <conditionalFormatting sqref="AJ223:AK223">
    <cfRule type="containsText" dxfId="576" priority="537" operator="containsText" text="Zona Moderada">
      <formula>NOT(ISERROR(SEARCH(("Zona Moderada"),(AJ223))))</formula>
    </cfRule>
  </conditionalFormatting>
  <conditionalFormatting sqref="AJ223:AK223">
    <cfRule type="containsText" dxfId="575" priority="538" operator="containsText" text="Zona Alta">
      <formula>NOT(ISERROR(SEARCH(("Zona Alta"),(AJ223))))</formula>
    </cfRule>
  </conditionalFormatting>
  <conditionalFormatting sqref="AJ223:AK223">
    <cfRule type="containsText" dxfId="574" priority="539" operator="containsText" text="Zona Extrema">
      <formula>NOT(ISERROR(SEARCH(("Zona Extrema"),(AJ223))))</formula>
    </cfRule>
  </conditionalFormatting>
  <conditionalFormatting sqref="AB223:AC223">
    <cfRule type="cellIs" dxfId="573" priority="540" operator="between">
      <formula>#REF!</formula>
      <formula>#REF!</formula>
    </cfRule>
  </conditionalFormatting>
  <conditionalFormatting sqref="AB223:AC223">
    <cfRule type="cellIs" dxfId="572" priority="541" operator="between">
      <formula>#REF!</formula>
      <formula>#REF!</formula>
    </cfRule>
  </conditionalFormatting>
  <conditionalFormatting sqref="AB223:AC223">
    <cfRule type="cellIs" dxfId="571" priority="542" operator="between">
      <formula>#REF!</formula>
      <formula>#REF!</formula>
    </cfRule>
  </conditionalFormatting>
  <conditionalFormatting sqref="AB223:AC223">
    <cfRule type="cellIs" dxfId="570" priority="543" operator="between">
      <formula>#REF!</formula>
      <formula>#REF!</formula>
    </cfRule>
  </conditionalFormatting>
  <conditionalFormatting sqref="AL223 O223">
    <cfRule type="containsText" dxfId="569" priority="544" operator="containsText" text="RI - Muy Baja">
      <formula>NOT(ISERROR(SEARCH(("RI - Muy Baja"),(AL223))))</formula>
    </cfRule>
  </conditionalFormatting>
  <conditionalFormatting sqref="AL223 O223">
    <cfRule type="containsText" dxfId="568" priority="545" operator="containsText" text="RI - Baja">
      <formula>NOT(ISERROR(SEARCH(("RI - Baja"),(AL223))))</formula>
    </cfRule>
  </conditionalFormatting>
  <conditionalFormatting sqref="AL223 O223">
    <cfRule type="containsText" dxfId="567" priority="546" operator="containsText" text="RI - Moderada">
      <formula>NOT(ISERROR(SEARCH(("RI - Moderada"),(AL223))))</formula>
    </cfRule>
  </conditionalFormatting>
  <conditionalFormatting sqref="AL223 O223">
    <cfRule type="containsText" dxfId="566" priority="547" operator="containsText" text="RI - Alta">
      <formula>NOT(ISERROR(SEARCH(("RI - Alta"),(AL223))))</formula>
    </cfRule>
  </conditionalFormatting>
  <conditionalFormatting sqref="AL223 O223">
    <cfRule type="containsText" dxfId="565" priority="548" stopIfTrue="1" operator="containsText" text="RC - Extrema">
      <formula>NOT(ISERROR(SEARCH(("RC - Extrema"),(AL223))))</formula>
    </cfRule>
  </conditionalFormatting>
  <conditionalFormatting sqref="AL223 O223">
    <cfRule type="containsText" dxfId="564" priority="549" stopIfTrue="1" operator="containsText" text="RC - Alta">
      <formula>NOT(ISERROR(SEARCH(("RC - Alta"),(AL223))))</formula>
    </cfRule>
  </conditionalFormatting>
  <conditionalFormatting sqref="AL223 O223">
    <cfRule type="containsText" dxfId="563" priority="550" stopIfTrue="1" operator="containsText" text="RC - Moderada">
      <formula>NOT(ISERROR(SEARCH(("RC - Moderada"),(AL223))))</formula>
    </cfRule>
  </conditionalFormatting>
  <conditionalFormatting sqref="AL223 O223">
    <cfRule type="containsText" dxfId="562" priority="551" stopIfTrue="1" operator="containsText" text="RC - Baja">
      <formula>NOT(ISERROR(SEARCH(("RC - Baja"),(AL223))))</formula>
    </cfRule>
  </conditionalFormatting>
  <conditionalFormatting sqref="Q223">
    <cfRule type="cellIs" dxfId="561" priority="552" stopIfTrue="1" operator="equal">
      <formula>#REF!</formula>
    </cfRule>
  </conditionalFormatting>
  <conditionalFormatting sqref="Q223">
    <cfRule type="cellIs" dxfId="560" priority="553" stopIfTrue="1" operator="equal">
      <formula>#REF!</formula>
    </cfRule>
  </conditionalFormatting>
  <conditionalFormatting sqref="Q223">
    <cfRule type="cellIs" dxfId="559" priority="554" stopIfTrue="1" operator="equal">
      <formula>#REF!</formula>
    </cfRule>
  </conditionalFormatting>
  <conditionalFormatting sqref="Q223">
    <cfRule type="cellIs" dxfId="558" priority="555" stopIfTrue="1" operator="equal">
      <formula>#REF!</formula>
    </cfRule>
  </conditionalFormatting>
  <conditionalFormatting sqref="AM223">
    <cfRule type="containsText" dxfId="557" priority="556" operator="containsText" text="Zona Baja">
      <formula>NOT(ISERROR(SEARCH(("Zona Baja"),(AM223))))</formula>
    </cfRule>
  </conditionalFormatting>
  <conditionalFormatting sqref="AM223">
    <cfRule type="containsText" dxfId="556" priority="557" operator="containsText" text="Zona Moderada">
      <formula>NOT(ISERROR(SEARCH(("Zona Moderada"),(AM223))))</formula>
    </cfRule>
  </conditionalFormatting>
  <conditionalFormatting sqref="AM223">
    <cfRule type="containsText" dxfId="555" priority="558" operator="containsText" text="Zona Alta">
      <formula>NOT(ISERROR(SEARCH(("Zona Alta"),(AM223))))</formula>
    </cfRule>
  </conditionalFormatting>
  <conditionalFormatting sqref="AM223">
    <cfRule type="containsText" dxfId="554" priority="559" operator="containsText" text="Zona Extrema">
      <formula>NOT(ISERROR(SEARCH(("Zona Extrema"),(AM223))))</formula>
    </cfRule>
  </conditionalFormatting>
  <conditionalFormatting sqref="AJ224:AK224">
    <cfRule type="containsText" dxfId="553" priority="560" operator="containsText" text="Zona Baja">
      <formula>NOT(ISERROR(SEARCH(("Zona Baja"),(AJ224))))</formula>
    </cfRule>
  </conditionalFormatting>
  <conditionalFormatting sqref="AJ224:AK224">
    <cfRule type="containsText" dxfId="552" priority="561" operator="containsText" text="Zona Moderada">
      <formula>NOT(ISERROR(SEARCH(("Zona Moderada"),(AJ224))))</formula>
    </cfRule>
  </conditionalFormatting>
  <conditionalFormatting sqref="AJ224:AK224">
    <cfRule type="containsText" dxfId="551" priority="562" operator="containsText" text="Zona Alta">
      <formula>NOT(ISERROR(SEARCH(("Zona Alta"),(AJ224))))</formula>
    </cfRule>
  </conditionalFormatting>
  <conditionalFormatting sqref="AJ224:AK224">
    <cfRule type="containsText" dxfId="550" priority="563" operator="containsText" text="Zona Extrema">
      <formula>NOT(ISERROR(SEARCH(("Zona Extrema"),(AJ224))))</formula>
    </cfRule>
  </conditionalFormatting>
  <conditionalFormatting sqref="AB224:AC226">
    <cfRule type="cellIs" dxfId="549" priority="564" operator="between">
      <formula>#REF!</formula>
      <formula>#REF!</formula>
    </cfRule>
  </conditionalFormatting>
  <conditionalFormatting sqref="AB224:AC226">
    <cfRule type="cellIs" dxfId="548" priority="565" operator="between">
      <formula>#REF!</formula>
      <formula>#REF!</formula>
    </cfRule>
  </conditionalFormatting>
  <conditionalFormatting sqref="AB224:AC226">
    <cfRule type="cellIs" dxfId="547" priority="566" operator="between">
      <formula>#REF!</formula>
      <formula>#REF!</formula>
    </cfRule>
  </conditionalFormatting>
  <conditionalFormatting sqref="AB224:AC226">
    <cfRule type="cellIs" dxfId="546" priority="567" operator="between">
      <formula>#REF!</formula>
      <formula>#REF!</formula>
    </cfRule>
  </conditionalFormatting>
  <conditionalFormatting sqref="AL224 O224">
    <cfRule type="containsText" dxfId="545" priority="568" operator="containsText" text="RI - Muy Baja">
      <formula>NOT(ISERROR(SEARCH(("RI - Muy Baja"),(AL224))))</formula>
    </cfRule>
  </conditionalFormatting>
  <conditionalFormatting sqref="AL224 O224">
    <cfRule type="containsText" dxfId="544" priority="569" operator="containsText" text="RI - Baja">
      <formula>NOT(ISERROR(SEARCH(("RI - Baja"),(AL224))))</formula>
    </cfRule>
  </conditionalFormatting>
  <conditionalFormatting sqref="AL224 O224">
    <cfRule type="containsText" dxfId="543" priority="570" operator="containsText" text="RI - Moderada">
      <formula>NOT(ISERROR(SEARCH(("RI - Moderada"),(AL224))))</formula>
    </cfRule>
  </conditionalFormatting>
  <conditionalFormatting sqref="AL224 O224">
    <cfRule type="containsText" dxfId="542" priority="571" operator="containsText" text="RI - Alta">
      <formula>NOT(ISERROR(SEARCH(("RI - Alta"),(AL224))))</formula>
    </cfRule>
  </conditionalFormatting>
  <conditionalFormatting sqref="AL224 O224">
    <cfRule type="containsText" dxfId="541" priority="572" stopIfTrue="1" operator="containsText" text="RC - Extrema">
      <formula>NOT(ISERROR(SEARCH(("RC - Extrema"),(AL224))))</formula>
    </cfRule>
  </conditionalFormatting>
  <conditionalFormatting sqref="AL224 O224">
    <cfRule type="containsText" dxfId="540" priority="573" stopIfTrue="1" operator="containsText" text="RC - Alta">
      <formula>NOT(ISERROR(SEARCH(("RC - Alta"),(AL224))))</formula>
    </cfRule>
  </conditionalFormatting>
  <conditionalFormatting sqref="AL224 O224">
    <cfRule type="containsText" dxfId="539" priority="574" stopIfTrue="1" operator="containsText" text="RC - Moderada">
      <formula>NOT(ISERROR(SEARCH(("RC - Moderada"),(AL224))))</formula>
    </cfRule>
  </conditionalFormatting>
  <conditionalFormatting sqref="AL224 O224">
    <cfRule type="containsText" dxfId="538" priority="575" stopIfTrue="1" operator="containsText" text="RC - Baja">
      <formula>NOT(ISERROR(SEARCH(("RC - Baja"),(AL224))))</formula>
    </cfRule>
  </conditionalFormatting>
  <conditionalFormatting sqref="Q224:Q226">
    <cfRule type="cellIs" dxfId="537" priority="576" stopIfTrue="1" operator="equal">
      <formula>#REF!</formula>
    </cfRule>
  </conditionalFormatting>
  <conditionalFormatting sqref="Q224:Q226">
    <cfRule type="cellIs" dxfId="536" priority="577" stopIfTrue="1" operator="equal">
      <formula>#REF!</formula>
    </cfRule>
  </conditionalFormatting>
  <conditionalFormatting sqref="Q224:Q226">
    <cfRule type="cellIs" dxfId="535" priority="578" stopIfTrue="1" operator="equal">
      <formula>#REF!</formula>
    </cfRule>
  </conditionalFormatting>
  <conditionalFormatting sqref="Q224:Q226">
    <cfRule type="cellIs" dxfId="534" priority="579" stopIfTrue="1" operator="equal">
      <formula>#REF!</formula>
    </cfRule>
  </conditionalFormatting>
  <conditionalFormatting sqref="AM224">
    <cfRule type="containsText" dxfId="533" priority="580" operator="containsText" text="Zona Baja">
      <formula>NOT(ISERROR(SEARCH(("Zona Baja"),(AM224))))</formula>
    </cfRule>
  </conditionalFormatting>
  <conditionalFormatting sqref="AM224">
    <cfRule type="containsText" dxfId="532" priority="581" operator="containsText" text="Zona Moderada">
      <formula>NOT(ISERROR(SEARCH(("Zona Moderada"),(AM224))))</formula>
    </cfRule>
  </conditionalFormatting>
  <conditionalFormatting sqref="AM224">
    <cfRule type="containsText" dxfId="531" priority="582" operator="containsText" text="Zona Alta">
      <formula>NOT(ISERROR(SEARCH(("Zona Alta"),(AM224))))</formula>
    </cfRule>
  </conditionalFormatting>
  <conditionalFormatting sqref="AM224">
    <cfRule type="containsText" dxfId="530" priority="583" operator="containsText" text="Zona Extrema">
      <formula>NOT(ISERROR(SEARCH(("Zona Extrema"),(AM224))))</formula>
    </cfRule>
  </conditionalFormatting>
  <conditionalFormatting sqref="AM227">
    <cfRule type="containsText" dxfId="529" priority="584" operator="containsText" text="Zona Baja">
      <formula>NOT(ISERROR(SEARCH(("Zona Baja"),(AM227))))</formula>
    </cfRule>
  </conditionalFormatting>
  <conditionalFormatting sqref="AM227">
    <cfRule type="containsText" dxfId="528" priority="585" operator="containsText" text="Zona Moderada">
      <formula>NOT(ISERROR(SEARCH(("Zona Moderada"),(AM227))))</formula>
    </cfRule>
  </conditionalFormatting>
  <conditionalFormatting sqref="AM227">
    <cfRule type="containsText" dxfId="527" priority="586" operator="containsText" text="Zona Alta">
      <formula>NOT(ISERROR(SEARCH(("Zona Alta"),(AM227))))</formula>
    </cfRule>
  </conditionalFormatting>
  <conditionalFormatting sqref="AM227">
    <cfRule type="containsText" dxfId="526" priority="587" operator="containsText" text="Zona Extrema">
      <formula>NOT(ISERROR(SEARCH(("Zona Extrema"),(AM227))))</formula>
    </cfRule>
  </conditionalFormatting>
  <conditionalFormatting sqref="O228 AJ228:AL228 AJ227:AK227">
    <cfRule type="containsText" dxfId="525" priority="588" operator="containsText" text="Zona Baja">
      <formula>NOT(ISERROR(SEARCH(("Zona Baja"),(O228))))</formula>
    </cfRule>
  </conditionalFormatting>
  <conditionalFormatting sqref="O228 AJ228:AL228 AJ227:AK227">
    <cfRule type="containsText" dxfId="524" priority="589" operator="containsText" text="Zona Moderada">
      <formula>NOT(ISERROR(SEARCH(("Zona Moderada"),(O228))))</formula>
    </cfRule>
  </conditionalFormatting>
  <conditionalFormatting sqref="O228 AJ228:AL228 AJ227:AK227">
    <cfRule type="containsText" dxfId="523" priority="590" operator="containsText" text="Zona Alta">
      <formula>NOT(ISERROR(SEARCH(("Zona Alta"),(O228))))</formula>
    </cfRule>
  </conditionalFormatting>
  <conditionalFormatting sqref="O228 AJ228:AL228 AJ227:AK227">
    <cfRule type="containsText" dxfId="522" priority="591" operator="containsText" text="Zona Extrema">
      <formula>NOT(ISERROR(SEARCH(("Zona Extrema"),(O228))))</formula>
    </cfRule>
  </conditionalFormatting>
  <conditionalFormatting sqref="AB227:AC229">
    <cfRule type="cellIs" dxfId="521" priority="592" operator="between">
      <formula>#REF!</formula>
      <formula>#REF!</formula>
    </cfRule>
  </conditionalFormatting>
  <conditionalFormatting sqref="AB227:AC229">
    <cfRule type="cellIs" dxfId="520" priority="593" operator="between">
      <formula>#REF!</formula>
      <formula>#REF!</formula>
    </cfRule>
  </conditionalFormatting>
  <conditionalFormatting sqref="AB227:AC229">
    <cfRule type="cellIs" dxfId="519" priority="594" operator="between">
      <formula>#REF!</formula>
      <formula>#REF!</formula>
    </cfRule>
  </conditionalFormatting>
  <conditionalFormatting sqref="AB227:AC229">
    <cfRule type="cellIs" dxfId="518" priority="595" operator="between">
      <formula>#REF!</formula>
      <formula>#REF!</formula>
    </cfRule>
  </conditionalFormatting>
  <conditionalFormatting sqref="AL227:AL228 O227:O228">
    <cfRule type="containsText" dxfId="517" priority="596" operator="containsText" text="RI - Muy Baja">
      <formula>NOT(ISERROR(SEARCH(("RI - Muy Baja"),(AL227))))</formula>
    </cfRule>
  </conditionalFormatting>
  <conditionalFormatting sqref="AL227:AL228 O227:O228">
    <cfRule type="containsText" dxfId="516" priority="597" operator="containsText" text="RI - Baja">
      <formula>NOT(ISERROR(SEARCH(("RI - Baja"),(AL227))))</formula>
    </cfRule>
  </conditionalFormatting>
  <conditionalFormatting sqref="AL227:AL228 O227:O228">
    <cfRule type="containsText" dxfId="515" priority="598" operator="containsText" text="RI - Moderada">
      <formula>NOT(ISERROR(SEARCH(("RI - Moderada"),(AL227))))</formula>
    </cfRule>
  </conditionalFormatting>
  <conditionalFormatting sqref="AL227:AL228 O227:O228">
    <cfRule type="containsText" dxfId="514" priority="599" operator="containsText" text="RI - Alta">
      <formula>NOT(ISERROR(SEARCH(("RI - Alta"),(AL227))))</formula>
    </cfRule>
  </conditionalFormatting>
  <conditionalFormatting sqref="AL227:AL229 O227:O229">
    <cfRule type="containsText" dxfId="513" priority="600" stopIfTrue="1" operator="containsText" text="RC - Extrema">
      <formula>NOT(ISERROR(SEARCH(("RC - Extrema"),(AL227))))</formula>
    </cfRule>
  </conditionalFormatting>
  <conditionalFormatting sqref="AL227:AL229 O227:O229">
    <cfRule type="containsText" dxfId="512" priority="601" stopIfTrue="1" operator="containsText" text="RC - Alta">
      <formula>NOT(ISERROR(SEARCH(("RC - Alta"),(AL227))))</formula>
    </cfRule>
  </conditionalFormatting>
  <conditionalFormatting sqref="AL227:AL229 O227:O229">
    <cfRule type="containsText" dxfId="511" priority="602" stopIfTrue="1" operator="containsText" text="RC - Moderada">
      <formula>NOT(ISERROR(SEARCH(("RC - Moderada"),(AL227))))</formula>
    </cfRule>
  </conditionalFormatting>
  <conditionalFormatting sqref="AL227:AL229 O227:O229">
    <cfRule type="containsText" dxfId="510" priority="603" stopIfTrue="1" operator="containsText" text="RC - Baja">
      <formula>NOT(ISERROR(SEARCH(("RC - Baja"),(AL227))))</formula>
    </cfRule>
  </conditionalFormatting>
  <conditionalFormatting sqref="Q227">
    <cfRule type="cellIs" dxfId="509" priority="604" stopIfTrue="1" operator="equal">
      <formula>#REF!</formula>
    </cfRule>
  </conditionalFormatting>
  <conditionalFormatting sqref="Q227">
    <cfRule type="cellIs" dxfId="508" priority="605" stopIfTrue="1" operator="equal">
      <formula>#REF!</formula>
    </cfRule>
  </conditionalFormatting>
  <conditionalFormatting sqref="Q227">
    <cfRule type="cellIs" dxfId="507" priority="606" stopIfTrue="1" operator="equal">
      <formula>#REF!</formula>
    </cfRule>
  </conditionalFormatting>
  <conditionalFormatting sqref="Q227">
    <cfRule type="cellIs" dxfId="506" priority="607" stopIfTrue="1" operator="equal">
      <formula>#REF!</formula>
    </cfRule>
  </conditionalFormatting>
  <conditionalFormatting sqref="Q228">
    <cfRule type="cellIs" dxfId="505" priority="608" stopIfTrue="1" operator="equal">
      <formula>#REF!</formula>
    </cfRule>
  </conditionalFormatting>
  <conditionalFormatting sqref="Q228">
    <cfRule type="cellIs" dxfId="504" priority="609" stopIfTrue="1" operator="equal">
      <formula>#REF!</formula>
    </cfRule>
  </conditionalFormatting>
  <conditionalFormatting sqref="Q228">
    <cfRule type="cellIs" dxfId="503" priority="610" stopIfTrue="1" operator="equal">
      <formula>#REF!</formula>
    </cfRule>
  </conditionalFormatting>
  <conditionalFormatting sqref="Q228">
    <cfRule type="cellIs" dxfId="502" priority="611" stopIfTrue="1" operator="equal">
      <formula>#REF!</formula>
    </cfRule>
  </conditionalFormatting>
  <conditionalFormatting sqref="Q229">
    <cfRule type="cellIs" dxfId="501" priority="612" stopIfTrue="1" operator="equal">
      <formula>#REF!</formula>
    </cfRule>
  </conditionalFormatting>
  <conditionalFormatting sqref="Q229">
    <cfRule type="cellIs" dxfId="500" priority="613" stopIfTrue="1" operator="equal">
      <formula>#REF!</formula>
    </cfRule>
  </conditionalFormatting>
  <conditionalFormatting sqref="Q229">
    <cfRule type="cellIs" dxfId="499" priority="614" stopIfTrue="1" operator="equal">
      <formula>#REF!</formula>
    </cfRule>
  </conditionalFormatting>
  <conditionalFormatting sqref="Q229">
    <cfRule type="cellIs" dxfId="498" priority="615" stopIfTrue="1" operator="equal">
      <formula>#REF!</formula>
    </cfRule>
  </conditionalFormatting>
  <conditionalFormatting sqref="AM232">
    <cfRule type="containsText" dxfId="497" priority="616" operator="containsText" text="Zona Baja">
      <formula>NOT(ISERROR(SEARCH(("Zona Baja"),(AM232))))</formula>
    </cfRule>
  </conditionalFormatting>
  <conditionalFormatting sqref="AM232">
    <cfRule type="containsText" dxfId="496" priority="617" operator="containsText" text="Zona Moderada">
      <formula>NOT(ISERROR(SEARCH(("Zona Moderada"),(AM232))))</formula>
    </cfRule>
  </conditionalFormatting>
  <conditionalFormatting sqref="AM232">
    <cfRule type="containsText" dxfId="495" priority="618" operator="containsText" text="Zona Alta">
      <formula>NOT(ISERROR(SEARCH(("Zona Alta"),(AM232))))</formula>
    </cfRule>
  </conditionalFormatting>
  <conditionalFormatting sqref="AM232">
    <cfRule type="containsText" dxfId="494" priority="619" operator="containsText" text="Zona Extrema">
      <formula>NOT(ISERROR(SEARCH(("Zona Extrema"),(AM232))))</formula>
    </cfRule>
  </conditionalFormatting>
  <conditionalFormatting sqref="O233 AJ233:AL233 AJ232:AK232">
    <cfRule type="containsText" dxfId="493" priority="620" operator="containsText" text="Zona Baja">
      <formula>NOT(ISERROR(SEARCH(("Zona Baja"),(O233))))</formula>
    </cfRule>
  </conditionalFormatting>
  <conditionalFormatting sqref="O233 AJ233:AL233 AJ232:AK232">
    <cfRule type="containsText" dxfId="492" priority="621" operator="containsText" text="Zona Moderada">
      <formula>NOT(ISERROR(SEARCH(("Zona Moderada"),(O233))))</formula>
    </cfRule>
  </conditionalFormatting>
  <conditionalFormatting sqref="O233 AJ233:AL233 AJ232:AK232">
    <cfRule type="containsText" dxfId="491" priority="622" operator="containsText" text="Zona Alta">
      <formula>NOT(ISERROR(SEARCH(("Zona Alta"),(O233))))</formula>
    </cfRule>
  </conditionalFormatting>
  <conditionalFormatting sqref="O233 AJ233:AL233 AJ232:AK232">
    <cfRule type="containsText" dxfId="490" priority="623" operator="containsText" text="Zona Extrema">
      <formula>NOT(ISERROR(SEARCH(("Zona Extrema"),(O233))))</formula>
    </cfRule>
  </conditionalFormatting>
  <conditionalFormatting sqref="AB232:AC234">
    <cfRule type="cellIs" dxfId="489" priority="624" operator="between">
      <formula>#REF!</formula>
      <formula>#REF!</formula>
    </cfRule>
  </conditionalFormatting>
  <conditionalFormatting sqref="AB232:AC234">
    <cfRule type="cellIs" dxfId="488" priority="625" operator="between">
      <formula>#REF!</formula>
      <formula>#REF!</formula>
    </cfRule>
  </conditionalFormatting>
  <conditionalFormatting sqref="AB232:AC234">
    <cfRule type="cellIs" dxfId="487" priority="626" operator="between">
      <formula>#REF!</formula>
      <formula>#REF!</formula>
    </cfRule>
  </conditionalFormatting>
  <conditionalFormatting sqref="AB232:AC234">
    <cfRule type="cellIs" dxfId="486" priority="627" operator="between">
      <formula>#REF!</formula>
      <formula>#REF!</formula>
    </cfRule>
  </conditionalFormatting>
  <conditionalFormatting sqref="AL232:AL233 O232:O233">
    <cfRule type="containsText" dxfId="485" priority="628" operator="containsText" text="RI - Muy Baja">
      <formula>NOT(ISERROR(SEARCH(("RI - Muy Baja"),(AL232))))</formula>
    </cfRule>
  </conditionalFormatting>
  <conditionalFormatting sqref="AL232:AL233 O232:O233">
    <cfRule type="containsText" dxfId="484" priority="629" operator="containsText" text="RI - Baja">
      <formula>NOT(ISERROR(SEARCH(("RI - Baja"),(AL232))))</formula>
    </cfRule>
  </conditionalFormatting>
  <conditionalFormatting sqref="AL232:AL233 O232:O233">
    <cfRule type="containsText" dxfId="483" priority="630" operator="containsText" text="RI - Moderada">
      <formula>NOT(ISERROR(SEARCH(("RI - Moderada"),(AL232))))</formula>
    </cfRule>
  </conditionalFormatting>
  <conditionalFormatting sqref="AL232:AL233 O232:O233">
    <cfRule type="containsText" dxfId="482" priority="631" operator="containsText" text="RI - Alta">
      <formula>NOT(ISERROR(SEARCH(("RI - Alta"),(AL232))))</formula>
    </cfRule>
  </conditionalFormatting>
  <conditionalFormatting sqref="AL232:AL234 O232:O234">
    <cfRule type="containsText" dxfId="481" priority="632" stopIfTrue="1" operator="containsText" text="RC - Extrema">
      <formula>NOT(ISERROR(SEARCH(("RC - Extrema"),(AL232))))</formula>
    </cfRule>
  </conditionalFormatting>
  <conditionalFormatting sqref="AL232:AL234 O232:O234">
    <cfRule type="containsText" dxfId="480" priority="633" stopIfTrue="1" operator="containsText" text="RC - Alta">
      <formula>NOT(ISERROR(SEARCH(("RC - Alta"),(AL232))))</formula>
    </cfRule>
  </conditionalFormatting>
  <conditionalFormatting sqref="AL232:AL234 O232:O234">
    <cfRule type="containsText" dxfId="479" priority="634" stopIfTrue="1" operator="containsText" text="RC - Moderada">
      <formula>NOT(ISERROR(SEARCH(("RC - Moderada"),(AL232))))</formula>
    </cfRule>
  </conditionalFormatting>
  <conditionalFormatting sqref="AL232:AL234 O232:O234">
    <cfRule type="containsText" dxfId="478" priority="635" stopIfTrue="1" operator="containsText" text="RC - Baja">
      <formula>NOT(ISERROR(SEARCH(("RC - Baja"),(AL232))))</formula>
    </cfRule>
  </conditionalFormatting>
  <conditionalFormatting sqref="Q232">
    <cfRule type="cellIs" dxfId="477" priority="636" stopIfTrue="1" operator="equal">
      <formula>#REF!</formula>
    </cfRule>
  </conditionalFormatting>
  <conditionalFormatting sqref="Q232">
    <cfRule type="cellIs" dxfId="476" priority="637" stopIfTrue="1" operator="equal">
      <formula>#REF!</formula>
    </cfRule>
  </conditionalFormatting>
  <conditionalFormatting sqref="Q232">
    <cfRule type="cellIs" dxfId="475" priority="638" stopIfTrue="1" operator="equal">
      <formula>#REF!</formula>
    </cfRule>
  </conditionalFormatting>
  <conditionalFormatting sqref="Q232">
    <cfRule type="cellIs" dxfId="474" priority="639" stopIfTrue="1" operator="equal">
      <formula>#REF!</formula>
    </cfRule>
  </conditionalFormatting>
  <conditionalFormatting sqref="Q233">
    <cfRule type="cellIs" dxfId="473" priority="640" stopIfTrue="1" operator="equal">
      <formula>#REF!</formula>
    </cfRule>
  </conditionalFormatting>
  <conditionalFormatting sqref="Q233">
    <cfRule type="cellIs" dxfId="472" priority="641" stopIfTrue="1" operator="equal">
      <formula>#REF!</formula>
    </cfRule>
  </conditionalFormatting>
  <conditionalFormatting sqref="Q233">
    <cfRule type="cellIs" dxfId="471" priority="642" stopIfTrue="1" operator="equal">
      <formula>#REF!</formula>
    </cfRule>
  </conditionalFormatting>
  <conditionalFormatting sqref="Q233">
    <cfRule type="cellIs" dxfId="470" priority="643" stopIfTrue="1" operator="equal">
      <formula>#REF!</formula>
    </cfRule>
  </conditionalFormatting>
  <conditionalFormatting sqref="Q234">
    <cfRule type="cellIs" dxfId="469" priority="644" stopIfTrue="1" operator="equal">
      <formula>#REF!</formula>
    </cfRule>
  </conditionalFormatting>
  <conditionalFormatting sqref="Q234">
    <cfRule type="cellIs" dxfId="468" priority="645" stopIfTrue="1" operator="equal">
      <formula>#REF!</formula>
    </cfRule>
  </conditionalFormatting>
  <conditionalFormatting sqref="Q234">
    <cfRule type="cellIs" dxfId="467" priority="646" stopIfTrue="1" operator="equal">
      <formula>#REF!</formula>
    </cfRule>
  </conditionalFormatting>
  <conditionalFormatting sqref="Q234">
    <cfRule type="cellIs" dxfId="466" priority="647" stopIfTrue="1" operator="equal">
      <formula>#REF!</formula>
    </cfRule>
  </conditionalFormatting>
  <conditionalFormatting sqref="AM235">
    <cfRule type="containsText" dxfId="465" priority="648" operator="containsText" text="Zona Baja">
      <formula>NOT(ISERROR(SEARCH(("Zona Baja"),(AM235))))</formula>
    </cfRule>
  </conditionalFormatting>
  <conditionalFormatting sqref="AM235">
    <cfRule type="containsText" dxfId="464" priority="649" operator="containsText" text="Zona Moderada">
      <formula>NOT(ISERROR(SEARCH(("Zona Moderada"),(AM235))))</formula>
    </cfRule>
  </conditionalFormatting>
  <conditionalFormatting sqref="AM235">
    <cfRule type="containsText" dxfId="463" priority="650" operator="containsText" text="Zona Alta">
      <formula>NOT(ISERROR(SEARCH(("Zona Alta"),(AM235))))</formula>
    </cfRule>
  </conditionalFormatting>
  <conditionalFormatting sqref="AM235">
    <cfRule type="containsText" dxfId="462" priority="651" operator="containsText" text="Zona Extrema">
      <formula>NOT(ISERROR(SEARCH(("Zona Extrema"),(AM235))))</formula>
    </cfRule>
  </conditionalFormatting>
  <conditionalFormatting sqref="O236 AJ236:AL236 AJ235:AK235">
    <cfRule type="containsText" dxfId="461" priority="652" operator="containsText" text="Zona Baja">
      <formula>NOT(ISERROR(SEARCH(("Zona Baja"),(O236))))</formula>
    </cfRule>
  </conditionalFormatting>
  <conditionalFormatting sqref="O236 AJ236:AL236 AJ235:AK235">
    <cfRule type="containsText" dxfId="460" priority="653" operator="containsText" text="Zona Moderada">
      <formula>NOT(ISERROR(SEARCH(("Zona Moderada"),(O236))))</formula>
    </cfRule>
  </conditionalFormatting>
  <conditionalFormatting sqref="O236 AJ236:AL236 AJ235:AK235">
    <cfRule type="containsText" dxfId="459" priority="654" operator="containsText" text="Zona Alta">
      <formula>NOT(ISERROR(SEARCH(("Zona Alta"),(O236))))</formula>
    </cfRule>
  </conditionalFormatting>
  <conditionalFormatting sqref="O236 AJ236:AL236 AJ235:AK235">
    <cfRule type="containsText" dxfId="458" priority="655" operator="containsText" text="Zona Extrema">
      <formula>NOT(ISERROR(SEARCH(("Zona Extrema"),(O236))))</formula>
    </cfRule>
  </conditionalFormatting>
  <conditionalFormatting sqref="AB235:AC236 AC237">
    <cfRule type="cellIs" dxfId="457" priority="656" operator="between">
      <formula>#REF!</formula>
      <formula>#REF!</formula>
    </cfRule>
  </conditionalFormatting>
  <conditionalFormatting sqref="AB235:AC236 AC237">
    <cfRule type="cellIs" dxfId="456" priority="657" operator="between">
      <formula>#REF!</formula>
      <formula>#REF!</formula>
    </cfRule>
  </conditionalFormatting>
  <conditionalFormatting sqref="AB235:AC236 AC237">
    <cfRule type="cellIs" dxfId="455" priority="658" operator="between">
      <formula>#REF!</formula>
      <formula>#REF!</formula>
    </cfRule>
  </conditionalFormatting>
  <conditionalFormatting sqref="AB235:AC236 AC237">
    <cfRule type="cellIs" dxfId="454" priority="659" operator="between">
      <formula>#REF!</formula>
      <formula>#REF!</formula>
    </cfRule>
  </conditionalFormatting>
  <conditionalFormatting sqref="AL235:AL236 O235:O236">
    <cfRule type="containsText" dxfId="453" priority="660" operator="containsText" text="RI - Muy Baja">
      <formula>NOT(ISERROR(SEARCH(("RI - Muy Baja"),(AL235))))</formula>
    </cfRule>
  </conditionalFormatting>
  <conditionalFormatting sqref="AL235:AL236 O235:O236">
    <cfRule type="containsText" dxfId="452" priority="661" operator="containsText" text="RI - Baja">
      <formula>NOT(ISERROR(SEARCH(("RI - Baja"),(AL235))))</formula>
    </cfRule>
  </conditionalFormatting>
  <conditionalFormatting sqref="AL235:AL236 O235:O236">
    <cfRule type="containsText" dxfId="451" priority="662" operator="containsText" text="RI - Moderada">
      <formula>NOT(ISERROR(SEARCH(("RI - Moderada"),(AL235))))</formula>
    </cfRule>
  </conditionalFormatting>
  <conditionalFormatting sqref="AL235:AL236 O235:O236">
    <cfRule type="containsText" dxfId="450" priority="663" operator="containsText" text="RI - Alta">
      <formula>NOT(ISERROR(SEARCH(("RI - Alta"),(AL235))))</formula>
    </cfRule>
  </conditionalFormatting>
  <conditionalFormatting sqref="AL235:AL237 O235:O237">
    <cfRule type="containsText" dxfId="449" priority="664" stopIfTrue="1" operator="containsText" text="RC - Extrema">
      <formula>NOT(ISERROR(SEARCH(("RC - Extrema"),(AL235))))</formula>
    </cfRule>
  </conditionalFormatting>
  <conditionalFormatting sqref="AL235:AL237 O235:O237">
    <cfRule type="containsText" dxfId="448" priority="665" stopIfTrue="1" operator="containsText" text="RC - Alta">
      <formula>NOT(ISERROR(SEARCH(("RC - Alta"),(AL235))))</formula>
    </cfRule>
  </conditionalFormatting>
  <conditionalFormatting sqref="AL235:AL237 O235:O237">
    <cfRule type="containsText" dxfId="447" priority="666" stopIfTrue="1" operator="containsText" text="RC - Moderada">
      <formula>NOT(ISERROR(SEARCH(("RC - Moderada"),(AL235))))</formula>
    </cfRule>
  </conditionalFormatting>
  <conditionalFormatting sqref="AL235:AL237 O235:O237">
    <cfRule type="containsText" dxfId="446" priority="667" stopIfTrue="1" operator="containsText" text="RC - Baja">
      <formula>NOT(ISERROR(SEARCH(("RC - Baja"),(AL235))))</formula>
    </cfRule>
  </conditionalFormatting>
  <conditionalFormatting sqref="Q235">
    <cfRule type="cellIs" dxfId="445" priority="668" stopIfTrue="1" operator="equal">
      <formula>#REF!</formula>
    </cfRule>
  </conditionalFormatting>
  <conditionalFormatting sqref="Q235">
    <cfRule type="cellIs" dxfId="444" priority="669" stopIfTrue="1" operator="equal">
      <formula>#REF!</formula>
    </cfRule>
  </conditionalFormatting>
  <conditionalFormatting sqref="Q235">
    <cfRule type="cellIs" dxfId="443" priority="670" stopIfTrue="1" operator="equal">
      <formula>#REF!</formula>
    </cfRule>
  </conditionalFormatting>
  <conditionalFormatting sqref="Q235">
    <cfRule type="cellIs" dxfId="442" priority="671" stopIfTrue="1" operator="equal">
      <formula>#REF!</formula>
    </cfRule>
  </conditionalFormatting>
  <conditionalFormatting sqref="Q236">
    <cfRule type="cellIs" dxfId="441" priority="672" stopIfTrue="1" operator="equal">
      <formula>#REF!</formula>
    </cfRule>
  </conditionalFormatting>
  <conditionalFormatting sqref="Q236">
    <cfRule type="cellIs" dxfId="440" priority="673" stopIfTrue="1" operator="equal">
      <formula>#REF!</formula>
    </cfRule>
  </conditionalFormatting>
  <conditionalFormatting sqref="Q236">
    <cfRule type="cellIs" dxfId="439" priority="674" stopIfTrue="1" operator="equal">
      <formula>#REF!</formula>
    </cfRule>
  </conditionalFormatting>
  <conditionalFormatting sqref="Q236">
    <cfRule type="cellIs" dxfId="438" priority="675" stopIfTrue="1" operator="equal">
      <formula>#REF!</formula>
    </cfRule>
  </conditionalFormatting>
  <conditionalFormatting sqref="AM238">
    <cfRule type="containsText" dxfId="437" priority="676" operator="containsText" text="Zona Baja">
      <formula>NOT(ISERROR(SEARCH(("Zona Baja"),(AM238))))</formula>
    </cfRule>
  </conditionalFormatting>
  <conditionalFormatting sqref="AM238">
    <cfRule type="containsText" dxfId="436" priority="677" operator="containsText" text="Zona Moderada">
      <formula>NOT(ISERROR(SEARCH(("Zona Moderada"),(AM238))))</formula>
    </cfRule>
  </conditionalFormatting>
  <conditionalFormatting sqref="AM238">
    <cfRule type="containsText" dxfId="435" priority="678" operator="containsText" text="Zona Alta">
      <formula>NOT(ISERROR(SEARCH(("Zona Alta"),(AM238))))</formula>
    </cfRule>
  </conditionalFormatting>
  <conditionalFormatting sqref="AM238">
    <cfRule type="containsText" dxfId="434" priority="679" operator="containsText" text="Zona Extrema">
      <formula>NOT(ISERROR(SEARCH(("Zona Extrema"),(AM238))))</formula>
    </cfRule>
  </conditionalFormatting>
  <conditionalFormatting sqref="AJ238:AK238">
    <cfRule type="containsText" dxfId="433" priority="680" operator="containsText" text="Zona Baja">
      <formula>NOT(ISERROR(SEARCH(("Zona Baja"),(AJ238))))</formula>
    </cfRule>
  </conditionalFormatting>
  <conditionalFormatting sqref="AJ238:AK238">
    <cfRule type="containsText" dxfId="432" priority="681" operator="containsText" text="Zona Moderada">
      <formula>NOT(ISERROR(SEARCH(("Zona Moderada"),(AJ238))))</formula>
    </cfRule>
  </conditionalFormatting>
  <conditionalFormatting sqref="AJ238:AK238">
    <cfRule type="containsText" dxfId="431" priority="682" operator="containsText" text="Zona Alta">
      <formula>NOT(ISERROR(SEARCH(("Zona Alta"),(AJ238))))</formula>
    </cfRule>
  </conditionalFormatting>
  <conditionalFormatting sqref="AJ238:AK238">
    <cfRule type="containsText" dxfId="430" priority="683" operator="containsText" text="Zona Extrema">
      <formula>NOT(ISERROR(SEARCH(("Zona Extrema"),(AJ238))))</formula>
    </cfRule>
  </conditionalFormatting>
  <conditionalFormatting sqref="AB238:AC238 AB240:AC243">
    <cfRule type="cellIs" dxfId="429" priority="684" operator="between">
      <formula>#REF!</formula>
      <formula>#REF!</formula>
    </cfRule>
  </conditionalFormatting>
  <conditionalFormatting sqref="AB238:AC238 AB240:AC243">
    <cfRule type="cellIs" dxfId="428" priority="685" operator="between">
      <formula>#REF!</formula>
      <formula>#REF!</formula>
    </cfRule>
  </conditionalFormatting>
  <conditionalFormatting sqref="AB238:AC238 AB240:AC243">
    <cfRule type="cellIs" dxfId="427" priority="686" operator="between">
      <formula>#REF!</formula>
      <formula>#REF!</formula>
    </cfRule>
  </conditionalFormatting>
  <conditionalFormatting sqref="AB238:AC238 AB240:AC243">
    <cfRule type="cellIs" dxfId="426" priority="687" operator="between">
      <formula>#REF!</formula>
      <formula>#REF!</formula>
    </cfRule>
  </conditionalFormatting>
  <conditionalFormatting sqref="AL238 O238">
    <cfRule type="containsText" dxfId="425" priority="688" operator="containsText" text="RI - Muy Baja">
      <formula>NOT(ISERROR(SEARCH(("RI - Muy Baja"),(AL238))))</formula>
    </cfRule>
  </conditionalFormatting>
  <conditionalFormatting sqref="AL238 O238">
    <cfRule type="containsText" dxfId="424" priority="689" operator="containsText" text="RI - Baja">
      <formula>NOT(ISERROR(SEARCH(("RI - Baja"),(AL238))))</formula>
    </cfRule>
  </conditionalFormatting>
  <conditionalFormatting sqref="AL238 O238">
    <cfRule type="containsText" dxfId="423" priority="690" operator="containsText" text="RI - Moderada">
      <formula>NOT(ISERROR(SEARCH(("RI - Moderada"),(AL238))))</formula>
    </cfRule>
  </conditionalFormatting>
  <conditionalFormatting sqref="AL238 O238">
    <cfRule type="containsText" dxfId="422" priority="691" operator="containsText" text="RI - Alta">
      <formula>NOT(ISERROR(SEARCH(("RI - Alta"),(AL238))))</formula>
    </cfRule>
  </conditionalFormatting>
  <conditionalFormatting sqref="AL238 O238">
    <cfRule type="containsText" dxfId="421" priority="692" stopIfTrue="1" operator="containsText" text="RC - Extrema">
      <formula>NOT(ISERROR(SEARCH(("RC - Extrema"),(AL238))))</formula>
    </cfRule>
  </conditionalFormatting>
  <conditionalFormatting sqref="AL238 O238">
    <cfRule type="containsText" dxfId="420" priority="693" stopIfTrue="1" operator="containsText" text="RC - Alta">
      <formula>NOT(ISERROR(SEARCH(("RC - Alta"),(AL238))))</formula>
    </cfRule>
  </conditionalFormatting>
  <conditionalFormatting sqref="AL238 O238">
    <cfRule type="containsText" dxfId="419" priority="694" stopIfTrue="1" operator="containsText" text="RC - Moderada">
      <formula>NOT(ISERROR(SEARCH(("RC - Moderada"),(AL238))))</formula>
    </cfRule>
  </conditionalFormatting>
  <conditionalFormatting sqref="AL238 O238">
    <cfRule type="containsText" dxfId="418" priority="695" stopIfTrue="1" operator="containsText" text="RC - Baja">
      <formula>NOT(ISERROR(SEARCH(("RC - Baja"),(AL238))))</formula>
    </cfRule>
  </conditionalFormatting>
  <conditionalFormatting sqref="Q238 Q240:Q241">
    <cfRule type="cellIs" dxfId="417" priority="696" stopIfTrue="1" operator="equal">
      <formula>#REF!</formula>
    </cfRule>
  </conditionalFormatting>
  <conditionalFormatting sqref="Q238 Q240:Q241">
    <cfRule type="cellIs" dxfId="416" priority="697" stopIfTrue="1" operator="equal">
      <formula>#REF!</formula>
    </cfRule>
  </conditionalFormatting>
  <conditionalFormatting sqref="Q238 Q240:Q241">
    <cfRule type="cellIs" dxfId="415" priority="698" stopIfTrue="1" operator="equal">
      <formula>#REF!</formula>
    </cfRule>
  </conditionalFormatting>
  <conditionalFormatting sqref="Q238 Q240:Q241">
    <cfRule type="cellIs" dxfId="414" priority="699" stopIfTrue="1" operator="equal">
      <formula>#REF!</formula>
    </cfRule>
  </conditionalFormatting>
  <conditionalFormatting sqref="Q242:Q243">
    <cfRule type="cellIs" dxfId="413" priority="700" stopIfTrue="1" operator="equal">
      <formula>#REF!</formula>
    </cfRule>
  </conditionalFormatting>
  <conditionalFormatting sqref="Q242:Q243">
    <cfRule type="cellIs" dxfId="412" priority="701" stopIfTrue="1" operator="equal">
      <formula>#REF!</formula>
    </cfRule>
  </conditionalFormatting>
  <conditionalFormatting sqref="Q242:Q243">
    <cfRule type="cellIs" dxfId="411" priority="702" stopIfTrue="1" operator="equal">
      <formula>#REF!</formula>
    </cfRule>
  </conditionalFormatting>
  <conditionalFormatting sqref="Q242:Q243">
    <cfRule type="cellIs" dxfId="410" priority="703" stopIfTrue="1" operator="equal">
      <formula>#REF!</formula>
    </cfRule>
  </conditionalFormatting>
  <conditionalFormatting sqref="Q244:Q245">
    <cfRule type="cellIs" dxfId="409" priority="732" stopIfTrue="1" operator="equal">
      <formula>#REF!</formula>
    </cfRule>
  </conditionalFormatting>
  <conditionalFormatting sqref="Q244:Q245">
    <cfRule type="cellIs" dxfId="408" priority="733" stopIfTrue="1" operator="equal">
      <formula>#REF!</formula>
    </cfRule>
  </conditionalFormatting>
  <conditionalFormatting sqref="Q244:Q245">
    <cfRule type="cellIs" dxfId="407" priority="734" stopIfTrue="1" operator="equal">
      <formula>#REF!</formula>
    </cfRule>
  </conditionalFormatting>
  <conditionalFormatting sqref="Q244:Q245">
    <cfRule type="cellIs" dxfId="406" priority="735" stopIfTrue="1" operator="equal">
      <formula>#REF!</formula>
    </cfRule>
  </conditionalFormatting>
  <conditionalFormatting sqref="AM246">
    <cfRule type="containsText" dxfId="405" priority="736" operator="containsText" text="Zona Baja">
      <formula>NOT(ISERROR(SEARCH(("Zona Baja"),(AM246))))</formula>
    </cfRule>
  </conditionalFormatting>
  <conditionalFormatting sqref="AM246">
    <cfRule type="containsText" dxfId="404" priority="737" operator="containsText" text="Zona Moderada">
      <formula>NOT(ISERROR(SEARCH(("Zona Moderada"),(AM246))))</formula>
    </cfRule>
  </conditionalFormatting>
  <conditionalFormatting sqref="AM246">
    <cfRule type="containsText" dxfId="403" priority="738" operator="containsText" text="Zona Alta">
      <formula>NOT(ISERROR(SEARCH(("Zona Alta"),(AM246))))</formula>
    </cfRule>
  </conditionalFormatting>
  <conditionalFormatting sqref="AM246">
    <cfRule type="containsText" dxfId="402" priority="739" operator="containsText" text="Zona Extrema">
      <formula>NOT(ISERROR(SEARCH(("Zona Extrema"),(AM246))))</formula>
    </cfRule>
  </conditionalFormatting>
  <conditionalFormatting sqref="AJ246:AK246">
    <cfRule type="containsText" dxfId="401" priority="740" operator="containsText" text="Zona Baja">
      <formula>NOT(ISERROR(SEARCH(("Zona Baja"),(AJ246))))</formula>
    </cfRule>
  </conditionalFormatting>
  <conditionalFormatting sqref="AJ246:AK246">
    <cfRule type="containsText" dxfId="400" priority="741" operator="containsText" text="Zona Moderada">
      <formula>NOT(ISERROR(SEARCH(("Zona Moderada"),(AJ246))))</formula>
    </cfRule>
  </conditionalFormatting>
  <conditionalFormatting sqref="AJ246:AK246">
    <cfRule type="containsText" dxfId="399" priority="742" operator="containsText" text="Zona Alta">
      <formula>NOT(ISERROR(SEARCH(("Zona Alta"),(AJ246))))</formula>
    </cfRule>
  </conditionalFormatting>
  <conditionalFormatting sqref="AJ246:AK246">
    <cfRule type="containsText" dxfId="398" priority="743" operator="containsText" text="Zona Extrema">
      <formula>NOT(ISERROR(SEARCH(("Zona Extrema"),(AJ246))))</formula>
    </cfRule>
  </conditionalFormatting>
  <conditionalFormatting sqref="AB246:AC246">
    <cfRule type="cellIs" dxfId="397" priority="744" operator="between">
      <formula>#REF!</formula>
      <formula>#REF!</formula>
    </cfRule>
  </conditionalFormatting>
  <conditionalFormatting sqref="AB246:AC246">
    <cfRule type="cellIs" dxfId="396" priority="745" operator="between">
      <formula>#REF!</formula>
      <formula>#REF!</formula>
    </cfRule>
  </conditionalFormatting>
  <conditionalFormatting sqref="AB246:AC246">
    <cfRule type="cellIs" dxfId="395" priority="746" operator="between">
      <formula>#REF!</formula>
      <formula>#REF!</formula>
    </cfRule>
  </conditionalFormatting>
  <conditionalFormatting sqref="AB246:AC246">
    <cfRule type="cellIs" dxfId="394" priority="747" operator="between">
      <formula>#REF!</formula>
      <formula>#REF!</formula>
    </cfRule>
  </conditionalFormatting>
  <conditionalFormatting sqref="AL246 O246">
    <cfRule type="containsText" dxfId="393" priority="748" operator="containsText" text="RI - Muy Baja">
      <formula>NOT(ISERROR(SEARCH(("RI - Muy Baja"),(AL246))))</formula>
    </cfRule>
  </conditionalFormatting>
  <conditionalFormatting sqref="AL246 O246">
    <cfRule type="containsText" dxfId="392" priority="749" operator="containsText" text="RI - Baja">
      <formula>NOT(ISERROR(SEARCH(("RI - Baja"),(AL246))))</formula>
    </cfRule>
  </conditionalFormatting>
  <conditionalFormatting sqref="AL246 O246">
    <cfRule type="containsText" dxfId="391" priority="750" operator="containsText" text="RI - Moderada">
      <formula>NOT(ISERROR(SEARCH(("RI - Moderada"),(AL246))))</formula>
    </cfRule>
  </conditionalFormatting>
  <conditionalFormatting sqref="AL246 O246">
    <cfRule type="containsText" dxfId="390" priority="751" operator="containsText" text="RI - Alta">
      <formula>NOT(ISERROR(SEARCH(("RI - Alta"),(AL246))))</formula>
    </cfRule>
  </conditionalFormatting>
  <conditionalFormatting sqref="AL246 O246">
    <cfRule type="containsText" dxfId="389" priority="752" stopIfTrue="1" operator="containsText" text="RC - Extrema">
      <formula>NOT(ISERROR(SEARCH(("RC - Extrema"),(AL246))))</formula>
    </cfRule>
  </conditionalFormatting>
  <conditionalFormatting sqref="AL246 O246">
    <cfRule type="containsText" dxfId="388" priority="753" stopIfTrue="1" operator="containsText" text="RC - Alta">
      <formula>NOT(ISERROR(SEARCH(("RC - Alta"),(AL246))))</formula>
    </cfRule>
  </conditionalFormatting>
  <conditionalFormatting sqref="AL246 O246">
    <cfRule type="containsText" dxfId="387" priority="754" stopIfTrue="1" operator="containsText" text="RC - Moderada">
      <formula>NOT(ISERROR(SEARCH(("RC - Moderada"),(AL246))))</formula>
    </cfRule>
  </conditionalFormatting>
  <conditionalFormatting sqref="AL246 O246">
    <cfRule type="containsText" dxfId="386" priority="755" stopIfTrue="1" operator="containsText" text="RC - Baja">
      <formula>NOT(ISERROR(SEARCH(("RC - Baja"),(AL246))))</formula>
    </cfRule>
  </conditionalFormatting>
  <conditionalFormatting sqref="Q246">
    <cfRule type="cellIs" dxfId="385" priority="756" stopIfTrue="1" operator="equal">
      <formula>#REF!</formula>
    </cfRule>
  </conditionalFormatting>
  <conditionalFormatting sqref="Q246">
    <cfRule type="cellIs" dxfId="384" priority="757" stopIfTrue="1" operator="equal">
      <formula>#REF!</formula>
    </cfRule>
  </conditionalFormatting>
  <conditionalFormatting sqref="Q246">
    <cfRule type="cellIs" dxfId="383" priority="758" stopIfTrue="1" operator="equal">
      <formula>#REF!</formula>
    </cfRule>
  </conditionalFormatting>
  <conditionalFormatting sqref="Q246">
    <cfRule type="cellIs" dxfId="382" priority="759" stopIfTrue="1" operator="equal">
      <formula>#REF!</formula>
    </cfRule>
  </conditionalFormatting>
  <conditionalFormatting sqref="AM249">
    <cfRule type="containsText" dxfId="381" priority="760" operator="containsText" text="Zona Baja">
      <formula>NOT(ISERROR(SEARCH(("Zona Baja"),(AM249))))</formula>
    </cfRule>
  </conditionalFormatting>
  <conditionalFormatting sqref="AM249">
    <cfRule type="containsText" dxfId="380" priority="761" operator="containsText" text="Zona Moderada">
      <formula>NOT(ISERROR(SEARCH(("Zona Moderada"),(AM249))))</formula>
    </cfRule>
  </conditionalFormatting>
  <conditionalFormatting sqref="AM249">
    <cfRule type="containsText" dxfId="379" priority="762" operator="containsText" text="Zona Alta">
      <formula>NOT(ISERROR(SEARCH(("Zona Alta"),(AM249))))</formula>
    </cfRule>
  </conditionalFormatting>
  <conditionalFormatting sqref="AM249">
    <cfRule type="containsText" dxfId="378" priority="763" operator="containsText" text="Zona Extrema">
      <formula>NOT(ISERROR(SEARCH(("Zona Extrema"),(AM249))))</formula>
    </cfRule>
  </conditionalFormatting>
  <conditionalFormatting sqref="O250 AJ250:AL250 AJ249:AK249">
    <cfRule type="containsText" dxfId="377" priority="764" operator="containsText" text="Zona Baja">
      <formula>NOT(ISERROR(SEARCH(("Zona Baja"),(O250))))</formula>
    </cfRule>
  </conditionalFormatting>
  <conditionalFormatting sqref="O250 AJ250:AL250 AJ249:AK249">
    <cfRule type="containsText" dxfId="376" priority="765" operator="containsText" text="Zona Moderada">
      <formula>NOT(ISERROR(SEARCH(("Zona Moderada"),(O250))))</formula>
    </cfRule>
  </conditionalFormatting>
  <conditionalFormatting sqref="O250 AJ250:AL250 AJ249:AK249">
    <cfRule type="containsText" dxfId="375" priority="766" operator="containsText" text="Zona Alta">
      <formula>NOT(ISERROR(SEARCH(("Zona Alta"),(O250))))</formula>
    </cfRule>
  </conditionalFormatting>
  <conditionalFormatting sqref="O250 AJ250:AL250 AJ249:AK249">
    <cfRule type="containsText" dxfId="374" priority="767" operator="containsText" text="Zona Extrema">
      <formula>NOT(ISERROR(SEARCH(("Zona Extrema"),(O250))))</formula>
    </cfRule>
  </conditionalFormatting>
  <conditionalFormatting sqref="AB249:AC249">
    <cfRule type="cellIs" dxfId="373" priority="768" operator="between">
      <formula>#REF!</formula>
      <formula>#REF!</formula>
    </cfRule>
  </conditionalFormatting>
  <conditionalFormatting sqref="AB249:AC249">
    <cfRule type="cellIs" dxfId="372" priority="769" operator="between">
      <formula>#REF!</formula>
      <formula>#REF!</formula>
    </cfRule>
  </conditionalFormatting>
  <conditionalFormatting sqref="AB249:AC249">
    <cfRule type="cellIs" dxfId="371" priority="770" operator="between">
      <formula>#REF!</formula>
      <formula>#REF!</formula>
    </cfRule>
  </conditionalFormatting>
  <conditionalFormatting sqref="AB249:AC249">
    <cfRule type="cellIs" dxfId="370" priority="771" operator="between">
      <formula>#REF!</formula>
      <formula>#REF!</formula>
    </cfRule>
  </conditionalFormatting>
  <conditionalFormatting sqref="AL249:AL250 O249:O250">
    <cfRule type="containsText" dxfId="369" priority="772" operator="containsText" text="RI - Muy Baja">
      <formula>NOT(ISERROR(SEARCH(("RI - Muy Baja"),(AL249))))</formula>
    </cfRule>
  </conditionalFormatting>
  <conditionalFormatting sqref="AL249:AL250 O249:O250">
    <cfRule type="containsText" dxfId="368" priority="773" operator="containsText" text="RI - Baja">
      <formula>NOT(ISERROR(SEARCH(("RI - Baja"),(AL249))))</formula>
    </cfRule>
  </conditionalFormatting>
  <conditionalFormatting sqref="AL249:AL250 O249:O250">
    <cfRule type="containsText" dxfId="367" priority="774" operator="containsText" text="RI - Moderada">
      <formula>NOT(ISERROR(SEARCH(("RI - Moderada"),(AL249))))</formula>
    </cfRule>
  </conditionalFormatting>
  <conditionalFormatting sqref="AL249:AL250 O249:O250">
    <cfRule type="containsText" dxfId="366" priority="775" operator="containsText" text="RI - Alta">
      <formula>NOT(ISERROR(SEARCH(("RI - Alta"),(AL249))))</formula>
    </cfRule>
  </conditionalFormatting>
  <conditionalFormatting sqref="AL249:AL250 O249:O250">
    <cfRule type="containsText" dxfId="365" priority="776" stopIfTrue="1" operator="containsText" text="RC - Extrema">
      <formula>NOT(ISERROR(SEARCH(("RC - Extrema"),(AL249))))</formula>
    </cfRule>
  </conditionalFormatting>
  <conditionalFormatting sqref="AL249:AL250 O249:O250">
    <cfRule type="containsText" dxfId="364" priority="777" stopIfTrue="1" operator="containsText" text="RC - Alta">
      <formula>NOT(ISERROR(SEARCH(("RC - Alta"),(AL249))))</formula>
    </cfRule>
  </conditionalFormatting>
  <conditionalFormatting sqref="AL249:AL250 O249:O250">
    <cfRule type="containsText" dxfId="363" priority="778" stopIfTrue="1" operator="containsText" text="RC - Moderada">
      <formula>NOT(ISERROR(SEARCH(("RC - Moderada"),(AL249))))</formula>
    </cfRule>
  </conditionalFormatting>
  <conditionalFormatting sqref="AL249:AL250 O249:O250">
    <cfRule type="containsText" dxfId="362" priority="779" stopIfTrue="1" operator="containsText" text="RC - Baja">
      <formula>NOT(ISERROR(SEARCH(("RC - Baja"),(AL249))))</formula>
    </cfRule>
  </conditionalFormatting>
  <conditionalFormatting sqref="Q249">
    <cfRule type="cellIs" dxfId="361" priority="780" stopIfTrue="1" operator="equal">
      <formula>#REF!</formula>
    </cfRule>
  </conditionalFormatting>
  <conditionalFormatting sqref="Q249">
    <cfRule type="cellIs" dxfId="360" priority="781" stopIfTrue="1" operator="equal">
      <formula>#REF!</formula>
    </cfRule>
  </conditionalFormatting>
  <conditionalFormatting sqref="Q249">
    <cfRule type="cellIs" dxfId="359" priority="782" stopIfTrue="1" operator="equal">
      <formula>#REF!</formula>
    </cfRule>
  </conditionalFormatting>
  <conditionalFormatting sqref="Q249">
    <cfRule type="cellIs" dxfId="358" priority="783" stopIfTrue="1" operator="equal">
      <formula>#REF!</formula>
    </cfRule>
  </conditionalFormatting>
  <conditionalFormatting sqref="AM251 AM253 AM256 AM259">
    <cfRule type="containsText" dxfId="357" priority="784" operator="containsText" text="Zona Baja">
      <formula>NOT(ISERROR(SEARCH(("Zona Baja"),(AM251))))</formula>
    </cfRule>
  </conditionalFormatting>
  <conditionalFormatting sqref="AM251 AM253 AM256 AM259">
    <cfRule type="containsText" dxfId="356" priority="785" operator="containsText" text="Zona Moderada">
      <formula>NOT(ISERROR(SEARCH(("Zona Moderada"),(AM251))))</formula>
    </cfRule>
  </conditionalFormatting>
  <conditionalFormatting sqref="AM251 AM253 AM256 AM259">
    <cfRule type="containsText" dxfId="355" priority="786" operator="containsText" text="Zona Alta">
      <formula>NOT(ISERROR(SEARCH(("Zona Alta"),(AM251))))</formula>
    </cfRule>
  </conditionalFormatting>
  <conditionalFormatting sqref="AM251 AM253 AM256 AM259">
    <cfRule type="containsText" dxfId="354" priority="787" operator="containsText" text="Zona Extrema">
      <formula>NOT(ISERROR(SEARCH(("Zona Extrema"),(AM251))))</formula>
    </cfRule>
  </conditionalFormatting>
  <conditionalFormatting sqref="AJ251:AK251 AJ253:AK253 AJ256:AK256 AJ259:AK259">
    <cfRule type="containsText" dxfId="353" priority="788" operator="containsText" text="Zona Baja">
      <formula>NOT(ISERROR(SEARCH(("Zona Baja"),(AJ251))))</formula>
    </cfRule>
  </conditionalFormatting>
  <conditionalFormatting sqref="AJ251:AK251 AJ253:AK253 AJ256:AK256 AJ259:AK259">
    <cfRule type="containsText" dxfId="352" priority="789" operator="containsText" text="Zona Moderada">
      <formula>NOT(ISERROR(SEARCH(("Zona Moderada"),(AJ251))))</formula>
    </cfRule>
  </conditionalFormatting>
  <conditionalFormatting sqref="AJ251:AK251 AJ253:AK253 AJ256:AK256 AJ259:AK259">
    <cfRule type="containsText" dxfId="351" priority="790" operator="containsText" text="Zona Alta">
      <formula>NOT(ISERROR(SEARCH(("Zona Alta"),(AJ251))))</formula>
    </cfRule>
  </conditionalFormatting>
  <conditionalFormatting sqref="AJ251:AK251 AJ253:AK253 AJ256:AK256 AJ259:AK259">
    <cfRule type="containsText" dxfId="350" priority="791" operator="containsText" text="Zona Extrema">
      <formula>NOT(ISERROR(SEARCH(("Zona Extrema"),(AJ251))))</formula>
    </cfRule>
  </conditionalFormatting>
  <conditionalFormatting sqref="AB251:AC252">
    <cfRule type="cellIs" dxfId="349" priority="792" operator="between">
      <formula>#REF!</formula>
      <formula>#REF!</formula>
    </cfRule>
  </conditionalFormatting>
  <conditionalFormatting sqref="AB251:AC252">
    <cfRule type="cellIs" dxfId="348" priority="793" operator="between">
      <formula>#REF!</formula>
      <formula>#REF!</formula>
    </cfRule>
  </conditionalFormatting>
  <conditionalFormatting sqref="AB251:AC252">
    <cfRule type="cellIs" dxfId="347" priority="794" operator="between">
      <formula>#REF!</formula>
      <formula>#REF!</formula>
    </cfRule>
  </conditionalFormatting>
  <conditionalFormatting sqref="AB251:AC252">
    <cfRule type="cellIs" dxfId="346" priority="795" operator="between">
      <formula>#REF!</formula>
      <formula>#REF!</formula>
    </cfRule>
  </conditionalFormatting>
  <conditionalFormatting sqref="O251 AL251 O253 AL253 O256 AL256 O259 AL259 O262 O264 O266 O269 O272:O273 O276 O279">
    <cfRule type="containsText" dxfId="345" priority="796" operator="containsText" text="RI - Muy Baja">
      <formula>NOT(ISERROR(SEARCH(("RI - Muy Baja"),(O251))))</formula>
    </cfRule>
  </conditionalFormatting>
  <conditionalFormatting sqref="O251 AL251 O253 AL253 O256 AL256 O259 AL259 O262 O264 O266 O269 O272:O273 O276 O279">
    <cfRule type="containsText" dxfId="344" priority="797" operator="containsText" text="RI - Baja">
      <formula>NOT(ISERROR(SEARCH(("RI - Baja"),(O251))))</formula>
    </cfRule>
  </conditionalFormatting>
  <conditionalFormatting sqref="O251 AL251 O253 AL253 O256 AL256 O259 AL259 O262 O264 O266 O269 O272:O273 O276 O279">
    <cfRule type="containsText" dxfId="343" priority="798" operator="containsText" text="RI - Moderada">
      <formula>NOT(ISERROR(SEARCH(("RI - Moderada"),(O251))))</formula>
    </cfRule>
  </conditionalFormatting>
  <conditionalFormatting sqref="O251 AL251 O253 AL253 O256 AL256 O259 AL259 O262 O264 O266 O269 O272:O273 O276 O279">
    <cfRule type="containsText" dxfId="342" priority="799" operator="containsText" text="RI - Alta">
      <formula>NOT(ISERROR(SEARCH(("RI - Alta"),(O251))))</formula>
    </cfRule>
  </conditionalFormatting>
  <conditionalFormatting sqref="Q251:Q252 Q262:Q265">
    <cfRule type="cellIs" dxfId="341" priority="800" stopIfTrue="1" operator="equal">
      <formula>#REF!</formula>
    </cfRule>
  </conditionalFormatting>
  <conditionalFormatting sqref="Q251:Q252 Q262:Q265">
    <cfRule type="cellIs" dxfId="340" priority="801" stopIfTrue="1" operator="equal">
      <formula>#REF!</formula>
    </cfRule>
  </conditionalFormatting>
  <conditionalFormatting sqref="Q251:Q252 Q262:Q265">
    <cfRule type="cellIs" dxfId="339" priority="802" stopIfTrue="1" operator="equal">
      <formula>#REF!</formula>
    </cfRule>
  </conditionalFormatting>
  <conditionalFormatting sqref="Q251:Q252 Q262:Q265">
    <cfRule type="cellIs" dxfId="338" priority="803" stopIfTrue="1" operator="equal">
      <formula>#REF!</formula>
    </cfRule>
  </conditionalFormatting>
  <conditionalFormatting sqref="AB156:AC156">
    <cfRule type="cellIs" dxfId="337" priority="817" operator="between">
      <formula>#REF!</formula>
      <formula>#REF!</formula>
    </cfRule>
  </conditionalFormatting>
  <conditionalFormatting sqref="AB152:AC152">
    <cfRule type="cellIs" dxfId="336" priority="818" operator="between">
      <formula>#REF!</formula>
      <formula>#REF!</formula>
    </cfRule>
  </conditionalFormatting>
  <conditionalFormatting sqref="AB153:AC153">
    <cfRule type="cellIs" dxfId="335" priority="819" operator="between">
      <formula>#REF!</formula>
      <formula>#REF!</formula>
    </cfRule>
  </conditionalFormatting>
  <conditionalFormatting sqref="AB154:AC154">
    <cfRule type="cellIs" dxfId="334" priority="820" operator="between">
      <formula>#REF!</formula>
      <formula>#REF!</formula>
    </cfRule>
  </conditionalFormatting>
  <conditionalFormatting sqref="AB158:AC158">
    <cfRule type="cellIs" dxfId="333" priority="821" operator="between">
      <formula>#REF!</formula>
      <formula>#REF!</formula>
    </cfRule>
  </conditionalFormatting>
  <conditionalFormatting sqref="AB159:AC159">
    <cfRule type="cellIs" dxfId="332" priority="822" operator="between">
      <formula>#REF!</formula>
      <formula>#REF!</formula>
    </cfRule>
  </conditionalFormatting>
  <conditionalFormatting sqref="O155">
    <cfRule type="containsText" dxfId="331" priority="823" operator="containsText" text="RI - Muy Baja">
      <formula>NOT(ISERROR(SEARCH(("RI - Muy Baja"),(O155))))</formula>
    </cfRule>
  </conditionalFormatting>
  <conditionalFormatting sqref="O155">
    <cfRule type="containsText" dxfId="330" priority="824" operator="containsText" text="RI - Baja">
      <formula>NOT(ISERROR(SEARCH(("RI - Baja"),(O155))))</formula>
    </cfRule>
  </conditionalFormatting>
  <conditionalFormatting sqref="O155">
    <cfRule type="containsText" dxfId="329" priority="825" operator="containsText" text="RI - Moderada">
      <formula>NOT(ISERROR(SEARCH(("RI - Moderada"),(O155))))</formula>
    </cfRule>
  </conditionalFormatting>
  <conditionalFormatting sqref="O155">
    <cfRule type="containsText" dxfId="328" priority="826" operator="containsText" text="RI - Alta">
      <formula>NOT(ISERROR(SEARCH(("RI - Alta"),(O155))))</formula>
    </cfRule>
  </conditionalFormatting>
  <conditionalFormatting sqref="O155">
    <cfRule type="containsText" dxfId="327" priority="827" stopIfTrue="1" operator="containsText" text="RC - Extrema">
      <formula>NOT(ISERROR(SEARCH(("RC - Extrema"),(O155))))</formula>
    </cfRule>
  </conditionalFormatting>
  <conditionalFormatting sqref="O155">
    <cfRule type="containsText" dxfId="326" priority="828" stopIfTrue="1" operator="containsText" text="RC - Alta">
      <formula>NOT(ISERROR(SEARCH(("RC - Alta"),(O155))))</formula>
    </cfRule>
  </conditionalFormatting>
  <conditionalFormatting sqref="O155">
    <cfRule type="containsText" dxfId="325" priority="829" stopIfTrue="1" operator="containsText" text="RC - Moderada">
      <formula>NOT(ISERROR(SEARCH(("RC - Moderada"),(O155))))</formula>
    </cfRule>
  </conditionalFormatting>
  <conditionalFormatting sqref="O155">
    <cfRule type="containsText" dxfId="324" priority="830" stopIfTrue="1" operator="containsText" text="RC - Baja">
      <formula>NOT(ISERROR(SEARCH(("RC - Baja"),(O155))))</formula>
    </cfRule>
  </conditionalFormatting>
  <conditionalFormatting sqref="AB155:AC155">
    <cfRule type="cellIs" dxfId="323" priority="831" operator="between">
      <formula>#REF!</formula>
      <formula>#REF!</formula>
    </cfRule>
  </conditionalFormatting>
  <conditionalFormatting sqref="AB155:AC155">
    <cfRule type="cellIs" dxfId="322" priority="832" operator="between">
      <formula>#REF!</formula>
      <formula>#REF!</formula>
    </cfRule>
  </conditionalFormatting>
  <conditionalFormatting sqref="AB155:AC155">
    <cfRule type="cellIs" dxfId="321" priority="833" operator="between">
      <formula>#REF!</formula>
      <formula>#REF!</formula>
    </cfRule>
  </conditionalFormatting>
  <conditionalFormatting sqref="AB155:AC155">
    <cfRule type="cellIs" dxfId="320" priority="834" operator="between">
      <formula>#REF!</formula>
      <formula>#REF!</formula>
    </cfRule>
  </conditionalFormatting>
  <conditionalFormatting sqref="AJ155">
    <cfRule type="containsText" dxfId="319" priority="835" operator="containsText" text="Zona Baja">
      <formula>NOT(ISERROR(SEARCH(("Zona Baja"),(AJ155))))</formula>
    </cfRule>
  </conditionalFormatting>
  <conditionalFormatting sqref="AJ155">
    <cfRule type="containsText" dxfId="318" priority="836" operator="containsText" text="Zona Moderada">
      <formula>NOT(ISERROR(SEARCH(("Zona Moderada"),(AJ155))))</formula>
    </cfRule>
  </conditionalFormatting>
  <conditionalFormatting sqref="AJ155">
    <cfRule type="containsText" dxfId="317" priority="837" operator="containsText" text="Zona Alta">
      <formula>NOT(ISERROR(SEARCH(("Zona Alta"),(AJ155))))</formula>
    </cfRule>
  </conditionalFormatting>
  <conditionalFormatting sqref="AJ155">
    <cfRule type="containsText" dxfId="316" priority="838" operator="containsText" text="Zona Extrema">
      <formula>NOT(ISERROR(SEARCH(("Zona Extrema"),(AJ155))))</formula>
    </cfRule>
  </conditionalFormatting>
  <conditionalFormatting sqref="AK155">
    <cfRule type="containsText" dxfId="315" priority="839" operator="containsText" text="Zona Baja">
      <formula>NOT(ISERROR(SEARCH(("Zona Baja"),(AK155))))</formula>
    </cfRule>
  </conditionalFormatting>
  <conditionalFormatting sqref="AK155">
    <cfRule type="containsText" dxfId="314" priority="840" operator="containsText" text="Zona Moderada">
      <formula>NOT(ISERROR(SEARCH(("Zona Moderada"),(AK155))))</formula>
    </cfRule>
  </conditionalFormatting>
  <conditionalFormatting sqref="AK155">
    <cfRule type="containsText" dxfId="313" priority="841" operator="containsText" text="Zona Alta">
      <formula>NOT(ISERROR(SEARCH(("Zona Alta"),(AK155))))</formula>
    </cfRule>
  </conditionalFormatting>
  <conditionalFormatting sqref="AK155">
    <cfRule type="containsText" dxfId="312" priority="842" operator="containsText" text="Zona Extrema">
      <formula>NOT(ISERROR(SEARCH(("Zona Extrema"),(AK155))))</formula>
    </cfRule>
  </conditionalFormatting>
  <conditionalFormatting sqref="AL155">
    <cfRule type="containsText" dxfId="311" priority="843" operator="containsText" text="RI - Muy Baja">
      <formula>NOT(ISERROR(SEARCH(("RI - Muy Baja"),(AL155))))</formula>
    </cfRule>
  </conditionalFormatting>
  <conditionalFormatting sqref="AL155">
    <cfRule type="containsText" dxfId="310" priority="844" operator="containsText" text="RI - Baja">
      <formula>NOT(ISERROR(SEARCH(("RI - Baja"),(AL155))))</formula>
    </cfRule>
  </conditionalFormatting>
  <conditionalFormatting sqref="AL155">
    <cfRule type="containsText" dxfId="309" priority="845" operator="containsText" text="RI - Moderada">
      <formula>NOT(ISERROR(SEARCH(("RI - Moderada"),(AL155))))</formula>
    </cfRule>
  </conditionalFormatting>
  <conditionalFormatting sqref="AL155">
    <cfRule type="containsText" dxfId="308" priority="846" operator="containsText" text="RI - Alta">
      <formula>NOT(ISERROR(SEARCH(("RI - Alta"),(AL155))))</formula>
    </cfRule>
  </conditionalFormatting>
  <conditionalFormatting sqref="AL155">
    <cfRule type="containsText" dxfId="307" priority="847" stopIfTrue="1" operator="containsText" text="RC - Extrema">
      <formula>NOT(ISERROR(SEARCH(("RC - Extrema"),(AL155))))</formula>
    </cfRule>
  </conditionalFormatting>
  <conditionalFormatting sqref="AL155">
    <cfRule type="containsText" dxfId="306" priority="848" stopIfTrue="1" operator="containsText" text="RC - Alta">
      <formula>NOT(ISERROR(SEARCH(("RC - Alta"),(AL155))))</formula>
    </cfRule>
  </conditionalFormatting>
  <conditionalFormatting sqref="AL155">
    <cfRule type="containsText" dxfId="305" priority="849" stopIfTrue="1" operator="containsText" text="RC - Moderada">
      <formula>NOT(ISERROR(SEARCH(("RC - Moderada"),(AL155))))</formula>
    </cfRule>
  </conditionalFormatting>
  <conditionalFormatting sqref="AL155">
    <cfRule type="containsText" dxfId="304" priority="850" stopIfTrue="1" operator="containsText" text="RC - Baja">
      <formula>NOT(ISERROR(SEARCH(("RC - Baja"),(AL155))))</formula>
    </cfRule>
  </conditionalFormatting>
  <conditionalFormatting sqref="AM155">
    <cfRule type="containsText" dxfId="303" priority="851" operator="containsText" text="Zona Baja">
      <formula>NOT(ISERROR(SEARCH(("Zona Baja"),(AM155))))</formula>
    </cfRule>
  </conditionalFormatting>
  <conditionalFormatting sqref="AM155">
    <cfRule type="containsText" dxfId="302" priority="852" operator="containsText" text="Zona Moderada">
      <formula>NOT(ISERROR(SEARCH(("Zona Moderada"),(AM155))))</formula>
    </cfRule>
  </conditionalFormatting>
  <conditionalFormatting sqref="AM155">
    <cfRule type="containsText" dxfId="301" priority="853" operator="containsText" text="Zona Alta">
      <formula>NOT(ISERROR(SEARCH(("Zona Alta"),(AM155))))</formula>
    </cfRule>
  </conditionalFormatting>
  <conditionalFormatting sqref="AM155">
    <cfRule type="containsText" dxfId="300" priority="854" operator="containsText" text="Zona Extrema">
      <formula>NOT(ISERROR(SEARCH(("Zona Extrema"),(AM155))))</formula>
    </cfRule>
  </conditionalFormatting>
  <conditionalFormatting sqref="Q253:Q258">
    <cfRule type="cellIs" dxfId="299" priority="855" stopIfTrue="1" operator="equal">
      <formula>#REF!</formula>
    </cfRule>
  </conditionalFormatting>
  <conditionalFormatting sqref="Q253:Q258">
    <cfRule type="cellIs" dxfId="298" priority="856" stopIfTrue="1" operator="equal">
      <formula>#REF!</formula>
    </cfRule>
  </conditionalFormatting>
  <conditionalFormatting sqref="Q253:Q258">
    <cfRule type="cellIs" dxfId="297" priority="857" stopIfTrue="1" operator="equal">
      <formula>#REF!</formula>
    </cfRule>
  </conditionalFormatting>
  <conditionalFormatting sqref="Q253:Q258">
    <cfRule type="cellIs" dxfId="296" priority="858" stopIfTrue="1" operator="equal">
      <formula>#REF!</formula>
    </cfRule>
  </conditionalFormatting>
  <conditionalFormatting sqref="AB253:AC253">
    <cfRule type="cellIs" dxfId="295" priority="859" operator="between">
      <formula>#REF!</formula>
      <formula>#REF!</formula>
    </cfRule>
  </conditionalFormatting>
  <conditionalFormatting sqref="AB253:AC253">
    <cfRule type="cellIs" dxfId="294" priority="860" operator="between">
      <formula>#REF!</formula>
      <formula>#REF!</formula>
    </cfRule>
  </conditionalFormatting>
  <conditionalFormatting sqref="AB253:AC253">
    <cfRule type="cellIs" dxfId="293" priority="861" operator="between">
      <formula>#REF!</formula>
      <formula>#REF!</formula>
    </cfRule>
  </conditionalFormatting>
  <conditionalFormatting sqref="AB253:AC253">
    <cfRule type="cellIs" dxfId="292" priority="862" operator="between">
      <formula>#REF!</formula>
      <formula>#REF!</formula>
    </cfRule>
  </conditionalFormatting>
  <conditionalFormatting sqref="AB254:AC254">
    <cfRule type="cellIs" dxfId="291" priority="863" operator="between">
      <formula>#REF!</formula>
      <formula>#REF!</formula>
    </cfRule>
  </conditionalFormatting>
  <conditionalFormatting sqref="AB254:AC254">
    <cfRule type="cellIs" dxfId="290" priority="864" operator="between">
      <formula>#REF!</formula>
      <formula>#REF!</formula>
    </cfRule>
  </conditionalFormatting>
  <conditionalFormatting sqref="AB254:AC254">
    <cfRule type="cellIs" dxfId="289" priority="865" operator="between">
      <formula>#REF!</formula>
      <formula>#REF!</formula>
    </cfRule>
  </conditionalFormatting>
  <conditionalFormatting sqref="AB254:AC254">
    <cfRule type="cellIs" dxfId="288" priority="866" operator="between">
      <formula>#REF!</formula>
      <formula>#REF!</formula>
    </cfRule>
  </conditionalFormatting>
  <conditionalFormatting sqref="AB255:AC255 AB258:AC258">
    <cfRule type="cellIs" dxfId="287" priority="867" operator="between">
      <formula>#REF!</formula>
      <formula>#REF!</formula>
    </cfRule>
  </conditionalFormatting>
  <conditionalFormatting sqref="AB255:AC255 AB258:AC258">
    <cfRule type="cellIs" dxfId="286" priority="868" operator="between">
      <formula>#REF!</formula>
      <formula>#REF!</formula>
    </cfRule>
  </conditionalFormatting>
  <conditionalFormatting sqref="AB255:AC255 AB258:AC258">
    <cfRule type="cellIs" dxfId="285" priority="869" operator="between">
      <formula>#REF!</formula>
      <formula>#REF!</formula>
    </cfRule>
  </conditionalFormatting>
  <conditionalFormatting sqref="AB255:AC255 AB258:AC258">
    <cfRule type="cellIs" dxfId="284" priority="870" operator="between">
      <formula>#REF!</formula>
      <formula>#REF!</formula>
    </cfRule>
  </conditionalFormatting>
  <conditionalFormatting sqref="AB172">
    <cfRule type="cellIs" dxfId="283" priority="871" operator="between">
      <formula>#REF!</formula>
      <formula>#REF!</formula>
    </cfRule>
  </conditionalFormatting>
  <conditionalFormatting sqref="AB173">
    <cfRule type="cellIs" dxfId="282" priority="873" operator="between">
      <formula>#REF!</formula>
      <formula>#REF!</formula>
    </cfRule>
  </conditionalFormatting>
  <conditionalFormatting sqref="AB174">
    <cfRule type="cellIs" dxfId="281" priority="874" operator="between">
      <formula>#REF!</formula>
      <formula>#REF!</formula>
    </cfRule>
  </conditionalFormatting>
  <conditionalFormatting sqref="AB175">
    <cfRule type="cellIs" dxfId="280" priority="875" operator="between">
      <formula>#REF!</formula>
      <formula>#REF!</formula>
    </cfRule>
  </conditionalFormatting>
  <conditionalFormatting sqref="AB176">
    <cfRule type="cellIs" dxfId="279" priority="876" operator="between">
      <formula>#REF!</formula>
      <formula>#REF!</formula>
    </cfRule>
  </conditionalFormatting>
  <conditionalFormatting sqref="AM23 AJ23:AK23 AJ26:AK26 AM26">
    <cfRule type="containsText" dxfId="278" priority="877" operator="containsText" text="Zona Baja">
      <formula>NOT(ISERROR(SEARCH(("Zona Baja"),(AM23))))</formula>
    </cfRule>
  </conditionalFormatting>
  <conditionalFormatting sqref="AM23 AJ23:AK23 AJ26:AK26 AM26">
    <cfRule type="containsText" dxfId="277" priority="878" operator="containsText" text="Zona Moderada">
      <formula>NOT(ISERROR(SEARCH(("Zona Moderada"),(AM23))))</formula>
    </cfRule>
  </conditionalFormatting>
  <conditionalFormatting sqref="AM23 AJ23:AK23 AJ26:AK26 AM26">
    <cfRule type="containsText" dxfId="276" priority="879" operator="containsText" text="Zona Alta">
      <formula>NOT(ISERROR(SEARCH(("Zona Alta"),(AM23))))</formula>
    </cfRule>
  </conditionalFormatting>
  <conditionalFormatting sqref="AM23 AJ23:AK23 AJ26:AK26 AM26">
    <cfRule type="containsText" dxfId="275" priority="880" operator="containsText" text="Zona Extrema">
      <formula>NOT(ISERROR(SEARCH(("Zona Extrema"),(AM23))))</formula>
    </cfRule>
  </conditionalFormatting>
  <conditionalFormatting sqref="Q23:Q28">
    <cfRule type="cellIs" dxfId="274" priority="881" stopIfTrue="1" operator="equal">
      <formula>#REF!</formula>
    </cfRule>
  </conditionalFormatting>
  <conditionalFormatting sqref="Q23:Q28">
    <cfRule type="cellIs" dxfId="273" priority="882" stopIfTrue="1" operator="equal">
      <formula>#REF!</formula>
    </cfRule>
  </conditionalFormatting>
  <conditionalFormatting sqref="Q23:Q28">
    <cfRule type="cellIs" dxfId="272" priority="883" stopIfTrue="1" operator="equal">
      <formula>#REF!</formula>
    </cfRule>
  </conditionalFormatting>
  <conditionalFormatting sqref="Q23:Q28">
    <cfRule type="cellIs" dxfId="271" priority="884" stopIfTrue="1" operator="equal">
      <formula>#REF!</formula>
    </cfRule>
  </conditionalFormatting>
  <conditionalFormatting sqref="O23 AL23 AL26 O26">
    <cfRule type="containsText" dxfId="270" priority="885" operator="containsText" text="RI - Muy Baja">
      <formula>NOT(ISERROR(SEARCH(("RI - Muy Baja"),(O23))))</formula>
    </cfRule>
  </conditionalFormatting>
  <conditionalFormatting sqref="O23 AL23 AL26 O26">
    <cfRule type="containsText" dxfId="269" priority="886" operator="containsText" text="RI - Baja">
      <formula>NOT(ISERROR(SEARCH(("RI - Baja"),(O23))))</formula>
    </cfRule>
  </conditionalFormatting>
  <conditionalFormatting sqref="O23 AL23 AL26 O26">
    <cfRule type="containsText" dxfId="268" priority="887" operator="containsText" text="RI - Moderada">
      <formula>NOT(ISERROR(SEARCH(("RI - Moderada"),(O23))))</formula>
    </cfRule>
  </conditionalFormatting>
  <conditionalFormatting sqref="O23 AL23 AL26 O26">
    <cfRule type="containsText" dxfId="267" priority="888" operator="containsText" text="RI - Alta">
      <formula>NOT(ISERROR(SEARCH(("RI - Alta"),(O23))))</formula>
    </cfRule>
  </conditionalFormatting>
  <conditionalFormatting sqref="O23 AL23 AL26 O26">
    <cfRule type="containsText" dxfId="266" priority="889" stopIfTrue="1" operator="containsText" text="RC - Extrema">
      <formula>NOT(ISERROR(SEARCH(("RC - Extrema"),(O23))))</formula>
    </cfRule>
  </conditionalFormatting>
  <conditionalFormatting sqref="O23 AL23 AL26 O26">
    <cfRule type="containsText" dxfId="265" priority="890" stopIfTrue="1" operator="containsText" text="RC - Alta">
      <formula>NOT(ISERROR(SEARCH(("RC - Alta"),(O23))))</formula>
    </cfRule>
  </conditionalFormatting>
  <conditionalFormatting sqref="O23 AL23 AL26 O26">
    <cfRule type="containsText" dxfId="264" priority="891" stopIfTrue="1" operator="containsText" text="RC - Moderada">
      <formula>NOT(ISERROR(SEARCH(("RC - Moderada"),(O23))))</formula>
    </cfRule>
  </conditionalFormatting>
  <conditionalFormatting sqref="O23 AL23 AL26 O26">
    <cfRule type="containsText" dxfId="263" priority="892" stopIfTrue="1" operator="containsText" text="RC - Baja">
      <formula>NOT(ISERROR(SEARCH(("RC - Baja"),(O23))))</formula>
    </cfRule>
  </conditionalFormatting>
  <conditionalFormatting sqref="AC23:AC28">
    <cfRule type="cellIs" dxfId="262" priority="893" operator="between">
      <formula>#REF!</formula>
      <formula>#REF!</formula>
    </cfRule>
  </conditionalFormatting>
  <conditionalFormatting sqref="AB23">
    <cfRule type="cellIs" dxfId="261" priority="894" operator="between">
      <formula>#REF!</formula>
      <formula>#REF!</formula>
    </cfRule>
  </conditionalFormatting>
  <conditionalFormatting sqref="AB24">
    <cfRule type="cellIs" dxfId="260" priority="895" operator="between">
      <formula>#REF!</formula>
      <formula>#REF!</formula>
    </cfRule>
  </conditionalFormatting>
  <conditionalFormatting sqref="AB25">
    <cfRule type="cellIs" dxfId="259" priority="896" operator="between">
      <formula>#REF!</formula>
      <formula>#REF!</formula>
    </cfRule>
  </conditionalFormatting>
  <conditionalFormatting sqref="AB26">
    <cfRule type="cellIs" dxfId="258" priority="897" operator="between">
      <formula>#REF!</formula>
      <formula>#REF!</formula>
    </cfRule>
  </conditionalFormatting>
  <conditionalFormatting sqref="AB27">
    <cfRule type="cellIs" dxfId="257" priority="898" operator="between">
      <formula>#REF!</formula>
      <formula>#REF!</formula>
    </cfRule>
  </conditionalFormatting>
  <conditionalFormatting sqref="AB28">
    <cfRule type="cellIs" dxfId="256" priority="899" operator="between">
      <formula>#REF!</formula>
      <formula>#REF!</formula>
    </cfRule>
  </conditionalFormatting>
  <conditionalFormatting sqref="AJ29:AK29 AM29 AJ32:AK32 AM32">
    <cfRule type="containsText" dxfId="255" priority="900" operator="containsText" text="Zona Baja">
      <formula>NOT(ISERROR(SEARCH(("Zona Baja"),(AJ29))))</formula>
    </cfRule>
  </conditionalFormatting>
  <conditionalFormatting sqref="AJ29:AK29 AM29 AJ32:AK32 AM32">
    <cfRule type="containsText" dxfId="254" priority="901" operator="containsText" text="Zona Moderada">
      <formula>NOT(ISERROR(SEARCH(("Zona Moderada"),(AJ29))))</formula>
    </cfRule>
  </conditionalFormatting>
  <conditionalFormatting sqref="AJ29:AK29 AM29 AJ32:AK32 AM32">
    <cfRule type="containsText" dxfId="253" priority="902" operator="containsText" text="Zona Alta">
      <formula>NOT(ISERROR(SEARCH(("Zona Alta"),(AJ29))))</formula>
    </cfRule>
  </conditionalFormatting>
  <conditionalFormatting sqref="AJ29:AK29 AM29 AJ32:AK32 AM32">
    <cfRule type="containsText" dxfId="252" priority="903" operator="containsText" text="Zona Extrema">
      <formula>NOT(ISERROR(SEARCH(("Zona Extrema"),(AJ29))))</formula>
    </cfRule>
  </conditionalFormatting>
  <conditionalFormatting sqref="Q29:Q34">
    <cfRule type="cellIs" dxfId="251" priority="904" stopIfTrue="1" operator="equal">
      <formula>#REF!</formula>
    </cfRule>
  </conditionalFormatting>
  <conditionalFormatting sqref="Q29:Q34">
    <cfRule type="cellIs" dxfId="250" priority="905" stopIfTrue="1" operator="equal">
      <formula>#REF!</formula>
    </cfRule>
  </conditionalFormatting>
  <conditionalFormatting sqref="Q29:Q34">
    <cfRule type="cellIs" dxfId="249" priority="906" stopIfTrue="1" operator="equal">
      <formula>#REF!</formula>
    </cfRule>
  </conditionalFormatting>
  <conditionalFormatting sqref="Q29:Q34">
    <cfRule type="cellIs" dxfId="248" priority="907" stopIfTrue="1" operator="equal">
      <formula>#REF!</formula>
    </cfRule>
  </conditionalFormatting>
  <conditionalFormatting sqref="AL29 O29 AL32 O32">
    <cfRule type="containsText" dxfId="247" priority="908" operator="containsText" text="RI - Muy Baja">
      <formula>NOT(ISERROR(SEARCH(("RI - Muy Baja"),(AL29))))</formula>
    </cfRule>
  </conditionalFormatting>
  <conditionalFormatting sqref="AL29 O29 AL32 O32">
    <cfRule type="containsText" dxfId="246" priority="909" operator="containsText" text="RI - Baja">
      <formula>NOT(ISERROR(SEARCH(("RI - Baja"),(AL29))))</formula>
    </cfRule>
  </conditionalFormatting>
  <conditionalFormatting sqref="AL29 O29 AL32 O32">
    <cfRule type="containsText" dxfId="245" priority="910" operator="containsText" text="RI - Moderada">
      <formula>NOT(ISERROR(SEARCH(("RI - Moderada"),(AL29))))</formula>
    </cfRule>
  </conditionalFormatting>
  <conditionalFormatting sqref="AL29 O29 AL32 O32">
    <cfRule type="containsText" dxfId="244" priority="911" operator="containsText" text="RI - Alta">
      <formula>NOT(ISERROR(SEARCH(("RI - Alta"),(AL29))))</formula>
    </cfRule>
  </conditionalFormatting>
  <conditionalFormatting sqref="AL29 O29 AL32 O32">
    <cfRule type="containsText" dxfId="243" priority="912" stopIfTrue="1" operator="containsText" text="RC - Extrema">
      <formula>NOT(ISERROR(SEARCH(("RC - Extrema"),(AL29))))</formula>
    </cfRule>
  </conditionalFormatting>
  <conditionalFormatting sqref="AL29 O29 AL32 O32">
    <cfRule type="containsText" dxfId="242" priority="913" stopIfTrue="1" operator="containsText" text="RC - Alta">
      <formula>NOT(ISERROR(SEARCH(("RC - Alta"),(AL29))))</formula>
    </cfRule>
  </conditionalFormatting>
  <conditionalFormatting sqref="AL29 O29 AL32 O32">
    <cfRule type="containsText" dxfId="241" priority="914" stopIfTrue="1" operator="containsText" text="RC - Moderada">
      <formula>NOT(ISERROR(SEARCH(("RC - Moderada"),(AL29))))</formula>
    </cfRule>
  </conditionalFormatting>
  <conditionalFormatting sqref="AL29 O29 AL32 O32">
    <cfRule type="containsText" dxfId="240" priority="915" stopIfTrue="1" operator="containsText" text="RC - Baja">
      <formula>NOT(ISERROR(SEARCH(("RC - Baja"),(AL29))))</formula>
    </cfRule>
  </conditionalFormatting>
  <conditionalFormatting sqref="AC29:AC33">
    <cfRule type="cellIs" dxfId="239" priority="916" operator="between">
      <formula>#REF!</formula>
      <formula>#REF!</formula>
    </cfRule>
  </conditionalFormatting>
  <conditionalFormatting sqref="AB29">
    <cfRule type="cellIs" dxfId="238" priority="917" operator="between">
      <formula>#REF!</formula>
      <formula>#REF!</formula>
    </cfRule>
  </conditionalFormatting>
  <conditionalFormatting sqref="AB30">
    <cfRule type="cellIs" dxfId="237" priority="918" operator="between">
      <formula>#REF!</formula>
      <formula>#REF!</formula>
    </cfRule>
  </conditionalFormatting>
  <conditionalFormatting sqref="AB31">
    <cfRule type="cellIs" dxfId="236" priority="919" operator="between">
      <formula>#REF!</formula>
      <formula>#REF!</formula>
    </cfRule>
  </conditionalFormatting>
  <conditionalFormatting sqref="AB32">
    <cfRule type="cellIs" dxfId="235" priority="920" operator="between">
      <formula>#REF!</formula>
      <formula>#REF!</formula>
    </cfRule>
  </conditionalFormatting>
  <conditionalFormatting sqref="AB33">
    <cfRule type="cellIs" dxfId="234" priority="921" operator="between">
      <formula>#REF!</formula>
      <formula>#REF!</formula>
    </cfRule>
  </conditionalFormatting>
  <conditionalFormatting sqref="AC34">
    <cfRule type="cellIs" dxfId="233" priority="922" operator="between">
      <formula>#REF!</formula>
      <formula>#REF!</formula>
    </cfRule>
  </conditionalFormatting>
  <conditionalFormatting sqref="AB34">
    <cfRule type="cellIs" dxfId="232" priority="923" operator="between">
      <formula>#REF!</formula>
      <formula>#REF!</formula>
    </cfRule>
  </conditionalFormatting>
  <conditionalFormatting sqref="AB256:AC256 AC257">
    <cfRule type="cellIs" dxfId="231" priority="924" operator="between">
      <formula>#REF!</formula>
      <formula>#REF!</formula>
    </cfRule>
  </conditionalFormatting>
  <conditionalFormatting sqref="AB256:AC256 AC257">
    <cfRule type="cellIs" dxfId="230" priority="925" operator="between">
      <formula>#REF!</formula>
      <formula>#REF!</formula>
    </cfRule>
  </conditionalFormatting>
  <conditionalFormatting sqref="AB256:AC256 AC257">
    <cfRule type="cellIs" dxfId="229" priority="926" operator="between">
      <formula>#REF!</formula>
      <formula>#REF!</formula>
    </cfRule>
  </conditionalFormatting>
  <conditionalFormatting sqref="AB256:AC256 AC257">
    <cfRule type="cellIs" dxfId="228" priority="927" operator="between">
      <formula>#REF!</formula>
      <formula>#REF!</formula>
    </cfRule>
  </conditionalFormatting>
  <conditionalFormatting sqref="Q259:Q261">
    <cfRule type="cellIs" dxfId="227" priority="928" stopIfTrue="1" operator="equal">
      <formula>#REF!</formula>
    </cfRule>
  </conditionalFormatting>
  <conditionalFormatting sqref="Q259:Q261">
    <cfRule type="cellIs" dxfId="226" priority="929" stopIfTrue="1" operator="equal">
      <formula>#REF!</formula>
    </cfRule>
  </conditionalFormatting>
  <conditionalFormatting sqref="Q259:Q261">
    <cfRule type="cellIs" dxfId="225" priority="930" stopIfTrue="1" operator="equal">
      <formula>#REF!</formula>
    </cfRule>
  </conditionalFormatting>
  <conditionalFormatting sqref="Q259:Q261">
    <cfRule type="cellIs" dxfId="224" priority="931" stopIfTrue="1" operator="equal">
      <formula>#REF!</formula>
    </cfRule>
  </conditionalFormatting>
  <conditionalFormatting sqref="AB259:AC259 AC260:AC261">
    <cfRule type="cellIs" dxfId="223" priority="932" operator="between">
      <formula>#REF!</formula>
      <formula>#REF!</formula>
    </cfRule>
  </conditionalFormatting>
  <conditionalFormatting sqref="AB259:AC259 AC260:AC261">
    <cfRule type="cellIs" dxfId="222" priority="933" operator="between">
      <formula>#REF!</formula>
      <formula>#REF!</formula>
    </cfRule>
  </conditionalFormatting>
  <conditionalFormatting sqref="AB259:AC259 AC260:AC261">
    <cfRule type="cellIs" dxfId="221" priority="934" operator="between">
      <formula>#REF!</formula>
      <formula>#REF!</formula>
    </cfRule>
  </conditionalFormatting>
  <conditionalFormatting sqref="AB259:AC259 AC260:AC261">
    <cfRule type="cellIs" dxfId="220" priority="935" operator="between">
      <formula>#REF!</formula>
      <formula>#REF!</formula>
    </cfRule>
  </conditionalFormatting>
  <conditionalFormatting sqref="AB257">
    <cfRule type="cellIs" dxfId="219" priority="936" operator="between">
      <formula>#REF!</formula>
      <formula>#REF!</formula>
    </cfRule>
  </conditionalFormatting>
  <conditionalFormatting sqref="AB257">
    <cfRule type="cellIs" dxfId="218" priority="937" operator="between">
      <formula>#REF!</formula>
      <formula>#REF!</formula>
    </cfRule>
  </conditionalFormatting>
  <conditionalFormatting sqref="AB257">
    <cfRule type="cellIs" dxfId="217" priority="938" operator="between">
      <formula>#REF!</formula>
      <formula>#REF!</formula>
    </cfRule>
  </conditionalFormatting>
  <conditionalFormatting sqref="AB257">
    <cfRule type="cellIs" dxfId="216" priority="939" operator="between">
      <formula>#REF!</formula>
      <formula>#REF!</formula>
    </cfRule>
  </conditionalFormatting>
  <conditionalFormatting sqref="AB260">
    <cfRule type="cellIs" dxfId="215" priority="940" operator="between">
      <formula>#REF!</formula>
      <formula>#REF!</formula>
    </cfRule>
  </conditionalFormatting>
  <conditionalFormatting sqref="AB260">
    <cfRule type="cellIs" dxfId="214" priority="941" operator="between">
      <formula>#REF!</formula>
      <formula>#REF!</formula>
    </cfRule>
  </conditionalFormatting>
  <conditionalFormatting sqref="AB260">
    <cfRule type="cellIs" dxfId="213" priority="942" operator="between">
      <formula>#REF!</formula>
      <formula>#REF!</formula>
    </cfRule>
  </conditionalFormatting>
  <conditionalFormatting sqref="AB260">
    <cfRule type="cellIs" dxfId="212" priority="943" operator="between">
      <formula>#REF!</formula>
      <formula>#REF!</formula>
    </cfRule>
  </conditionalFormatting>
  <conditionalFormatting sqref="AB261">
    <cfRule type="cellIs" dxfId="211" priority="944" operator="between">
      <formula>#REF!</formula>
      <formula>#REF!</formula>
    </cfRule>
  </conditionalFormatting>
  <conditionalFormatting sqref="AB261">
    <cfRule type="cellIs" dxfId="210" priority="945" operator="between">
      <formula>#REF!</formula>
      <formula>#REF!</formula>
    </cfRule>
  </conditionalFormatting>
  <conditionalFormatting sqref="AB261">
    <cfRule type="cellIs" dxfId="209" priority="946" operator="between">
      <formula>#REF!</formula>
      <formula>#REF!</formula>
    </cfRule>
  </conditionalFormatting>
  <conditionalFormatting sqref="AB261">
    <cfRule type="cellIs" dxfId="208" priority="947" operator="between">
      <formula>#REF!</formula>
      <formula>#REF!</formula>
    </cfRule>
  </conditionalFormatting>
  <conditionalFormatting sqref="AB262:AC262 AC263">
    <cfRule type="cellIs" dxfId="207" priority="948" operator="between">
      <formula>#REF!</formula>
      <formula>#REF!</formula>
    </cfRule>
  </conditionalFormatting>
  <conditionalFormatting sqref="AB262:AC262 AC263">
    <cfRule type="cellIs" dxfId="206" priority="949" operator="between">
      <formula>#REF!</formula>
      <formula>#REF!</formula>
    </cfRule>
  </conditionalFormatting>
  <conditionalFormatting sqref="AB262:AC262 AC263">
    <cfRule type="cellIs" dxfId="205" priority="950" operator="between">
      <formula>#REF!</formula>
      <formula>#REF!</formula>
    </cfRule>
  </conditionalFormatting>
  <conditionalFormatting sqref="AB262:AC262 AC263">
    <cfRule type="cellIs" dxfId="204" priority="951" operator="between">
      <formula>#REF!</formula>
      <formula>#REF!</formula>
    </cfRule>
  </conditionalFormatting>
  <conditionalFormatting sqref="AB263">
    <cfRule type="cellIs" dxfId="203" priority="952" operator="between">
      <formula>#REF!</formula>
      <formula>#REF!</formula>
    </cfRule>
  </conditionalFormatting>
  <conditionalFormatting sqref="AB263">
    <cfRule type="cellIs" dxfId="202" priority="953" operator="between">
      <formula>#REF!</formula>
      <formula>#REF!</formula>
    </cfRule>
  </conditionalFormatting>
  <conditionalFormatting sqref="AB263">
    <cfRule type="cellIs" dxfId="201" priority="954" operator="between">
      <formula>#REF!</formula>
      <formula>#REF!</formula>
    </cfRule>
  </conditionalFormatting>
  <conditionalFormatting sqref="AB263">
    <cfRule type="cellIs" dxfId="200" priority="955" operator="between">
      <formula>#REF!</formula>
      <formula>#REF!</formula>
    </cfRule>
  </conditionalFormatting>
  <conditionalFormatting sqref="Q266:Q268">
    <cfRule type="cellIs" dxfId="199" priority="956" stopIfTrue="1" operator="equal">
      <formula>#REF!</formula>
    </cfRule>
  </conditionalFormatting>
  <conditionalFormatting sqref="Q266:Q268">
    <cfRule type="cellIs" dxfId="198" priority="957" stopIfTrue="1" operator="equal">
      <formula>#REF!</formula>
    </cfRule>
  </conditionalFormatting>
  <conditionalFormatting sqref="Q266:Q268">
    <cfRule type="cellIs" dxfId="197" priority="958" stopIfTrue="1" operator="equal">
      <formula>#REF!</formula>
    </cfRule>
  </conditionalFormatting>
  <conditionalFormatting sqref="Q266:Q268">
    <cfRule type="cellIs" dxfId="196" priority="959" stopIfTrue="1" operator="equal">
      <formula>#REF!</formula>
    </cfRule>
  </conditionalFormatting>
  <conditionalFormatting sqref="AB266:AC268">
    <cfRule type="cellIs" dxfId="195" priority="960" operator="between">
      <formula>#REF!</formula>
      <formula>#REF!</formula>
    </cfRule>
  </conditionalFormatting>
  <conditionalFormatting sqref="AB171:AC171">
    <cfRule type="cellIs" dxfId="194" priority="961" operator="between">
      <formula>#REF!</formula>
      <formula>#REF!</formula>
    </cfRule>
  </conditionalFormatting>
  <conditionalFormatting sqref="AB264:AC264">
    <cfRule type="cellIs" dxfId="193" priority="962" operator="between">
      <formula>#REF!</formula>
      <formula>#REF!</formula>
    </cfRule>
  </conditionalFormatting>
  <conditionalFormatting sqref="AB264:AC264">
    <cfRule type="cellIs" dxfId="192" priority="963" operator="between">
      <formula>#REF!</formula>
      <formula>#REF!</formula>
    </cfRule>
  </conditionalFormatting>
  <conditionalFormatting sqref="AB264:AC264">
    <cfRule type="cellIs" dxfId="191" priority="964" operator="between">
      <formula>#REF!</formula>
      <formula>#REF!</formula>
    </cfRule>
  </conditionalFormatting>
  <conditionalFormatting sqref="AB264:AC264">
    <cfRule type="cellIs" dxfId="190" priority="965" operator="between">
      <formula>#REF!</formula>
      <formula>#REF!</formula>
    </cfRule>
  </conditionalFormatting>
  <conditionalFormatting sqref="AB265:AC265">
    <cfRule type="cellIs" dxfId="189" priority="966" operator="between">
      <formula>#REF!</formula>
      <formula>#REF!</formula>
    </cfRule>
  </conditionalFormatting>
  <conditionalFormatting sqref="AB265:AC265">
    <cfRule type="cellIs" dxfId="188" priority="967" operator="between">
      <formula>#REF!</formula>
      <formula>#REF!</formula>
    </cfRule>
  </conditionalFormatting>
  <conditionalFormatting sqref="AB265:AC265">
    <cfRule type="cellIs" dxfId="187" priority="968" operator="between">
      <formula>#REF!</formula>
      <formula>#REF!</formula>
    </cfRule>
  </conditionalFormatting>
  <conditionalFormatting sqref="AB265:AC265">
    <cfRule type="cellIs" dxfId="186" priority="969" operator="between">
      <formula>#REF!</formula>
      <formula>#REF!</formula>
    </cfRule>
  </conditionalFormatting>
  <conditionalFormatting sqref="Q269:Q271">
    <cfRule type="cellIs" dxfId="185" priority="970" stopIfTrue="1" operator="equal">
      <formula>#REF!</formula>
    </cfRule>
  </conditionalFormatting>
  <conditionalFormatting sqref="Q269:Q271">
    <cfRule type="cellIs" dxfId="184" priority="971" stopIfTrue="1" operator="equal">
      <formula>#REF!</formula>
    </cfRule>
  </conditionalFormatting>
  <conditionalFormatting sqref="Q269:Q271">
    <cfRule type="cellIs" dxfId="183" priority="972" stopIfTrue="1" operator="equal">
      <formula>#REF!</formula>
    </cfRule>
  </conditionalFormatting>
  <conditionalFormatting sqref="Q269:Q271">
    <cfRule type="cellIs" dxfId="182" priority="973" stopIfTrue="1" operator="equal">
      <formula>#REF!</formula>
    </cfRule>
  </conditionalFormatting>
  <conditionalFormatting sqref="AB269:AC271">
    <cfRule type="cellIs" dxfId="181" priority="974" operator="between">
      <formula>#REF!</formula>
      <formula>#REF!</formula>
    </cfRule>
  </conditionalFormatting>
  <conditionalFormatting sqref="Q272">
    <cfRule type="cellIs" dxfId="180" priority="975" stopIfTrue="1" operator="equal">
      <formula>#REF!</formula>
    </cfRule>
  </conditionalFormatting>
  <conditionalFormatting sqref="Q272">
    <cfRule type="cellIs" dxfId="179" priority="976" stopIfTrue="1" operator="equal">
      <formula>#REF!</formula>
    </cfRule>
  </conditionalFormatting>
  <conditionalFormatting sqref="Q272">
    <cfRule type="cellIs" dxfId="178" priority="977" stopIfTrue="1" operator="equal">
      <formula>#REF!</formula>
    </cfRule>
  </conditionalFormatting>
  <conditionalFormatting sqref="Q272">
    <cfRule type="cellIs" dxfId="177" priority="978" stopIfTrue="1" operator="equal">
      <formula>#REF!</formula>
    </cfRule>
  </conditionalFormatting>
  <conditionalFormatting sqref="AB272:AC272">
    <cfRule type="cellIs" dxfId="176" priority="979" operator="between">
      <formula>#REF!</formula>
      <formula>#REF!</formula>
    </cfRule>
  </conditionalFormatting>
  <conditionalFormatting sqref="Q273:Q275">
    <cfRule type="cellIs" dxfId="175" priority="980" stopIfTrue="1" operator="equal">
      <formula>#REF!</formula>
    </cfRule>
  </conditionalFormatting>
  <conditionalFormatting sqref="Q273:Q275">
    <cfRule type="cellIs" dxfId="174" priority="981" stopIfTrue="1" operator="equal">
      <formula>#REF!</formula>
    </cfRule>
  </conditionalFormatting>
  <conditionalFormatting sqref="Q273:Q275">
    <cfRule type="cellIs" dxfId="173" priority="982" stopIfTrue="1" operator="equal">
      <formula>#REF!</formula>
    </cfRule>
  </conditionalFormatting>
  <conditionalFormatting sqref="Q273:Q275">
    <cfRule type="cellIs" dxfId="172" priority="983" stopIfTrue="1" operator="equal">
      <formula>#REF!</formula>
    </cfRule>
  </conditionalFormatting>
  <conditionalFormatting sqref="AB273:AC275">
    <cfRule type="cellIs" dxfId="171" priority="984" operator="between">
      <formula>#REF!</formula>
      <formula>#REF!</formula>
    </cfRule>
  </conditionalFormatting>
  <conditionalFormatting sqref="Q276:Q278">
    <cfRule type="cellIs" dxfId="170" priority="985" stopIfTrue="1" operator="equal">
      <formula>#REF!</formula>
    </cfRule>
  </conditionalFormatting>
  <conditionalFormatting sqref="Q276:Q278">
    <cfRule type="cellIs" dxfId="169" priority="986" stopIfTrue="1" operator="equal">
      <formula>#REF!</formula>
    </cfRule>
  </conditionalFormatting>
  <conditionalFormatting sqref="Q276:Q278">
    <cfRule type="cellIs" dxfId="168" priority="987" stopIfTrue="1" operator="equal">
      <formula>#REF!</formula>
    </cfRule>
  </conditionalFormatting>
  <conditionalFormatting sqref="Q276:Q278">
    <cfRule type="cellIs" dxfId="167" priority="988" stopIfTrue="1" operator="equal">
      <formula>#REF!</formula>
    </cfRule>
  </conditionalFormatting>
  <conditionalFormatting sqref="AB276:AC278">
    <cfRule type="cellIs" dxfId="166" priority="989" operator="between">
      <formula>#REF!</formula>
      <formula>#REF!</formula>
    </cfRule>
  </conditionalFormatting>
  <conditionalFormatting sqref="Q279:Q281">
    <cfRule type="cellIs" dxfId="165" priority="990" stopIfTrue="1" operator="equal">
      <formula>#REF!</formula>
    </cfRule>
  </conditionalFormatting>
  <conditionalFormatting sqref="Q279:Q281">
    <cfRule type="cellIs" dxfId="164" priority="991" stopIfTrue="1" operator="equal">
      <formula>#REF!</formula>
    </cfRule>
  </conditionalFormatting>
  <conditionalFormatting sqref="Q279:Q281">
    <cfRule type="cellIs" dxfId="163" priority="992" stopIfTrue="1" operator="equal">
      <formula>#REF!</formula>
    </cfRule>
  </conditionalFormatting>
  <conditionalFormatting sqref="Q279:Q281">
    <cfRule type="cellIs" dxfId="162" priority="993" stopIfTrue="1" operator="equal">
      <formula>#REF!</formula>
    </cfRule>
  </conditionalFormatting>
  <conditionalFormatting sqref="AB279:AC281">
    <cfRule type="cellIs" dxfId="161" priority="994" operator="between">
      <formula>#REF!</formula>
      <formula>#REF!</formula>
    </cfRule>
  </conditionalFormatting>
  <conditionalFormatting sqref="AM230">
    <cfRule type="containsText" dxfId="160" priority="996" operator="containsText" text="Zona Baja">
      <formula>NOT(ISERROR(SEARCH(("Zona Baja"),(AM230))))</formula>
    </cfRule>
  </conditionalFormatting>
  <conditionalFormatting sqref="AM230">
    <cfRule type="containsText" dxfId="159" priority="997" operator="containsText" text="Zona Moderada">
      <formula>NOT(ISERROR(SEARCH(("Zona Moderada"),(AM230))))</formula>
    </cfRule>
  </conditionalFormatting>
  <conditionalFormatting sqref="AM230">
    <cfRule type="containsText" dxfId="158" priority="998" operator="containsText" text="Zona Alta">
      <formula>NOT(ISERROR(SEARCH(("Zona Alta"),(AM230))))</formula>
    </cfRule>
  </conditionalFormatting>
  <conditionalFormatting sqref="AM230">
    <cfRule type="containsText" dxfId="157" priority="999" operator="containsText" text="Zona Extrema">
      <formula>NOT(ISERROR(SEARCH(("Zona Extrema"),(AM230))))</formula>
    </cfRule>
  </conditionalFormatting>
  <conditionalFormatting sqref="Q230:Q231">
    <cfRule type="cellIs" dxfId="156" priority="1000" stopIfTrue="1" operator="equal">
      <formula>#REF!</formula>
    </cfRule>
  </conditionalFormatting>
  <conditionalFormatting sqref="Q230:Q231">
    <cfRule type="cellIs" dxfId="155" priority="1001" stopIfTrue="1" operator="equal">
      <formula>#REF!</formula>
    </cfRule>
  </conditionalFormatting>
  <conditionalFormatting sqref="Q230:Q231">
    <cfRule type="cellIs" dxfId="154" priority="1002" stopIfTrue="1" operator="equal">
      <formula>#REF!</formula>
    </cfRule>
  </conditionalFormatting>
  <conditionalFormatting sqref="Q230:Q231">
    <cfRule type="cellIs" dxfId="153" priority="1003" stopIfTrue="1" operator="equal">
      <formula>#REF!</formula>
    </cfRule>
  </conditionalFormatting>
  <conditionalFormatting sqref="AJ230:AK230">
    <cfRule type="containsText" dxfId="152" priority="1004" operator="containsText" text="Zona Baja">
      <formula>NOT(ISERROR(SEARCH(("Zona Baja"),(AJ230))))</formula>
    </cfRule>
  </conditionalFormatting>
  <conditionalFormatting sqref="AJ230:AK230">
    <cfRule type="containsText" dxfId="151" priority="1005" operator="containsText" text="Zona Moderada">
      <formula>NOT(ISERROR(SEARCH(("Zona Moderada"),(AJ230))))</formula>
    </cfRule>
  </conditionalFormatting>
  <conditionalFormatting sqref="AJ230:AK230">
    <cfRule type="containsText" dxfId="150" priority="1006" operator="containsText" text="Zona Alta">
      <formula>NOT(ISERROR(SEARCH(("Zona Alta"),(AJ230))))</formula>
    </cfRule>
  </conditionalFormatting>
  <conditionalFormatting sqref="AJ230:AK230">
    <cfRule type="containsText" dxfId="149" priority="1007" operator="containsText" text="Zona Extrema">
      <formula>NOT(ISERROR(SEARCH(("Zona Extrema"),(AJ230))))</formula>
    </cfRule>
  </conditionalFormatting>
  <conditionalFormatting sqref="AB230:AC231">
    <cfRule type="cellIs" dxfId="148" priority="1008" operator="between">
      <formula>#REF!</formula>
      <formula>#REF!</formula>
    </cfRule>
  </conditionalFormatting>
  <conditionalFormatting sqref="O230 AL230">
    <cfRule type="containsText" dxfId="147" priority="1009" operator="containsText" text="RI - Muy Baja">
      <formula>NOT(ISERROR(SEARCH(("RI - Muy Baja"),(O230))))</formula>
    </cfRule>
  </conditionalFormatting>
  <conditionalFormatting sqref="O230 AL230">
    <cfRule type="containsText" dxfId="146" priority="1010" operator="containsText" text="RI - Baja">
      <formula>NOT(ISERROR(SEARCH(("RI - Baja"),(O230))))</formula>
    </cfRule>
  </conditionalFormatting>
  <conditionalFormatting sqref="O230 AL230">
    <cfRule type="containsText" dxfId="145" priority="1011" operator="containsText" text="RI - Moderada">
      <formula>NOT(ISERROR(SEARCH(("RI - Moderada"),(O230))))</formula>
    </cfRule>
  </conditionalFormatting>
  <conditionalFormatting sqref="O230 AL230">
    <cfRule type="containsText" dxfId="144" priority="1012" operator="containsText" text="RI - Alta">
      <formula>NOT(ISERROR(SEARCH(("RI - Alta"),(O230))))</formula>
    </cfRule>
  </conditionalFormatting>
  <conditionalFormatting sqref="O230 AL230">
    <cfRule type="containsText" dxfId="143" priority="1013" stopIfTrue="1" operator="containsText" text="RC - Extrema">
      <formula>NOT(ISERROR(SEARCH(("RC - Extrema"),(O230))))</formula>
    </cfRule>
  </conditionalFormatting>
  <conditionalFormatting sqref="O230 AL230">
    <cfRule type="containsText" dxfId="142" priority="1014" stopIfTrue="1" operator="containsText" text="RC - Alta">
      <formula>NOT(ISERROR(SEARCH(("RC - Alta"),(O230))))</formula>
    </cfRule>
  </conditionalFormatting>
  <conditionalFormatting sqref="O230 AL230">
    <cfRule type="containsText" dxfId="141" priority="1015" stopIfTrue="1" operator="containsText" text="RC - Moderada">
      <formula>NOT(ISERROR(SEARCH(("RC - Moderada"),(O230))))</formula>
    </cfRule>
  </conditionalFormatting>
  <conditionalFormatting sqref="O230 AL230">
    <cfRule type="containsText" dxfId="140" priority="1016" stopIfTrue="1" operator="containsText" text="RC - Baja">
      <formula>NOT(ISERROR(SEARCH(("RC - Baja"),(O230))))</formula>
    </cfRule>
  </conditionalFormatting>
  <conditionalFormatting sqref="Q239">
    <cfRule type="cellIs" dxfId="139" priority="1017" stopIfTrue="1" operator="equal">
      <formula>#REF!</formula>
    </cfRule>
  </conditionalFormatting>
  <conditionalFormatting sqref="Q239">
    <cfRule type="cellIs" dxfId="138" priority="1018" stopIfTrue="1" operator="equal">
      <formula>#REF!</formula>
    </cfRule>
  </conditionalFormatting>
  <conditionalFormatting sqref="Q239">
    <cfRule type="cellIs" dxfId="137" priority="1019" stopIfTrue="1" operator="equal">
      <formula>#REF!</formula>
    </cfRule>
  </conditionalFormatting>
  <conditionalFormatting sqref="Q239">
    <cfRule type="cellIs" dxfId="136" priority="1020" stopIfTrue="1" operator="equal">
      <formula>#REF!</formula>
    </cfRule>
  </conditionalFormatting>
  <conditionalFormatting sqref="AB239:AC239">
    <cfRule type="cellIs" dxfId="135" priority="1021" operator="between">
      <formula>#REF!</formula>
      <formula>#REF!</formula>
    </cfRule>
  </conditionalFormatting>
  <conditionalFormatting sqref="AB239:AC239">
    <cfRule type="cellIs" dxfId="134" priority="1022" operator="between">
      <formula>#REF!</formula>
      <formula>#REF!</formula>
    </cfRule>
  </conditionalFormatting>
  <conditionalFormatting sqref="AB239:AC239">
    <cfRule type="cellIs" dxfId="133" priority="1023" operator="between">
      <formula>#REF!</formula>
      <formula>#REF!</formula>
    </cfRule>
  </conditionalFormatting>
  <conditionalFormatting sqref="AB239:AC239">
    <cfRule type="cellIs" dxfId="132" priority="1024" operator="between">
      <formula>#REF!</formula>
      <formula>#REF!</formula>
    </cfRule>
  </conditionalFormatting>
  <conditionalFormatting sqref="AJ262 AJ264 AJ266 AJ269 AJ272:AJ273 AJ276 AJ279">
    <cfRule type="containsText" dxfId="131" priority="1025" operator="containsText" text="Zona Baja">
      <formula>NOT(ISERROR(SEARCH(("Zona Baja"),(AJ262))))</formula>
    </cfRule>
  </conditionalFormatting>
  <conditionalFormatting sqref="AJ262 AJ264 AJ266 AJ269 AJ272:AJ273 AJ276 AJ279">
    <cfRule type="containsText" dxfId="130" priority="1026" operator="containsText" text="Zona Moderada">
      <formula>NOT(ISERROR(SEARCH(("Zona Moderada"),(AJ262))))</formula>
    </cfRule>
  </conditionalFormatting>
  <conditionalFormatting sqref="AJ262 AJ264 AJ266 AJ269 AJ272:AJ273 AJ276 AJ279">
    <cfRule type="containsText" dxfId="129" priority="1027" operator="containsText" text="Zona Alta">
      <formula>NOT(ISERROR(SEARCH(("Zona Alta"),(AJ262))))</formula>
    </cfRule>
  </conditionalFormatting>
  <conditionalFormatting sqref="AJ262 AJ264 AJ266 AJ269 AJ272:AJ273 AJ276 AJ279">
    <cfRule type="containsText" dxfId="128" priority="1028" operator="containsText" text="Zona Extrema">
      <formula>NOT(ISERROR(SEARCH(("Zona Extrema"),(AJ262))))</formula>
    </cfRule>
  </conditionalFormatting>
  <conditionalFormatting sqref="AK262 AK264 AK266 AK269 AK272:AK273 AK276 AK279">
    <cfRule type="containsText" dxfId="127" priority="1029" operator="containsText" text="Zona Baja">
      <formula>NOT(ISERROR(SEARCH(("Zona Baja"),(AK262))))</formula>
    </cfRule>
  </conditionalFormatting>
  <conditionalFormatting sqref="AK262 AK264 AK266 AK269 AK272:AK273 AK276 AK279">
    <cfRule type="containsText" dxfId="126" priority="1030" operator="containsText" text="Zona Moderada">
      <formula>NOT(ISERROR(SEARCH(("Zona Moderada"),(AK262))))</formula>
    </cfRule>
  </conditionalFormatting>
  <conditionalFormatting sqref="AK262 AK264 AK266 AK269 AK272:AK273 AK276 AK279">
    <cfRule type="containsText" dxfId="125" priority="1031" operator="containsText" text="Zona Alta">
      <formula>NOT(ISERROR(SEARCH(("Zona Alta"),(AK262))))</formula>
    </cfRule>
  </conditionalFormatting>
  <conditionalFormatting sqref="AK262 AK264 AK266 AK269 AK272:AK273 AK276 AK279">
    <cfRule type="containsText" dxfId="124" priority="1032" operator="containsText" text="Zona Extrema">
      <formula>NOT(ISERROR(SEARCH(("Zona Extrema"),(AK262))))</formula>
    </cfRule>
  </conditionalFormatting>
  <conditionalFormatting sqref="AL262 AL264 AL266 AL269 AL272:AL273 AL276 AL279">
    <cfRule type="containsText" dxfId="123" priority="1033" stopIfTrue="1" operator="containsText" text="RC - Extrema">
      <formula>NOT(ISERROR(SEARCH(("RC - Extrema"),(AL262))))</formula>
    </cfRule>
  </conditionalFormatting>
  <conditionalFormatting sqref="AL262 AL264 AL266 AL269 AL272:AL273 AL276 AL279">
    <cfRule type="containsText" dxfId="122" priority="1034" stopIfTrue="1" operator="containsText" text="RC - Alta">
      <formula>NOT(ISERROR(SEARCH(("RC - Alta"),(AL262))))</formula>
    </cfRule>
  </conditionalFormatting>
  <conditionalFormatting sqref="AL262 AL264 AL266 AL269 AL272:AL273 AL276 AL279">
    <cfRule type="containsText" dxfId="121" priority="1035" stopIfTrue="1" operator="containsText" text="RC - Moderada">
      <formula>NOT(ISERROR(SEARCH(("RC - Moderada"),(AL262))))</formula>
    </cfRule>
  </conditionalFormatting>
  <conditionalFormatting sqref="AL262 AL264 AL266 AL269 AL272:AL273 AL276 AL279">
    <cfRule type="containsText" dxfId="120" priority="1036" stopIfTrue="1" operator="containsText" text="RC - Baja">
      <formula>NOT(ISERROR(SEARCH(("RC - Baja"),(AL262))))</formula>
    </cfRule>
  </conditionalFormatting>
  <conditionalFormatting sqref="AL262 AL264 AL266 AL269 AL272:AL273 AL276 AL279">
    <cfRule type="containsText" dxfId="119" priority="1037" operator="containsText" text="RI - Muy Baja">
      <formula>NOT(ISERROR(SEARCH(("RI - Muy Baja"),(AL262))))</formula>
    </cfRule>
  </conditionalFormatting>
  <conditionalFormatting sqref="AL262 AL264 AL266 AL269 AL272:AL273 AL276 AL279">
    <cfRule type="containsText" dxfId="118" priority="1038" operator="containsText" text="RI - Baja">
      <formula>NOT(ISERROR(SEARCH(("RI - Baja"),(AL262))))</formula>
    </cfRule>
  </conditionalFormatting>
  <conditionalFormatting sqref="AL262 AL264 AL266 AL269 AL272:AL273 AL276 AL279">
    <cfRule type="containsText" dxfId="117" priority="1039" operator="containsText" text="RI - Moderada">
      <formula>NOT(ISERROR(SEARCH(("RI - Moderada"),(AL262))))</formula>
    </cfRule>
  </conditionalFormatting>
  <conditionalFormatting sqref="AL262 AL264 AL266 AL269 AL272:AL273 AL276 AL279">
    <cfRule type="containsText" dxfId="116" priority="1040" operator="containsText" text="RI - Alta">
      <formula>NOT(ISERROR(SEARCH(("RI - Alta"),(AL262))))</formula>
    </cfRule>
  </conditionalFormatting>
  <conditionalFormatting sqref="AM262 AM264 AM266 AM269 AM272:AM273 AM276 AM279">
    <cfRule type="containsText" dxfId="115" priority="1041" operator="containsText" text="Zona Baja">
      <formula>NOT(ISERROR(SEARCH(("Zona Baja"),(AM262))))</formula>
    </cfRule>
  </conditionalFormatting>
  <conditionalFormatting sqref="AM262 AM264 AM266 AM269 AM272:AM273 AM276 AM279">
    <cfRule type="containsText" dxfId="114" priority="1042" operator="containsText" text="Zona Moderada">
      <formula>NOT(ISERROR(SEARCH(("Zona Moderada"),(AM262))))</formula>
    </cfRule>
  </conditionalFormatting>
  <conditionalFormatting sqref="AM262 AM264 AM266 AM269 AM272:AM273 AM276 AM279">
    <cfRule type="containsText" dxfId="113" priority="1043" operator="containsText" text="Zona Alta">
      <formula>NOT(ISERROR(SEARCH(("Zona Alta"),(AM262))))</formula>
    </cfRule>
  </conditionalFormatting>
  <conditionalFormatting sqref="AM262 AM264 AM266 AM269 AM272:AM273 AM276 AM279">
    <cfRule type="containsText" dxfId="112" priority="1044" operator="containsText" text="Zona Extrema">
      <formula>NOT(ISERROR(SEARCH(("Zona Extrema"),(AM262))))</formula>
    </cfRule>
  </conditionalFormatting>
  <conditionalFormatting sqref="AL19 O9 AL9 O21 AL21 O11:O17 AL11:AL17 O35 AL35 AL38 O38 O19">
    <cfRule type="containsText" dxfId="111" priority="1045" stopIfTrue="1" operator="containsText" text="RC - Extrema">
      <formula>NOT(ISERROR(SEARCH(("RC - Extrema"),(AL45))))</formula>
    </cfRule>
  </conditionalFormatting>
  <conditionalFormatting sqref="AL19 O9 AL9 O21 AL21 O11:O17 AL11:AL17 O35 AL35 AL38 O38 O19">
    <cfRule type="containsText" dxfId="110" priority="1057" stopIfTrue="1" operator="containsText" text="RC - Alta">
      <formula>NOT(ISERROR(SEARCH(("RC - Alta"),(AL45))))</formula>
    </cfRule>
  </conditionalFormatting>
  <conditionalFormatting sqref="AL19 O9 AL9 O21 AL21 O11:O17 AL11:AL17 O35 AL35 AL38 O38 O19">
    <cfRule type="containsText" dxfId="109" priority="1069" stopIfTrue="1" operator="containsText" text="RC - Moderada">
      <formula>NOT(ISERROR(SEARCH(("RC - Moderada"),(AL45))))</formula>
    </cfRule>
  </conditionalFormatting>
  <conditionalFormatting sqref="AL19 O9 AL9 O21 AL21 O11:O17 AL11:AL17 O35 AL35 AL38 O38 O19">
    <cfRule type="containsText" dxfId="108" priority="1081" stopIfTrue="1" operator="containsText" text="RC - Baja">
      <formula>NOT(ISERROR(SEARCH(("RC - Baja"),(AL45))))</formula>
    </cfRule>
  </conditionalFormatting>
  <conditionalFormatting sqref="AM40:AM41 AJ40:AK41">
    <cfRule type="containsText" dxfId="107" priority="147" operator="containsText" text="Zona Baja">
      <formula>NOT(ISERROR(SEARCH("Zona Baja",AJ40)))</formula>
    </cfRule>
    <cfRule type="containsText" dxfId="106" priority="148" operator="containsText" text="Zona Moderada">
      <formula>NOT(ISERROR(SEARCH("Zona Moderada",AJ40)))</formula>
    </cfRule>
    <cfRule type="containsText" dxfId="105" priority="149" operator="containsText" text="Zona Alta">
      <formula>NOT(ISERROR(SEARCH("Zona Alta",AJ40)))</formula>
    </cfRule>
    <cfRule type="containsText" dxfId="104" priority="150" operator="containsText" text="Zona Extrema">
      <formula>NOT(ISERROR(SEARCH("Zona Extrema",AJ40)))</formula>
    </cfRule>
  </conditionalFormatting>
  <conditionalFormatting sqref="Q40:Q42">
    <cfRule type="cellIs" dxfId="103" priority="143" stopIfTrue="1" operator="equal">
      <formula>#REF!</formula>
    </cfRule>
    <cfRule type="cellIs" dxfId="102" priority="144" stopIfTrue="1" operator="equal">
      <formula>#REF!</formula>
    </cfRule>
    <cfRule type="cellIs" dxfId="101" priority="145" stopIfTrue="1" operator="equal">
      <formula>#REF!</formula>
    </cfRule>
    <cfRule type="cellIs" dxfId="100" priority="146" stopIfTrue="1" operator="equal">
      <formula>#REF!</formula>
    </cfRule>
  </conditionalFormatting>
  <conditionalFormatting sqref="AB40:AC42">
    <cfRule type="cellIs" dxfId="99" priority="151" operator="between">
      <formula>#REF!</formula>
      <formula>#REF!</formula>
    </cfRule>
  </conditionalFormatting>
  <conditionalFormatting sqref="O40:O41 AL40:AL41">
    <cfRule type="containsText" dxfId="98" priority="139" operator="containsText" text="RI - Muy Baja">
      <formula>NOT(ISERROR(SEARCH("RI - Muy Baja",O40)))</formula>
    </cfRule>
    <cfRule type="containsText" dxfId="97" priority="140" operator="containsText" text="RI - Baja">
      <formula>NOT(ISERROR(SEARCH("RI - Baja",O40)))</formula>
    </cfRule>
    <cfRule type="containsText" dxfId="96" priority="141" operator="containsText" text="RI - Moderada">
      <formula>NOT(ISERROR(SEARCH("RI - Moderada",O40)))</formula>
    </cfRule>
    <cfRule type="containsText" dxfId="95" priority="142" operator="containsText" text="RI - Alta">
      <formula>NOT(ISERROR(SEARCH("RI - Alta",O40)))</formula>
    </cfRule>
  </conditionalFormatting>
  <conditionalFormatting sqref="AL40:AL42 O40:O42">
    <cfRule type="containsText" dxfId="94" priority="135" stopIfTrue="1" operator="containsText" text="RC - Extrema">
      <formula>NOT(ISERROR(SEARCH("RC - Extrema",O40)))</formula>
    </cfRule>
    <cfRule type="containsText" dxfId="93" priority="136" stopIfTrue="1" operator="containsText" text="RC - Alta">
      <formula>NOT(ISERROR(SEARCH("RC - Alta",O40)))</formula>
    </cfRule>
    <cfRule type="containsText" dxfId="92" priority="137" stopIfTrue="1" operator="containsText" text="RC - Moderada">
      <formula>NOT(ISERROR(SEARCH("RC - Moderada",O40)))</formula>
    </cfRule>
    <cfRule type="containsText" dxfId="91" priority="138" stopIfTrue="1" operator="containsText" text="RC - Baja">
      <formula>NOT(ISERROR(SEARCH("RC - Baja",O40)))</formula>
    </cfRule>
  </conditionalFormatting>
  <conditionalFormatting sqref="O251 AL251 O253 AL253">
    <cfRule type="containsText" dxfId="90" priority="1082" stopIfTrue="1" operator="containsText" text="RC - Extrema">
      <formula>NOT(ISERROR(SEARCH(("RC - Extrema"),(#REF!))))</formula>
    </cfRule>
  </conditionalFormatting>
  <conditionalFormatting sqref="O273 O276 O279">
    <cfRule type="containsText" dxfId="89" priority="1086" stopIfTrue="1" operator="containsText" text="RC - Extrema">
      <formula>NOT(ISERROR(SEARCH(("RC - Extrema"),(AL303))))</formula>
    </cfRule>
  </conditionalFormatting>
  <conditionalFormatting sqref="O251 AL251 O253 AL253">
    <cfRule type="containsText" dxfId="88" priority="1098" stopIfTrue="1" operator="containsText" text="RC - Alta">
      <formula>NOT(ISERROR(SEARCH(("RC - Alta"),(#REF!))))</formula>
    </cfRule>
  </conditionalFormatting>
  <conditionalFormatting sqref="O273 O276 O279">
    <cfRule type="containsText" dxfId="87" priority="1102" stopIfTrue="1" operator="containsText" text="RC - Alta">
      <formula>NOT(ISERROR(SEARCH(("RC - Alta"),(AL303))))</formula>
    </cfRule>
  </conditionalFormatting>
  <conditionalFormatting sqref="O251 AL251 O253 AL253">
    <cfRule type="containsText" dxfId="86" priority="1114" stopIfTrue="1" operator="containsText" text="RC - Moderada">
      <formula>NOT(ISERROR(SEARCH(("RC - Moderada"),(#REF!))))</formula>
    </cfRule>
  </conditionalFormatting>
  <conditionalFormatting sqref="O273 O276 O279">
    <cfRule type="containsText" dxfId="85" priority="1118" stopIfTrue="1" operator="containsText" text="RC - Moderada">
      <formula>NOT(ISERROR(SEARCH(("RC - Moderada"),(AL303))))</formula>
    </cfRule>
  </conditionalFormatting>
  <conditionalFormatting sqref="O251 AL251 O253 AL253">
    <cfRule type="containsText" dxfId="84" priority="1130" stopIfTrue="1" operator="containsText" text="RC - Baja">
      <formula>NOT(ISERROR(SEARCH(("RC - Baja"),(#REF!))))</formula>
    </cfRule>
  </conditionalFormatting>
  <conditionalFormatting sqref="O273 O276 O279">
    <cfRule type="containsText" dxfId="83" priority="1134" stopIfTrue="1" operator="containsText" text="RC - Baja">
      <formula>NOT(ISERROR(SEARCH(("RC - Baja"),(AL303))))</formula>
    </cfRule>
  </conditionalFormatting>
  <conditionalFormatting sqref="O160:O161 AL156 O152 AL152 O158 AL158 AL160:AL161 O156">
    <cfRule type="containsText" dxfId="82" priority="1143" stopIfTrue="1" operator="containsText" text="RC - Extrema">
      <formula>NOT(ISERROR(SEARCH(("RC - Extrema"),(AL181))))</formula>
    </cfRule>
  </conditionalFormatting>
  <conditionalFormatting sqref="O160:O161 AL156 O152 AL152 O158 AL158 AL160:AL161 O156">
    <cfRule type="containsText" dxfId="81" priority="1157" stopIfTrue="1" operator="containsText" text="RC - Alta">
      <formula>NOT(ISERROR(SEARCH(("RC - Alta"),(AL181))))</formula>
    </cfRule>
  </conditionalFormatting>
  <conditionalFormatting sqref="O160:O161 AL156 O152 AL152 O158 AL158 AL160:AL161 O156">
    <cfRule type="containsText" dxfId="80" priority="1171" stopIfTrue="1" operator="containsText" text="RC - Moderada">
      <formula>NOT(ISERROR(SEARCH(("RC - Moderada"),(AL181))))</formula>
    </cfRule>
  </conditionalFormatting>
  <conditionalFormatting sqref="O160:O161 AL156 O152 AL152 O158 AL158 AL160:AL161 O156">
    <cfRule type="containsText" dxfId="79" priority="1185" stopIfTrue="1" operator="containsText" text="RC - Baja">
      <formula>NOT(ISERROR(SEARCH(("RC - Baja"),(AL181))))</formula>
    </cfRule>
  </conditionalFormatting>
  <conditionalFormatting sqref="AJ172:AK172 AJ170:AK170 AJ168:AK168">
    <cfRule type="containsText" dxfId="78" priority="1199" operator="containsText" text="Zona Baja">
      <formula>NOT(ISERROR(SEARCH(("Zona Baja"),(#REF!))))</formula>
    </cfRule>
  </conditionalFormatting>
  <conditionalFormatting sqref="AJ172:AK172 AJ170:AK170 AJ168:AK168">
    <cfRule type="containsText" dxfId="77" priority="1200" operator="containsText" text="Zona Moderada">
      <formula>NOT(ISERROR(SEARCH(("Zona Moderada"),(#REF!))))</formula>
    </cfRule>
  </conditionalFormatting>
  <conditionalFormatting sqref="AJ172:AK172 AJ170:AK170 AJ168:AK168">
    <cfRule type="containsText" dxfId="76" priority="1201" operator="containsText" text="Zona Alta">
      <formula>NOT(ISERROR(SEARCH(("Zona Alta"),(#REF!))))</formula>
    </cfRule>
  </conditionalFormatting>
  <conditionalFormatting sqref="AJ172:AK172 AJ170:AK170 AJ168:AK168">
    <cfRule type="containsText" dxfId="75" priority="1202" operator="containsText" text="Zona Extrema">
      <formula>NOT(ISERROR(SEARCH(("Zona Extrema"),(#REF!))))</formula>
    </cfRule>
  </conditionalFormatting>
  <conditionalFormatting sqref="AJ166:AK166">
    <cfRule type="containsText" dxfId="74" priority="1227" operator="containsText" text="Zona Baja">
      <formula>NOT(ISERROR(SEARCH(("Zona Baja"),(#REF!))))</formula>
    </cfRule>
  </conditionalFormatting>
  <conditionalFormatting sqref="AJ166:AK166">
    <cfRule type="containsText" dxfId="73" priority="1228" operator="containsText" text="Zona Moderada">
      <formula>NOT(ISERROR(SEARCH(("Zona Moderada"),(#REF!))))</formula>
    </cfRule>
  </conditionalFormatting>
  <conditionalFormatting sqref="AJ166:AK166">
    <cfRule type="containsText" dxfId="72" priority="1229" operator="containsText" text="Zona Alta">
      <formula>NOT(ISERROR(SEARCH(("Zona Alta"),(#REF!))))</formula>
    </cfRule>
  </conditionalFormatting>
  <conditionalFormatting sqref="AJ166:AK166">
    <cfRule type="containsText" dxfId="71" priority="1230" operator="containsText" text="Zona Extrema">
      <formula>NOT(ISERROR(SEARCH(("Zona Extrema"),(#REF!))))</formula>
    </cfRule>
  </conditionalFormatting>
  <conditionalFormatting sqref="O259 AL259 O262 O264 O266 O269 O272 O256 AL256">
    <cfRule type="containsText" dxfId="70" priority="1231" stopIfTrue="1" operator="containsText" text="RC - Extrema">
      <formula>NOT(ISERROR(SEARCH(("RC - Extrema"),(AL284))))</formula>
    </cfRule>
  </conditionalFormatting>
  <conditionalFormatting sqref="O259 AL259 O262 O264 O266 O269 O272 O256 AL256">
    <cfRule type="containsText" dxfId="69" priority="1240" stopIfTrue="1" operator="containsText" text="RC - Alta">
      <formula>NOT(ISERROR(SEARCH(("RC - Alta"),(AL284))))</formula>
    </cfRule>
  </conditionalFormatting>
  <conditionalFormatting sqref="O259 AL259 O262 O264 O266 O269 O272 O256 AL256">
    <cfRule type="containsText" dxfId="68" priority="1249" stopIfTrue="1" operator="containsText" text="RC - Moderada">
      <formula>NOT(ISERROR(SEARCH(("RC - Moderada"),(AL284))))</formula>
    </cfRule>
  </conditionalFormatting>
  <conditionalFormatting sqref="O259 AL259 O262 O264 O266 O269 O272 O256 AL256">
    <cfRule type="containsText" dxfId="67" priority="1258" stopIfTrue="1" operator="containsText" text="RC - Baja">
      <formula>NOT(ISERROR(SEARCH(("RC - Baja"),(AL284))))</formula>
    </cfRule>
  </conditionalFormatting>
  <conditionalFormatting sqref="AM282 AJ282:AK282">
    <cfRule type="containsText" dxfId="66" priority="106" operator="containsText" text="Zona Baja">
      <formula>NOT(ISERROR(SEARCH(("Zona Baja"),(BH282))))</formula>
    </cfRule>
  </conditionalFormatting>
  <conditionalFormatting sqref="AM282 AJ282:AK282">
    <cfRule type="containsText" dxfId="65" priority="107" operator="containsText" text="Zona Moderada">
      <formula>NOT(ISERROR(SEARCH(("Zona Moderada"),(BH282))))</formula>
    </cfRule>
  </conditionalFormatting>
  <conditionalFormatting sqref="AM282 AJ282:AK282">
    <cfRule type="containsText" dxfId="64" priority="108" operator="containsText" text="Zona Alta">
      <formula>NOT(ISERROR(SEARCH(("Zona Alta"),(BH282))))</formula>
    </cfRule>
  </conditionalFormatting>
  <conditionalFormatting sqref="AM282 AJ282:AK282">
    <cfRule type="containsText" dxfId="63" priority="109" operator="containsText" text="Zona Extrema">
      <formula>NOT(ISERROR(SEARCH(("Zona Extrema"),(BH282))))</formula>
    </cfRule>
  </conditionalFormatting>
  <conditionalFormatting sqref="AL282 O282">
    <cfRule type="containsText" dxfId="62" priority="110" operator="containsText" text="RI - Muy Baja">
      <formula>NOT(ISERROR(SEARCH(("RI - Muy Baja"),(O282))))</formula>
    </cfRule>
  </conditionalFormatting>
  <conditionalFormatting sqref="AL282 O282">
    <cfRule type="containsText" dxfId="61" priority="111" operator="containsText" text="RI - Baja">
      <formula>NOT(ISERROR(SEARCH(("RI - Baja"),(O282))))</formula>
    </cfRule>
  </conditionalFormatting>
  <conditionalFormatting sqref="AL282 O282">
    <cfRule type="containsText" dxfId="60" priority="112" operator="containsText" text="RI - Moderada">
      <formula>NOT(ISERROR(SEARCH(("RI - Moderada"),(O282))))</formula>
    </cfRule>
  </conditionalFormatting>
  <conditionalFormatting sqref="AL282 O282">
    <cfRule type="containsText" dxfId="59" priority="113" operator="containsText" text="RI - Alta">
      <formula>NOT(ISERROR(SEARCH(("RI - Alta"),(O282))))</formula>
    </cfRule>
  </conditionalFormatting>
  <conditionalFormatting sqref="AL282 O282">
    <cfRule type="containsText" dxfId="58" priority="114" stopIfTrue="1" operator="containsText" text="RC - Extrema">
      <formula>NOT(ISERROR(SEARCH(("RC - Extrema"),(AL318))))</formula>
    </cfRule>
  </conditionalFormatting>
  <conditionalFormatting sqref="AL282 O282">
    <cfRule type="containsText" dxfId="57" priority="115" stopIfTrue="1" operator="containsText" text="RC - Alta">
      <formula>NOT(ISERROR(SEARCH(("RC - Alta"),(AL318))))</formula>
    </cfRule>
  </conditionalFormatting>
  <conditionalFormatting sqref="AL282 O282">
    <cfRule type="containsText" dxfId="56" priority="116" stopIfTrue="1" operator="containsText" text="RC - Moderada">
      <formula>NOT(ISERROR(SEARCH(("RC - Moderada"),(AL318))))</formula>
    </cfRule>
  </conditionalFormatting>
  <conditionalFormatting sqref="AL282 O282">
    <cfRule type="containsText" dxfId="55" priority="117" stopIfTrue="1" operator="containsText" text="RC - Baja">
      <formula>NOT(ISERROR(SEARCH(("RC - Baja"),(AL318))))</formula>
    </cfRule>
  </conditionalFormatting>
  <conditionalFormatting sqref="Q282">
    <cfRule type="cellIs" dxfId="54" priority="102" stopIfTrue="1" operator="equal">
      <formula>#REF!</formula>
    </cfRule>
    <cfRule type="cellIs" dxfId="53" priority="103" stopIfTrue="1" operator="equal">
      <formula>#REF!</formula>
    </cfRule>
    <cfRule type="cellIs" dxfId="52" priority="104" stopIfTrue="1" operator="equal">
      <formula>#REF!</formula>
    </cfRule>
    <cfRule type="cellIs" dxfId="51" priority="105" stopIfTrue="1" operator="equal">
      <formula>#REF!</formula>
    </cfRule>
  </conditionalFormatting>
  <conditionalFormatting sqref="AB282:AC282">
    <cfRule type="cellIs" dxfId="50" priority="101" operator="between">
      <formula>#REF!</formula>
      <formula>#REF!</formula>
    </cfRule>
  </conditionalFormatting>
  <conditionalFormatting sqref="AJ126:AK126 O132 AJ131:AK131 O135 AJ135:AL135 AM126 AJ127:AM127 O127:O128 AJ128:AK129 AL128:AM128 AM129 AM131 AJ134:AK134 AJ132:AM132 AM134 AJ85:AK86 AM85:AM86 AJ88:AK88 AM88 AJ96:AK97 AM96:AM97 AJ123:AK124 AM123:AM124 AJ137:AK137 AM137 AJ99:AK99 AM99 AJ101:AK101 AM101 AJ103:AK103 AM103 AJ143:AK143 AM143 AJ105:AK105 AM105 AJ90:AK90 AM90 AJ107:AK107 AM107 AJ93:AK93 AM93 AJ110:AK110 AM110 AJ113:AK113 AM113 AJ116:AK116 AM116 AM119 AJ119:AK119 AJ121:AK121 AM121 AJ146:AK146 AM146 AJ149:AK149 AM149 AJ140:AK140 AM140">
    <cfRule type="containsText" dxfId="49" priority="1" operator="containsText" text="Zona Baja">
      <formula>NOT(ISERROR(SEARCH(("Zona Baja"),(AM85))))</formula>
    </cfRule>
  </conditionalFormatting>
  <conditionalFormatting sqref="AJ126:AK126 O132 AJ131:AK131 O135 AJ135:AL135 AM126 AJ127:AM127 O127:O128 AJ128:AK129 AL128:AM128 AM129 AM131 AJ134:AK134 AJ132:AM132 AM134 AJ85:AK86 AM85:AM86 AJ88:AK88 AM88 AJ96:AK97 AM96:AM97 AJ123:AK124 AM123:AM124 AJ137:AK137 AM137 AJ99:AK99 AM99 AJ101:AK101 AM101 AJ103:AK103 AM103 AJ143:AK143 AM143 AJ105:AK105 AM105 AJ90:AK90 AM90 AJ107:AK107 AM107 AJ93:AK93 AM93 AJ110:AK110 AM110 AJ113:AK113 AM113 AJ116:AK116 AM116 AM119 AJ119:AK119 AJ121:AK121 AM121 AJ146:AK146 AM146 AJ149:AK149 AM149 AJ140:AK140 AM140">
    <cfRule type="containsText" dxfId="48" priority="2" operator="containsText" text="Zona Moderada">
      <formula>NOT(ISERROR(SEARCH(("Zona Moderada"),(AM85))))</formula>
    </cfRule>
  </conditionalFormatting>
  <conditionalFormatting sqref="AJ126:AK126 O132 AJ131:AK131 O135 AJ135:AL135 AM126 AJ127:AM127 O127:O128 AJ128:AK129 AL128:AM128 AM129 AM131 AJ134:AK134 AJ132:AM132 AM134 AJ85:AK86 AM85:AM86 AJ88:AK88 AM88 AJ96:AK97 AM96:AM97 AJ123:AK124 AM123:AM124 AJ137:AK137 AM137 AJ99:AK99 AM99 AJ101:AK101 AM101 AJ103:AK103 AM103 AJ143:AK143 AM143 AJ105:AK105 AM105 AJ90:AK90 AM90 AJ107:AK107 AM107 AJ93:AK93 AM93 AJ110:AK110 AM110 AJ113:AK113 AM113 AJ116:AK116 AM116 AM119 AJ119:AK119 AJ121:AK121 AM121 AJ146:AK146 AM146 AJ149:AK149 AM149 AJ140:AK140 AM140">
    <cfRule type="containsText" dxfId="47" priority="3" operator="containsText" text="Zona Alta">
      <formula>NOT(ISERROR(SEARCH(("Zona Alta"),(AM85))))</formula>
    </cfRule>
  </conditionalFormatting>
  <conditionalFormatting sqref="AJ126:AK126 O132 AJ131:AK131 O135 AJ135:AL135 AM126 AJ127:AM127 O127:O128 AJ128:AK129 AL128:AM128 AM129 AM131 AJ134:AK134 AJ132:AM132 AM134 AJ85:AK86 AM85:AM86 AJ88:AK88 AM88 AJ96:AK97 AM96:AM97 AJ123:AK124 AM123:AM124 AJ137:AK137 AM137 AJ99:AK99 AM99 AJ101:AK101 AM101 AJ103:AK103 AM103 AJ143:AK143 AM143 AJ105:AK105 AM105 AJ90:AK90 AM90 AJ107:AK107 AM107 AJ93:AK93 AM93 AJ110:AK110 AM110 AJ113:AK113 AM113 AJ116:AK116 AM116 AM119 AJ119:AK119 AJ121:AK121 AM121 AJ146:AK146 AM146 AJ149:AK149 AM149 AJ140:AK140 AM140">
    <cfRule type="containsText" dxfId="46" priority="4" operator="containsText" text="Zona Extrema">
      <formula>NOT(ISERROR(SEARCH(("Zona Extrema"),(AM85))))</formula>
    </cfRule>
  </conditionalFormatting>
  <conditionalFormatting sqref="Q84:Q110 Q113:Q114 Q123:Q138 Q140:Q149">
    <cfRule type="cellIs" dxfId="45" priority="5" stopIfTrue="1" operator="equal">
      <formula>#REF!</formula>
    </cfRule>
  </conditionalFormatting>
  <conditionalFormatting sqref="Q84:Q110 Q113:Q114 Q123:Q138 Q140:Q149">
    <cfRule type="cellIs" dxfId="44" priority="6" stopIfTrue="1" operator="equal">
      <formula>#REF!</formula>
    </cfRule>
  </conditionalFormatting>
  <conditionalFormatting sqref="Q84:Q110 Q113:Q114 Q123:Q138 Q140:Q149">
    <cfRule type="cellIs" dxfId="43" priority="7" stopIfTrue="1" operator="equal">
      <formula>#REF!</formula>
    </cfRule>
  </conditionalFormatting>
  <conditionalFormatting sqref="Q84:Q110 Q113:Q114 Q123:Q138 Q140:Q149">
    <cfRule type="cellIs" dxfId="42" priority="8" stopIfTrue="1" operator="equal">
      <formula>#REF!</formula>
    </cfRule>
  </conditionalFormatting>
  <conditionalFormatting sqref="AB84:AC110 AB123:AC137 AB113:AC114 AB140:AC149 AC138">
    <cfRule type="cellIs" dxfId="41" priority="9" operator="between">
      <formula>#REF!</formula>
      <formula>#REF!</formula>
    </cfRule>
  </conditionalFormatting>
  <conditionalFormatting sqref="AB84:AC110 AB123:AC137 AB113:AC114 AB140:AC149 AC138">
    <cfRule type="cellIs" dxfId="40" priority="10" operator="between">
      <formula>#REF!</formula>
      <formula>#REF!</formula>
    </cfRule>
  </conditionalFormatting>
  <conditionalFormatting sqref="AB84:AC110 AB123:AC137 AB113:AC114 AB140:AC149 AC138">
    <cfRule type="cellIs" dxfId="39" priority="11" operator="between">
      <formula>#REF!</formula>
      <formula>#REF!</formula>
    </cfRule>
  </conditionalFormatting>
  <conditionalFormatting sqref="AB84:AC110 AB123:AC137 AB113:AC114 AB140:AC149 AC138">
    <cfRule type="cellIs" dxfId="38" priority="12" operator="between">
      <formula>#REF!</formula>
      <formula>#REF!</formula>
    </cfRule>
  </conditionalFormatting>
  <conditionalFormatting sqref="AL134:AL135 O134:O135 O126:O129 AL126:AL129 O131:O132 AL131:AL132 O85:O86 AL85:AL86 O88 AL88 O96:O97 AL96:AL97 AL123:AL124 O123:O124 O137 AL137 O99 AL99 O101 AL101 O103 AL103 O143 AL143 O105 AL105 O90 AL90 O107 AL107 O93 AL93 O110 AL110 O113 AL113 O116 AL116 AL119 O119 O121 AL121 O146 AL146 O149 AL149 O140 AL140">
    <cfRule type="containsText" dxfId="37" priority="13" operator="containsText" text="RI - Muy Baja">
      <formula>NOT(ISERROR(SEARCH(("RI - Muy Baja"),(O85))))</formula>
    </cfRule>
  </conditionalFormatting>
  <conditionalFormatting sqref="AL134:AL135 O134:O135 O126:O129 AL126:AL129 O131:O132 AL131:AL132 O85:O86 AL85:AL86 O88 AL88 O96:O97 AL96:AL97 AL123:AL124 O123:O124 O137 AL137 O99 AL99 O101 AL101 O103 AL103 O143 AL143 O105 AL105 O90 AL90 O107 AL107 O93 AL93 O110 AL110 O113 AL113 O116 AL116 AL119 O119 O121 AL121 O146 AL146 O149 AL149 O140 AL140">
    <cfRule type="containsText" dxfId="36" priority="14" operator="containsText" text="RI - Baja">
      <formula>NOT(ISERROR(SEARCH(("RI - Baja"),(O85))))</formula>
    </cfRule>
  </conditionalFormatting>
  <conditionalFormatting sqref="AL134:AL135 O134:O135 O126:O129 AL126:AL129 O131:O132 AL131:AL132 O85:O86 AL85:AL86 O88 AL88 O96:O97 AL96:AL97 AL123:AL124 O123:O124 O137 AL137 O99 AL99 O101 AL101 O103 AL103 O143 AL143 O105 AL105 O90 AL90 O107 AL107 O93 AL93 O110 AL110 O113 AL113 O116 AL116 AL119 O119 O121 AL121 O146 AL146 O149 AL149 O140 AL140">
    <cfRule type="containsText" dxfId="35" priority="15" operator="containsText" text="RI - Moderada">
      <formula>NOT(ISERROR(SEARCH(("RI - Moderada"),(O85))))</formula>
    </cfRule>
  </conditionalFormatting>
  <conditionalFormatting sqref="AL134:AL135 O134:O135 O126:O129 AL126:AL129 O131:O132 AL131:AL132 O85:O86 AL85:AL86 O88 AL88 O96:O97 AL96:AL97 AL123:AL124 O123:O124 O137 AL137 O99 AL99 O101 AL101 O103 AL103 O143 AL143 O105 AL105 O90 AL90 O107 AL107 O93 AL93 O110 AL110 O113 AL113 O116 AL116 AL119 O119 O121 AL121 O146 AL146 O149 AL149 O140 AL140">
    <cfRule type="containsText" dxfId="34" priority="16" operator="containsText" text="RI - Alta">
      <formula>NOT(ISERROR(SEARCH(("RI - Alta"),(O85))))</formula>
    </cfRule>
  </conditionalFormatting>
  <conditionalFormatting sqref="O126:O129 AL126:AL129 O131:O132 AL131:AL132 O85:O86 AL85:AL86 O88 AL88 O96:O97 AL96:AL97 AL123:AL124 O123:O124 O99 AL99 O101 AL101 O103 AL103 O105 AL105 O90 AL90 O107 AL107 O93 AL93 O110 AL110 O113 AL113 O116 AL116 AL119 O119 O121 AL121">
    <cfRule type="containsText" dxfId="33" priority="17" stopIfTrue="1" operator="containsText" text="RC - Extrema">
      <formula>NOT(ISERROR(SEARCH(("RC - Extrema"),(AL118))))</formula>
    </cfRule>
  </conditionalFormatting>
  <conditionalFormatting sqref="O126:O129 AL126:AL129 O131:O132 AL131:AL132 O85:O86 AL85:AL86 O88 AL88 O96:O97 AL96:AL97 AL123:AL124 O123:O124 O99 AL99 O101 AL101 O103 AL103 O105 AL105 O90 AL90 O107 AL107 O93 AL93 O110 AL110 O113 AL113 O116 AL116 AL119 O119 O121 AL121">
    <cfRule type="containsText" dxfId="32" priority="18" stopIfTrue="1" operator="containsText" text="RC - Alta">
      <formula>NOT(ISERROR(SEARCH(("RC - Alta"),(AL118))))</formula>
    </cfRule>
  </conditionalFormatting>
  <conditionalFormatting sqref="O126:O129 AL126:AL129 O131:O132 AL131:AL132 O85:O86 AL85:AL86 O88 AL88 O96:O97 AL96:AL97 AL123:AL124 O123:O124 O99 AL99 O101 AL101 O103 AL103 O105 AL105 O90 AL90 O107 AL107 O93 AL93 O110 AL110 O113 AL113 O116 AL116 AL119 O119 O121 AL121">
    <cfRule type="containsText" dxfId="31" priority="19" stopIfTrue="1" operator="containsText" text="RC - Moderada">
      <formula>NOT(ISERROR(SEARCH(("RC - Moderada"),(AL118))))</formula>
    </cfRule>
  </conditionalFormatting>
  <conditionalFormatting sqref="O126:O129 AL126:AL129 O131:O132 AL131:AL132 O85:O86 AL85:AL86 O88 AL88 O96:O97 AL96:AL97 AL123:AL124 O123:O124 O99 AL99 O101 AL101 O103 AL103 O105 AL105 O90 AL90 O107 AL107 O93 AL93 O110 AL110 O113 AL113 O116 AL116 AL119 O119 O121 AL121">
    <cfRule type="containsText" dxfId="30" priority="20" stopIfTrue="1" operator="containsText" text="RC - Baja">
      <formula>NOT(ISERROR(SEARCH(("RC - Baja"),(AL118))))</formula>
    </cfRule>
  </conditionalFormatting>
  <conditionalFormatting sqref="Q116:Q122">
    <cfRule type="cellIs" dxfId="29" priority="21" stopIfTrue="1" operator="equal">
      <formula>#REF!</formula>
    </cfRule>
  </conditionalFormatting>
  <conditionalFormatting sqref="Q116:Q122">
    <cfRule type="cellIs" dxfId="28" priority="22" stopIfTrue="1" operator="equal">
      <formula>#REF!</formula>
    </cfRule>
  </conditionalFormatting>
  <conditionalFormatting sqref="Q116:Q122">
    <cfRule type="cellIs" dxfId="27" priority="23" stopIfTrue="1" operator="equal">
      <formula>#REF!</formula>
    </cfRule>
  </conditionalFormatting>
  <conditionalFormatting sqref="Q116:Q122">
    <cfRule type="cellIs" dxfId="26" priority="24" stopIfTrue="1" operator="equal">
      <formula>#REF!</formula>
    </cfRule>
  </conditionalFormatting>
  <conditionalFormatting sqref="AB116:AC120 AC121:AC122">
    <cfRule type="cellIs" dxfId="25" priority="25" operator="between">
      <formula>#REF!</formula>
      <formula>#REF!</formula>
    </cfRule>
  </conditionalFormatting>
  <conditionalFormatting sqref="AB121">
    <cfRule type="cellIs" dxfId="24" priority="26" operator="between">
      <formula>#REF!</formula>
      <formula>#REF!</formula>
    </cfRule>
  </conditionalFormatting>
  <conditionalFormatting sqref="AB121">
    <cfRule type="cellIs" dxfId="23" priority="27" operator="between">
      <formula>#REF!</formula>
      <formula>#REF!</formula>
    </cfRule>
  </conditionalFormatting>
  <conditionalFormatting sqref="AB121">
    <cfRule type="cellIs" dxfId="22" priority="28" operator="between">
      <formula>#REF!</formula>
      <formula>#REF!</formula>
    </cfRule>
  </conditionalFormatting>
  <conditionalFormatting sqref="AB121">
    <cfRule type="cellIs" dxfId="21" priority="29" operator="between">
      <formula>#REF!</formula>
      <formula>#REF!</formula>
    </cfRule>
  </conditionalFormatting>
  <conditionalFormatting sqref="AB122">
    <cfRule type="cellIs" dxfId="20" priority="30" operator="between">
      <formula>#REF!</formula>
      <formula>#REF!</formula>
    </cfRule>
  </conditionalFormatting>
  <conditionalFormatting sqref="AB122">
    <cfRule type="cellIs" dxfId="19" priority="31" operator="between">
      <formula>#REF!</formula>
      <formula>#REF!</formula>
    </cfRule>
  </conditionalFormatting>
  <conditionalFormatting sqref="AB122">
    <cfRule type="cellIs" dxfId="18" priority="32" operator="between">
      <formula>#REF!</formula>
      <formula>#REF!</formula>
    </cfRule>
  </conditionalFormatting>
  <conditionalFormatting sqref="AB122">
    <cfRule type="cellIs" dxfId="17" priority="33" operator="between">
      <formula>#REF!</formula>
      <formula>#REF!</formula>
    </cfRule>
  </conditionalFormatting>
  <conditionalFormatting sqref="AB138">
    <cfRule type="cellIs" dxfId="16" priority="34" operator="between">
      <formula>#REF!</formula>
      <formula>#REF!</formula>
    </cfRule>
  </conditionalFormatting>
  <conditionalFormatting sqref="O146 AL146 O149 AL149">
    <cfRule type="containsText" dxfId="15" priority="35" stopIfTrue="1" operator="containsText" text="RC - Extrema">
      <formula>NOT(ISERROR(SEARCH(("RC - Extrema"),(AL175))))</formula>
    </cfRule>
  </conditionalFormatting>
  <conditionalFormatting sqref="O143 AL143 O140 AL140 O137 AL137">
    <cfRule type="containsText" dxfId="14" priority="36" stopIfTrue="1" operator="containsText" text="RC - Extrema">
      <formula>NOT(ISERROR(SEARCH(("RC - Extrema"),(#REF!))))</formula>
    </cfRule>
  </conditionalFormatting>
  <conditionalFormatting sqref="O146 AL146 O149 AL149">
    <cfRule type="containsText" dxfId="13" priority="37" stopIfTrue="1" operator="containsText" text="RC - Alta">
      <formula>NOT(ISERROR(SEARCH(("RC - Alta"),(AL175))))</formula>
    </cfRule>
  </conditionalFormatting>
  <conditionalFormatting sqref="O143 AL143 O140 AL140 O137 AL137">
    <cfRule type="containsText" dxfId="12" priority="38" stopIfTrue="1" operator="containsText" text="RC - Alta">
      <formula>NOT(ISERROR(SEARCH(("RC - Alta"),(#REF!))))</formula>
    </cfRule>
  </conditionalFormatting>
  <conditionalFormatting sqref="O146 AL146 O149 AL149">
    <cfRule type="containsText" dxfId="11" priority="39" stopIfTrue="1" operator="containsText" text="RC - Moderada">
      <formula>NOT(ISERROR(SEARCH(("RC - Moderada"),(AL175))))</formula>
    </cfRule>
  </conditionalFormatting>
  <conditionalFormatting sqref="O143 AL143 O140 AL140 O137 AL137">
    <cfRule type="containsText" dxfId="10" priority="40" stopIfTrue="1" operator="containsText" text="RC - Moderada">
      <formula>NOT(ISERROR(SEARCH(("RC - Moderada"),(#REF!))))</formula>
    </cfRule>
  </conditionalFormatting>
  <conditionalFormatting sqref="O146 AL146 O149 AL149">
    <cfRule type="containsText" dxfId="9" priority="41" stopIfTrue="1" operator="containsText" text="RC - Baja">
      <formula>NOT(ISERROR(SEARCH(("RC - Baja"),(AL175))))</formula>
    </cfRule>
  </conditionalFormatting>
  <conditionalFormatting sqref="O143 AL143 O140 AL140 O137 AL137">
    <cfRule type="containsText" dxfId="8" priority="42" stopIfTrue="1" operator="containsText" text="RC - Baja">
      <formula>NOT(ISERROR(SEARCH(("RC - Baja"),(#REF!))))</formula>
    </cfRule>
  </conditionalFormatting>
  <conditionalFormatting sqref="O134 AL134">
    <cfRule type="containsText" dxfId="7" priority="43" stopIfTrue="1" operator="containsText" text="RC - Extrema">
      <formula>NOT(ISERROR(SEARCH(("RC - Extrema"),(#REF!))))</formula>
    </cfRule>
  </conditionalFormatting>
  <conditionalFormatting sqref="O135:O136 AL135:AL136">
    <cfRule type="containsText" dxfId="6" priority="44" stopIfTrue="1" operator="containsText" text="RC - Extrema">
      <formula>NOT(ISERROR(SEARCH(("RC - Extrema"),(AL167))))</formula>
    </cfRule>
  </conditionalFormatting>
  <conditionalFormatting sqref="O134 AL134">
    <cfRule type="containsText" dxfId="5" priority="45" stopIfTrue="1" operator="containsText" text="RC - Alta">
      <formula>NOT(ISERROR(SEARCH(("RC - Alta"),(#REF!))))</formula>
    </cfRule>
  </conditionalFormatting>
  <conditionalFormatting sqref="O135:O136 AL135:AL136">
    <cfRule type="containsText" dxfId="4" priority="46" stopIfTrue="1" operator="containsText" text="RC - Alta">
      <formula>NOT(ISERROR(SEARCH(("RC - Alta"),(AL167))))</formula>
    </cfRule>
  </conditionalFormatting>
  <conditionalFormatting sqref="O134 AL134">
    <cfRule type="containsText" dxfId="3" priority="47" stopIfTrue="1" operator="containsText" text="RC - Moderada">
      <formula>NOT(ISERROR(SEARCH(("RC - Moderada"),(#REF!))))</formula>
    </cfRule>
  </conditionalFormatting>
  <conditionalFormatting sqref="O135:O136 AL135:AL136">
    <cfRule type="containsText" dxfId="2" priority="48" stopIfTrue="1" operator="containsText" text="RC - Moderada">
      <formula>NOT(ISERROR(SEARCH(("RC - Moderada"),(AL167))))</formula>
    </cfRule>
  </conditionalFormatting>
  <conditionalFormatting sqref="O134 AL134">
    <cfRule type="containsText" dxfId="1" priority="49" stopIfTrue="1" operator="containsText" text="RC - Baja">
      <formula>NOT(ISERROR(SEARCH(("RC - Baja"),(#REF!))))</formula>
    </cfRule>
  </conditionalFormatting>
  <conditionalFormatting sqref="O135:O136 AL135:AL136">
    <cfRule type="containsText" dxfId="0" priority="50" stopIfTrue="1" operator="containsText" text="RC - Baja">
      <formula>NOT(ISERROR(SEARCH(("RC - Baja"),(AL167))))</formula>
    </cfRule>
  </conditionalFormatting>
  <dataValidations count="19">
    <dataValidation type="list" allowBlank="1" showErrorMessage="1" sqref="AC9:AC36 AC251:AC281 AC249 AC221:AC246 AC212:AC218 AC204:AC210 AC51:AC81 AC38:AC39 AC140:AC202 AC43:AC49 AC83:AC110 AC116:AC138 AC113:AC114" xr:uid="{00000000-0002-0000-0B00-000000000000}">
      <formula1>$AC$512:$AC$513</formula1>
    </dataValidation>
    <dataValidation type="list" allowBlank="1" showInputMessage="1" showErrorMessage="1" prompt="1- Raro_x000a_2- Improbable_x000a_3- Posible_x000a_4- Probable_x000a_5- Casi seguro_x000a_" sqref="K9 K11 K14 K17 K19 K21 K23 K26 K29 K32 K35 K38 K43:K45 K48:K56 K58 K60:K63 K65 K67 K70 K73 K76:K80 K83 K193:K197 K199 K201:K205 K207:K210 K212:K213 K215:K218 K221:K224 K227:K230 K232:K238 K246 K249:K251 K253 K256 K259 K262 K264 K266 K269 K272:K273 K276 K279 K163:K183 K282 K152 K155:K156 K158 K160:K161 K186 K189 K191 K85:K86 K88 K90 K93 K96:K97 K99 K101 K103 K105 K107 K110 K113 K116 K119 K121 K123:K124 K126:K129 K131:K132 K134:K137 K140 K143 K146 K149" xr:uid="{00000000-0002-0000-0B00-000001000000}">
      <formula1>"1.0,2.0,3.0,4.0,5.0"</formula1>
    </dataValidation>
    <dataValidation type="list" allowBlank="1" showInputMessage="1" showErrorMessage="1" prompt="_x000a_" sqref="L9 L11 L14 L17 L19 L21 L23 L26 L29 L32 L35 L38 L43:L45 L48:L56 L58 L60:L63 L65 L67 L70 L73 L76:L80 L83 L193:L197 L199 L201:L205 L207:L210 L212:L213 L215:L218 L221:L224 L227:L230 L232:L238 L246 L249:L251 L253 L256 L259 L262 L264 L266 L269 L272:L273 L276 L279 L163:L189 L282 L152 L155:L156 L158 L160:L161 L191 L85:L86 L88 L90 L93 L96:L97 L99 L101 L103 L105 L107 L110 L113 L116 L119 L121 L123:L124 L126:L129 L131:L132 L134:L137 L140 L143 L146 L149" xr:uid="{00000000-0002-0000-0B00-000002000000}">
      <formula1>"3.0,4.0,5.0"</formula1>
    </dataValidation>
    <dataValidation type="list" allowBlank="1" showInputMessage="1" showErrorMessage="1" prompt="Institucional_x000a_Corrupción" sqref="D9:D40 D43:D77 D80:D282" xr:uid="{00000000-0002-0000-0B00-000003000000}">
      <formula1>"Institucional,Corrupción"</formula1>
    </dataValidation>
    <dataValidation type="list" allowBlank="1" showErrorMessage="1" sqref="R9:R36 T9:T36 V9:V36 X9:X36 Z9:Z36 T43:T49 V43:V49 X43:X49 Z43:Z49 R51:R81 T51:T81 V51:V81 X51:X81 Z51:Z81 V83:V110 X83:X110 Z83:Z110 T140:T202 Z238:Z246 V140:V202 X140:X202 Z140:Z202 R140:R202 Z251:Z281 X251:X281 V251:V281 T251:T281 R251:R281 R83:R110 R204:R210 T204:T210 V204:V210 X204:X210 Z204:Z210 R212:R218 T212:T218 V212:V218 X212:X218 Z212:Z218 R221:R236 T221:T236 V221:V236 X221:X236 Z221:Z236 R249 T249 V249 X249 Z249 Z38:Z39 X38:X39 V38:V39 T38:T39 R38:R39 R43:R49 R238:R246 T238:T246 V238:V246 X238:X246 T83:T110 R113:R114 T113:T114 V113:V114 X113:X114 Z113:Z114 R116:R138 T116:T138 V116:V138 X116:X138 Z116:Z138" xr:uid="{00000000-0002-0000-0B00-000004000000}">
      <formula1>"SI,NO"</formula1>
    </dataValidation>
    <dataValidation type="list" allowBlank="1" showErrorMessage="1" sqref="I45:I49 I51:I52 I9:I39 I43 I191:I282 I54:I189" xr:uid="{00000000-0002-0000-0B00-000005000000}">
      <formula1>Clasificacion</formula1>
    </dataValidation>
    <dataValidation type="list" allowBlank="1" showErrorMessage="1" sqref="Q9:Q36 Q51:Q81 Q238:Q246 Q251:Q281 Q83:Q110 Q204:Q210 Q212:Q218 Q221:Q236 Q249 Q38:Q39 Q43:Q49 Q140:Q202 Q113:Q114 Q116:Q138" xr:uid="{00000000-0002-0000-0B00-000006000000}">
      <formula1>"PREVENTIVO,CORRECTIVO"</formula1>
    </dataValidation>
    <dataValidation type="list" allowBlank="1" showErrorMessage="1" sqref="B9:B39 B43:B281" xr:uid="{00000000-0002-0000-0B00-000007000000}">
      <formula1>$E$564:$E$576</formula1>
    </dataValidation>
    <dataValidation allowBlank="1" showInputMessage="1" showErrorMessage="1" prompt="3_x000a_4_x000a_5_x000a_" sqref="AI40:AI42" xr:uid="{00000000-0002-0000-0B00-000008000000}"/>
    <dataValidation type="list" allowBlank="1" showInputMessage="1" showErrorMessage="1" prompt="_x000a_" sqref="L40:L42" xr:uid="{00000000-0002-0000-0B00-000009000000}">
      <formula1>"3,4,5"</formula1>
    </dataValidation>
    <dataValidation type="list" allowBlank="1" showInputMessage="1" showErrorMessage="1" sqref="Q40:Q42 Q282" xr:uid="{00000000-0002-0000-0B00-00000A000000}">
      <formula1>"PREVENTIVO, CORRECTIVO"</formula1>
    </dataValidation>
    <dataValidation type="list" allowBlank="1" showInputMessage="1" showErrorMessage="1" sqref="B40:B42" xr:uid="{00000000-0002-0000-0B00-00000B000000}">
      <formula1>$E$458:$E$470</formula1>
    </dataValidation>
    <dataValidation type="list" allowBlank="1" showInputMessage="1" showErrorMessage="1" sqref="I40:I42" xr:uid="{00000000-0002-0000-0B00-00000C000000}">
      <formula1>Clasificacion</formula1>
    </dataValidation>
    <dataValidation type="list" allowBlank="1" showInputMessage="1" showErrorMessage="1" sqref="AC40:AC42" xr:uid="{00000000-0002-0000-0B00-00000D000000}">
      <formula1>$AC$406:$AC$407</formula1>
    </dataValidation>
    <dataValidation type="list" allowBlank="1" showInputMessage="1" showErrorMessage="1" prompt="1- Raro_x000a_2- Improbable_x000a_3- Posible_x000a_4- Probable_x000a_5- Casi seguro_x000a_" sqref="K40:K42" xr:uid="{00000000-0002-0000-0B00-00000E000000}">
      <formula1>"1,2,3,4,5"</formula1>
    </dataValidation>
    <dataValidation type="list" allowBlank="1" showInputMessage="1" showErrorMessage="1" sqref="T40:T42 X40:X42 R40:R42 V40:V42 Z40:Z42 T282 X282 R282 V282 Z282" xr:uid="{00000000-0002-0000-0B00-00000F000000}">
      <formula1>"SI,NO"</formula1>
    </dataValidation>
    <dataValidation allowBlank="1" showInputMessage="1" showErrorMessage="1" prompt="1- Raro_x000a_2- Improbable_x000a_3- Posible_x000a_4- Probable_x000a_5- Casi seguro_x000a_" sqref="AH40:AH42" xr:uid="{00000000-0002-0000-0B00-000010000000}"/>
    <dataValidation type="list" allowBlank="1" showInputMessage="1" showErrorMessage="1" sqref="AC282" xr:uid="{00000000-0002-0000-0B00-000011000000}">
      <formula1>$AC$419:$AC$420</formula1>
    </dataValidation>
    <dataValidation type="list" allowBlank="1" showErrorMessage="1" sqref="B282" xr:uid="{00000000-0002-0000-0B00-000012000000}">
      <formula1>$E$577:$E$589</formula1>
    </dataValidation>
  </dataValidations>
  <printOptions horizontalCentered="1"/>
  <pageMargins left="0.19685039370078741" right="0.19685039370078741" top="0.78740157480314965" bottom="0.39370078740157483" header="0" footer="0"/>
  <pageSetup fitToHeight="0" orientation="landscape" r:id="rId1"/>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76923C"/>
  </sheetPr>
  <dimension ref="A1:AC1001"/>
  <sheetViews>
    <sheetView zoomScale="70" zoomScaleNormal="70" workbookViewId="0">
      <selection activeCell="D7" sqref="D7"/>
    </sheetView>
  </sheetViews>
  <sheetFormatPr baseColWidth="10" defaultColWidth="14.42578125" defaultRowHeight="15" customHeight="1" x14ac:dyDescent="0.2"/>
  <cols>
    <col min="1" max="1" width="8.42578125" style="252" customWidth="1"/>
    <col min="2" max="2" width="34.7109375" style="252" customWidth="1"/>
    <col min="3" max="3" width="36.85546875" style="252" customWidth="1"/>
    <col min="4" max="4" width="29.5703125" style="252" customWidth="1"/>
    <col min="5" max="5" width="45" style="252" customWidth="1"/>
    <col min="6" max="6" width="16.7109375" style="252" customWidth="1"/>
    <col min="7" max="7" width="35.140625" style="252" customWidth="1"/>
    <col min="8" max="8" width="18.7109375" style="252" customWidth="1"/>
    <col min="9" max="9" width="15.5703125" style="252" customWidth="1"/>
    <col min="10" max="10" width="17.140625" style="252" customWidth="1"/>
    <col min="11" max="11" width="17" style="252" customWidth="1"/>
    <col min="12" max="12" width="62.7109375" style="252" customWidth="1"/>
    <col min="13" max="13" width="11.42578125" style="252" customWidth="1"/>
    <col min="14" max="14" width="29.140625" style="252" customWidth="1"/>
    <col min="15" max="15" width="37.140625" style="252" customWidth="1"/>
    <col min="16" max="16" width="45.5703125" style="252" customWidth="1"/>
    <col min="17" max="17" width="11.42578125" style="252" customWidth="1"/>
    <col min="18" max="18" width="56.85546875" style="252" customWidth="1"/>
    <col min="19" max="21" width="11.42578125" style="252" customWidth="1"/>
    <col min="22" max="22" width="33.7109375" style="252" customWidth="1"/>
    <col min="23" max="23" width="11.42578125" style="252" customWidth="1"/>
    <col min="24" max="24" width="38.85546875" style="252" customWidth="1"/>
    <col min="25" max="26" width="13.7109375" style="252" customWidth="1"/>
    <col min="27" max="27" width="11.42578125" style="252" customWidth="1"/>
    <col min="28" max="28" width="18.140625" style="252" customWidth="1"/>
    <col min="29" max="29" width="14.5703125" style="252" customWidth="1"/>
    <col min="30" max="16384" width="14.42578125" style="252"/>
  </cols>
  <sheetData>
    <row r="1" spans="1:29" ht="26.25" customHeight="1" x14ac:dyDescent="0.2">
      <c r="A1" s="750"/>
      <c r="B1" s="750"/>
      <c r="C1" s="751"/>
      <c r="D1" s="740" t="s">
        <v>722</v>
      </c>
      <c r="E1" s="741"/>
      <c r="F1" s="741"/>
      <c r="G1" s="741"/>
      <c r="H1" s="741"/>
      <c r="I1" s="741"/>
      <c r="J1" s="741"/>
      <c r="K1" s="741"/>
      <c r="L1" s="741"/>
      <c r="M1" s="741"/>
      <c r="N1" s="741"/>
      <c r="O1" s="741"/>
      <c r="P1" s="741"/>
      <c r="Q1" s="741"/>
      <c r="R1" s="741"/>
      <c r="S1" s="741"/>
      <c r="T1" s="741"/>
      <c r="U1" s="741"/>
      <c r="V1" s="741"/>
      <c r="W1" s="741"/>
      <c r="X1" s="741"/>
      <c r="Y1" s="742"/>
      <c r="Z1" s="468"/>
      <c r="AA1" s="665" t="s">
        <v>728</v>
      </c>
      <c r="AB1" s="734"/>
      <c r="AC1" s="735"/>
    </row>
    <row r="2" spans="1:29" ht="24.75" customHeight="1" x14ac:dyDescent="0.2">
      <c r="A2" s="750"/>
      <c r="B2" s="750"/>
      <c r="C2" s="751"/>
      <c r="D2" s="743"/>
      <c r="E2" s="744"/>
      <c r="F2" s="744"/>
      <c r="G2" s="744"/>
      <c r="H2" s="744"/>
      <c r="I2" s="744"/>
      <c r="J2" s="744"/>
      <c r="K2" s="744"/>
      <c r="L2" s="744"/>
      <c r="M2" s="744"/>
      <c r="N2" s="744"/>
      <c r="O2" s="744"/>
      <c r="P2" s="744"/>
      <c r="Q2" s="744"/>
      <c r="R2" s="744"/>
      <c r="S2" s="744"/>
      <c r="T2" s="744"/>
      <c r="U2" s="744"/>
      <c r="V2" s="744"/>
      <c r="W2" s="744"/>
      <c r="X2" s="744"/>
      <c r="Y2" s="745"/>
      <c r="Z2" s="468"/>
      <c r="AA2" s="665" t="s">
        <v>729</v>
      </c>
      <c r="AB2" s="734"/>
      <c r="AC2" s="735"/>
    </row>
    <row r="3" spans="1:29" ht="21" customHeight="1" x14ac:dyDescent="0.2">
      <c r="A3" s="752"/>
      <c r="B3" s="752"/>
      <c r="C3" s="753"/>
      <c r="D3" s="746"/>
      <c r="E3" s="747"/>
      <c r="F3" s="747"/>
      <c r="G3" s="747"/>
      <c r="H3" s="747"/>
      <c r="I3" s="747"/>
      <c r="J3" s="747"/>
      <c r="K3" s="747"/>
      <c r="L3" s="747"/>
      <c r="M3" s="747"/>
      <c r="N3" s="747"/>
      <c r="O3" s="747"/>
      <c r="P3" s="747"/>
      <c r="Q3" s="747"/>
      <c r="R3" s="747"/>
      <c r="S3" s="747"/>
      <c r="T3" s="747"/>
      <c r="U3" s="747"/>
      <c r="V3" s="747"/>
      <c r="W3" s="747"/>
      <c r="X3" s="747"/>
      <c r="Y3" s="748"/>
      <c r="Z3" s="469"/>
      <c r="AA3" s="665" t="s">
        <v>482</v>
      </c>
      <c r="AB3" s="734"/>
      <c r="AC3" s="735"/>
    </row>
    <row r="4" spans="1:29" ht="33.75" customHeight="1" x14ac:dyDescent="0.2">
      <c r="A4" s="732" t="s">
        <v>730</v>
      </c>
      <c r="B4" s="254" t="s">
        <v>506</v>
      </c>
      <c r="C4" s="254" t="s">
        <v>734</v>
      </c>
      <c r="D4" s="255" t="s">
        <v>735</v>
      </c>
      <c r="E4" s="255" t="s">
        <v>736</v>
      </c>
      <c r="F4" s="255" t="s">
        <v>737</v>
      </c>
      <c r="G4" s="255" t="s">
        <v>738</v>
      </c>
      <c r="H4" s="255" t="s">
        <v>549</v>
      </c>
      <c r="I4" s="255" t="s">
        <v>739</v>
      </c>
      <c r="J4" s="255" t="s">
        <v>740</v>
      </c>
      <c r="K4" s="749" t="s">
        <v>741</v>
      </c>
      <c r="L4" s="738"/>
      <c r="M4" s="739"/>
      <c r="N4" s="737" t="s">
        <v>742</v>
      </c>
      <c r="O4" s="738"/>
      <c r="P4" s="739"/>
      <c r="Q4" s="737" t="s">
        <v>743</v>
      </c>
      <c r="R4" s="738"/>
      <c r="S4" s="739"/>
      <c r="T4" s="737" t="s">
        <v>745</v>
      </c>
      <c r="U4" s="738"/>
      <c r="V4" s="739"/>
      <c r="W4" s="737" t="s">
        <v>747</v>
      </c>
      <c r="X4" s="738"/>
      <c r="Y4" s="739"/>
      <c r="Z4" s="131"/>
      <c r="AA4" s="736" t="s">
        <v>748</v>
      </c>
      <c r="AB4" s="734"/>
      <c r="AC4" s="735"/>
    </row>
    <row r="5" spans="1:29" ht="24.75" customHeight="1" x14ac:dyDescent="0.2">
      <c r="A5" s="733"/>
      <c r="B5" s="256"/>
      <c r="C5" s="256"/>
      <c r="D5" s="257"/>
      <c r="E5" s="257"/>
      <c r="F5" s="256"/>
      <c r="G5" s="256"/>
      <c r="H5" s="256"/>
      <c r="I5" s="256"/>
      <c r="J5" s="256"/>
      <c r="K5" s="258" t="s">
        <v>754</v>
      </c>
      <c r="L5" s="259" t="s">
        <v>756</v>
      </c>
      <c r="M5" s="258" t="s">
        <v>758</v>
      </c>
      <c r="N5" s="130" t="s">
        <v>754</v>
      </c>
      <c r="O5" s="131" t="s">
        <v>756</v>
      </c>
      <c r="P5" s="130" t="s">
        <v>758</v>
      </c>
      <c r="Q5" s="313" t="s">
        <v>754</v>
      </c>
      <c r="R5" s="314" t="s">
        <v>756</v>
      </c>
      <c r="S5" s="313" t="s">
        <v>758</v>
      </c>
      <c r="T5" s="313" t="s">
        <v>754</v>
      </c>
      <c r="U5" s="314" t="s">
        <v>756</v>
      </c>
      <c r="V5" s="313" t="s">
        <v>758</v>
      </c>
      <c r="W5" s="130" t="s">
        <v>754</v>
      </c>
      <c r="X5" s="131" t="s">
        <v>756</v>
      </c>
      <c r="Y5" s="130" t="s">
        <v>758</v>
      </c>
      <c r="Z5" s="130" t="s">
        <v>759</v>
      </c>
      <c r="AA5" s="130" t="s">
        <v>754</v>
      </c>
      <c r="AB5" s="131" t="s">
        <v>756</v>
      </c>
      <c r="AC5" s="130" t="s">
        <v>758</v>
      </c>
    </row>
    <row r="6" spans="1:29" ht="116.25" customHeight="1" x14ac:dyDescent="0.2">
      <c r="A6" s="139">
        <v>1</v>
      </c>
      <c r="B6" s="470" t="s">
        <v>93</v>
      </c>
      <c r="C6" s="408" t="s">
        <v>760</v>
      </c>
      <c r="D6" s="409" t="s">
        <v>580</v>
      </c>
      <c r="E6" s="408" t="s">
        <v>761</v>
      </c>
      <c r="F6" s="132">
        <v>1</v>
      </c>
      <c r="G6" s="134" t="s">
        <v>762</v>
      </c>
      <c r="H6" s="134" t="s">
        <v>763</v>
      </c>
      <c r="I6" s="135">
        <v>43466</v>
      </c>
      <c r="J6" s="135">
        <v>43829</v>
      </c>
      <c r="K6" s="166">
        <v>43577</v>
      </c>
      <c r="L6" s="146" t="s">
        <v>2409</v>
      </c>
      <c r="M6" s="152">
        <v>0.25</v>
      </c>
      <c r="N6" s="157"/>
      <c r="O6" s="9"/>
      <c r="P6" s="471"/>
      <c r="Q6" s="317">
        <v>43699</v>
      </c>
      <c r="R6" s="167" t="s">
        <v>2723</v>
      </c>
      <c r="S6" s="158">
        <v>0.7</v>
      </c>
      <c r="T6" s="472"/>
      <c r="U6" s="472"/>
      <c r="V6" s="472"/>
      <c r="W6" s="473">
        <v>43795</v>
      </c>
      <c r="X6" s="146" t="s">
        <v>2991</v>
      </c>
      <c r="Y6" s="154">
        <v>1</v>
      </c>
      <c r="Z6" s="474"/>
      <c r="AA6" s="9"/>
      <c r="AB6" s="9"/>
      <c r="AC6" s="9"/>
    </row>
    <row r="7" spans="1:29" ht="109.5" customHeight="1" x14ac:dyDescent="0.2">
      <c r="A7" s="139">
        <v>2</v>
      </c>
      <c r="B7" s="73" t="s">
        <v>93</v>
      </c>
      <c r="C7" s="409" t="s">
        <v>2790</v>
      </c>
      <c r="D7" s="409" t="s">
        <v>774</v>
      </c>
      <c r="E7" s="409" t="s">
        <v>2791</v>
      </c>
      <c r="F7" s="132">
        <v>1</v>
      </c>
      <c r="G7" s="147" t="s">
        <v>2792</v>
      </c>
      <c r="H7" s="134" t="s">
        <v>775</v>
      </c>
      <c r="I7" s="417">
        <v>43497</v>
      </c>
      <c r="J7" s="135">
        <v>43830</v>
      </c>
      <c r="K7" s="319">
        <v>43577</v>
      </c>
      <c r="L7" s="167" t="s">
        <v>2410</v>
      </c>
      <c r="M7" s="158">
        <v>0.33329999999999999</v>
      </c>
      <c r="N7" s="158"/>
      <c r="O7" s="9"/>
      <c r="P7" s="471"/>
      <c r="Q7" s="475"/>
      <c r="R7" s="315"/>
      <c r="S7" s="476"/>
      <c r="T7" s="472"/>
      <c r="U7" s="472"/>
      <c r="V7" s="472"/>
      <c r="W7" s="477">
        <v>43791</v>
      </c>
      <c r="X7" s="309" t="s">
        <v>2992</v>
      </c>
      <c r="Y7" s="158">
        <v>1</v>
      </c>
      <c r="Z7" s="132"/>
      <c r="AA7" s="9"/>
      <c r="AB7" s="9"/>
      <c r="AC7" s="9"/>
    </row>
    <row r="8" spans="1:29" ht="124.5" customHeight="1" x14ac:dyDescent="0.2">
      <c r="A8" s="139">
        <v>3</v>
      </c>
      <c r="B8" s="73" t="s">
        <v>93</v>
      </c>
      <c r="C8" s="408" t="s">
        <v>778</v>
      </c>
      <c r="D8" s="409" t="s">
        <v>779</v>
      </c>
      <c r="E8" s="408" t="s">
        <v>780</v>
      </c>
      <c r="F8" s="132">
        <v>1</v>
      </c>
      <c r="G8" s="134" t="s">
        <v>781</v>
      </c>
      <c r="H8" s="134" t="s">
        <v>782</v>
      </c>
      <c r="I8" s="135">
        <v>43497</v>
      </c>
      <c r="J8" s="135">
        <v>43830</v>
      </c>
      <c r="K8" s="319">
        <v>43577</v>
      </c>
      <c r="L8" s="167" t="s">
        <v>2411</v>
      </c>
      <c r="M8" s="158">
        <v>0.2</v>
      </c>
      <c r="N8" s="158"/>
      <c r="O8" s="9"/>
      <c r="P8" s="471"/>
      <c r="Q8" s="317">
        <v>43699</v>
      </c>
      <c r="R8" s="309" t="s">
        <v>2724</v>
      </c>
      <c r="S8" s="476"/>
      <c r="T8" s="472"/>
      <c r="U8" s="472"/>
      <c r="V8" s="472"/>
      <c r="W8" s="477">
        <v>43794</v>
      </c>
      <c r="X8" s="309" t="s">
        <v>2993</v>
      </c>
      <c r="Y8" s="158">
        <v>1</v>
      </c>
      <c r="Z8" s="132"/>
      <c r="AA8" s="9"/>
      <c r="AB8" s="9"/>
      <c r="AC8" s="9"/>
    </row>
    <row r="9" spans="1:29" ht="57.75" customHeight="1" x14ac:dyDescent="0.2">
      <c r="A9" s="139">
        <v>4</v>
      </c>
      <c r="B9" s="73" t="s">
        <v>93</v>
      </c>
      <c r="C9" s="410" t="s">
        <v>786</v>
      </c>
      <c r="D9" s="409" t="s">
        <v>787</v>
      </c>
      <c r="E9" s="408" t="s">
        <v>788</v>
      </c>
      <c r="F9" s="132">
        <v>1</v>
      </c>
      <c r="G9" s="134" t="s">
        <v>789</v>
      </c>
      <c r="H9" s="134" t="s">
        <v>790</v>
      </c>
      <c r="I9" s="135">
        <v>43497</v>
      </c>
      <c r="J9" s="135">
        <v>43830</v>
      </c>
      <c r="K9" s="319">
        <v>43577</v>
      </c>
      <c r="L9" s="167" t="s">
        <v>2412</v>
      </c>
      <c r="M9" s="158">
        <v>0.2</v>
      </c>
      <c r="N9" s="158"/>
      <c r="O9" s="9"/>
      <c r="P9" s="471"/>
      <c r="Q9" s="478"/>
      <c r="R9" s="309" t="s">
        <v>2725</v>
      </c>
      <c r="S9" s="476"/>
      <c r="T9" s="472"/>
      <c r="U9" s="472"/>
      <c r="V9" s="472"/>
      <c r="W9" s="477">
        <v>43797</v>
      </c>
      <c r="X9" s="309" t="s">
        <v>2994</v>
      </c>
      <c r="Y9" s="158">
        <v>1</v>
      </c>
      <c r="Z9" s="132"/>
      <c r="AA9" s="9"/>
      <c r="AB9" s="9"/>
      <c r="AC9" s="9"/>
    </row>
    <row r="10" spans="1:29" ht="52.5" customHeight="1" x14ac:dyDescent="0.2">
      <c r="A10" s="139">
        <v>5</v>
      </c>
      <c r="B10" s="73" t="s">
        <v>93</v>
      </c>
      <c r="C10" s="411" t="s">
        <v>792</v>
      </c>
      <c r="D10" s="409" t="s">
        <v>793</v>
      </c>
      <c r="E10" s="408" t="s">
        <v>794</v>
      </c>
      <c r="F10" s="132">
        <v>0.5</v>
      </c>
      <c r="G10" s="134" t="s">
        <v>795</v>
      </c>
      <c r="H10" s="134" t="s">
        <v>796</v>
      </c>
      <c r="I10" s="135">
        <v>43497</v>
      </c>
      <c r="J10" s="135">
        <v>43830</v>
      </c>
      <c r="K10" s="319">
        <v>43564</v>
      </c>
      <c r="L10" s="167" t="s">
        <v>2413</v>
      </c>
      <c r="M10" s="158">
        <v>0.3</v>
      </c>
      <c r="N10" s="9"/>
      <c r="O10" s="9"/>
      <c r="P10" s="471"/>
      <c r="Q10" s="479">
        <v>43686</v>
      </c>
      <c r="R10" s="309" t="s">
        <v>2726</v>
      </c>
      <c r="S10" s="158">
        <v>0.7</v>
      </c>
      <c r="T10" s="472"/>
      <c r="U10" s="472"/>
      <c r="V10" s="472"/>
      <c r="W10" s="477">
        <v>43791</v>
      </c>
      <c r="X10" s="309" t="s">
        <v>2995</v>
      </c>
      <c r="Y10" s="158">
        <v>0.5</v>
      </c>
      <c r="Z10" s="474"/>
      <c r="AA10" s="9"/>
      <c r="AB10" s="9"/>
      <c r="AC10" s="9"/>
    </row>
    <row r="11" spans="1:29" ht="37.5" customHeight="1" x14ac:dyDescent="0.2">
      <c r="A11" s="139">
        <v>5</v>
      </c>
      <c r="B11" s="73" t="s">
        <v>93</v>
      </c>
      <c r="C11" s="411" t="s">
        <v>792</v>
      </c>
      <c r="D11" s="409" t="s">
        <v>793</v>
      </c>
      <c r="E11" s="408" t="s">
        <v>797</v>
      </c>
      <c r="F11" s="132">
        <v>0.5</v>
      </c>
      <c r="G11" s="134" t="s">
        <v>798</v>
      </c>
      <c r="H11" s="134" t="s">
        <v>796</v>
      </c>
      <c r="I11" s="135">
        <v>43497</v>
      </c>
      <c r="J11" s="135">
        <v>43830</v>
      </c>
      <c r="K11" s="319">
        <v>43564</v>
      </c>
      <c r="L11" s="167" t="s">
        <v>2414</v>
      </c>
      <c r="M11" s="158">
        <v>0.3</v>
      </c>
      <c r="N11" s="9"/>
      <c r="O11" s="9"/>
      <c r="P11" s="471"/>
      <c r="Q11" s="479">
        <v>43686</v>
      </c>
      <c r="R11" s="309" t="s">
        <v>2727</v>
      </c>
      <c r="S11" s="158">
        <v>0.7</v>
      </c>
      <c r="T11" s="472"/>
      <c r="U11" s="472"/>
      <c r="V11" s="472"/>
      <c r="W11" s="477">
        <v>43791</v>
      </c>
      <c r="X11" s="309" t="s">
        <v>2996</v>
      </c>
      <c r="Y11" s="158">
        <v>0.5</v>
      </c>
      <c r="Z11" s="480"/>
      <c r="AA11" s="9"/>
      <c r="AB11" s="9"/>
      <c r="AC11" s="9"/>
    </row>
    <row r="12" spans="1:29" ht="28.5" customHeight="1" x14ac:dyDescent="0.2">
      <c r="A12" s="139">
        <v>6</v>
      </c>
      <c r="B12" s="73" t="s">
        <v>93</v>
      </c>
      <c r="C12" s="408" t="s">
        <v>799</v>
      </c>
      <c r="D12" s="409" t="s">
        <v>800</v>
      </c>
      <c r="E12" s="408" t="s">
        <v>801</v>
      </c>
      <c r="F12" s="132">
        <v>1</v>
      </c>
      <c r="G12" s="134" t="s">
        <v>802</v>
      </c>
      <c r="H12" s="134" t="s">
        <v>803</v>
      </c>
      <c r="I12" s="135">
        <v>43497</v>
      </c>
      <c r="J12" s="135">
        <v>43830</v>
      </c>
      <c r="K12" s="319">
        <v>43564</v>
      </c>
      <c r="L12" s="167" t="s">
        <v>2415</v>
      </c>
      <c r="M12" s="158">
        <v>0.33</v>
      </c>
      <c r="N12" s="9"/>
      <c r="O12" s="9"/>
      <c r="P12" s="471"/>
      <c r="Q12" s="479">
        <v>43700</v>
      </c>
      <c r="R12" s="309" t="s">
        <v>2728</v>
      </c>
      <c r="S12" s="158"/>
      <c r="T12" s="472"/>
      <c r="U12" s="472"/>
      <c r="V12" s="472"/>
      <c r="W12" s="477">
        <v>43791</v>
      </c>
      <c r="X12" s="309" t="s">
        <v>2997</v>
      </c>
      <c r="Y12" s="158">
        <v>1</v>
      </c>
      <c r="Z12" s="132"/>
      <c r="AA12" s="9"/>
      <c r="AB12" s="9"/>
      <c r="AC12" s="9"/>
    </row>
    <row r="13" spans="1:29" ht="48" customHeight="1" x14ac:dyDescent="0.2">
      <c r="A13" s="139">
        <v>7</v>
      </c>
      <c r="B13" s="73" t="s">
        <v>93</v>
      </c>
      <c r="C13" s="408" t="s">
        <v>804</v>
      </c>
      <c r="D13" s="409" t="s">
        <v>805</v>
      </c>
      <c r="E13" s="408" t="s">
        <v>806</v>
      </c>
      <c r="F13" s="132">
        <v>1</v>
      </c>
      <c r="G13" s="134" t="s">
        <v>807</v>
      </c>
      <c r="H13" s="134" t="s">
        <v>808</v>
      </c>
      <c r="I13" s="135">
        <v>43497</v>
      </c>
      <c r="J13" s="135">
        <v>43830</v>
      </c>
      <c r="K13" s="319">
        <v>43567</v>
      </c>
      <c r="L13" s="167" t="s">
        <v>2416</v>
      </c>
      <c r="M13" s="158">
        <v>0</v>
      </c>
      <c r="N13" s="9"/>
      <c r="O13" s="9"/>
      <c r="P13" s="471"/>
      <c r="Q13" s="479">
        <v>43700</v>
      </c>
      <c r="R13" s="309" t="s">
        <v>2729</v>
      </c>
      <c r="S13" s="158">
        <v>0.4</v>
      </c>
      <c r="T13" s="472"/>
      <c r="U13" s="472"/>
      <c r="V13" s="472"/>
      <c r="W13" s="477">
        <v>43791</v>
      </c>
      <c r="X13" s="309" t="s">
        <v>2998</v>
      </c>
      <c r="Y13" s="158">
        <v>1</v>
      </c>
      <c r="Z13" s="132"/>
      <c r="AA13" s="9"/>
      <c r="AB13" s="9"/>
      <c r="AC13" s="9"/>
    </row>
    <row r="14" spans="1:29" ht="55.5" customHeight="1" x14ac:dyDescent="0.2">
      <c r="A14" s="139">
        <v>8</v>
      </c>
      <c r="B14" s="73" t="s">
        <v>93</v>
      </c>
      <c r="C14" s="408" t="s">
        <v>809</v>
      </c>
      <c r="D14" s="409" t="s">
        <v>810</v>
      </c>
      <c r="E14" s="408" t="s">
        <v>811</v>
      </c>
      <c r="F14" s="132">
        <v>1</v>
      </c>
      <c r="G14" s="134" t="s">
        <v>812</v>
      </c>
      <c r="H14" s="134" t="s">
        <v>813</v>
      </c>
      <c r="I14" s="135">
        <v>43497</v>
      </c>
      <c r="J14" s="135">
        <v>43830</v>
      </c>
      <c r="K14" s="319">
        <v>43567</v>
      </c>
      <c r="L14" s="167" t="s">
        <v>2417</v>
      </c>
      <c r="M14" s="158">
        <v>0.25</v>
      </c>
      <c r="N14" s="9"/>
      <c r="O14" s="9"/>
      <c r="P14" s="471"/>
      <c r="Q14" s="479">
        <v>43699</v>
      </c>
      <c r="R14" s="309" t="s">
        <v>2730</v>
      </c>
      <c r="S14" s="158">
        <v>0.5</v>
      </c>
      <c r="T14" s="472"/>
      <c r="U14" s="472"/>
      <c r="V14" s="472"/>
      <c r="W14" s="477">
        <v>43791</v>
      </c>
      <c r="X14" s="309" t="s">
        <v>2999</v>
      </c>
      <c r="Y14" s="158">
        <v>0.66659999999999997</v>
      </c>
      <c r="Z14" s="132"/>
      <c r="AA14" s="9"/>
      <c r="AB14" s="9"/>
      <c r="AC14" s="9"/>
    </row>
    <row r="15" spans="1:29" ht="42.75" customHeight="1" x14ac:dyDescent="0.2">
      <c r="A15" s="139">
        <v>9</v>
      </c>
      <c r="B15" s="73" t="s">
        <v>93</v>
      </c>
      <c r="C15" s="408" t="s">
        <v>814</v>
      </c>
      <c r="D15" s="409" t="s">
        <v>815</v>
      </c>
      <c r="E15" s="408" t="s">
        <v>816</v>
      </c>
      <c r="F15" s="132">
        <v>1</v>
      </c>
      <c r="G15" s="134" t="s">
        <v>817</v>
      </c>
      <c r="H15" s="134" t="s">
        <v>818</v>
      </c>
      <c r="I15" s="135">
        <v>43497</v>
      </c>
      <c r="J15" s="135">
        <v>43830</v>
      </c>
      <c r="K15" s="319">
        <v>43577</v>
      </c>
      <c r="L15" s="167" t="s">
        <v>2418</v>
      </c>
      <c r="M15" s="158">
        <v>0.25</v>
      </c>
      <c r="N15" s="9"/>
      <c r="O15" s="9"/>
      <c r="P15" s="471"/>
      <c r="Q15" s="479">
        <v>43682</v>
      </c>
      <c r="R15" s="309" t="s">
        <v>2731</v>
      </c>
      <c r="S15" s="158">
        <v>0.67</v>
      </c>
      <c r="T15" s="472"/>
      <c r="U15" s="472"/>
      <c r="V15" s="472"/>
      <c r="W15" s="477">
        <v>43791</v>
      </c>
      <c r="X15" s="309" t="s">
        <v>3000</v>
      </c>
      <c r="Y15" s="158">
        <v>1</v>
      </c>
      <c r="Z15" s="132"/>
      <c r="AA15" s="9"/>
      <c r="AB15" s="9"/>
      <c r="AC15" s="9"/>
    </row>
    <row r="16" spans="1:29" ht="38.25" customHeight="1" x14ac:dyDescent="0.2">
      <c r="A16" s="139">
        <v>10</v>
      </c>
      <c r="B16" s="73" t="s">
        <v>93</v>
      </c>
      <c r="C16" s="408" t="s">
        <v>814</v>
      </c>
      <c r="D16" s="412" t="s">
        <v>819</v>
      </c>
      <c r="E16" s="408" t="s">
        <v>822</v>
      </c>
      <c r="F16" s="132">
        <v>0.5</v>
      </c>
      <c r="G16" s="134" t="s">
        <v>823</v>
      </c>
      <c r="H16" s="134" t="s">
        <v>824</v>
      </c>
      <c r="I16" s="135">
        <v>43497</v>
      </c>
      <c r="J16" s="135">
        <v>43830</v>
      </c>
      <c r="K16" s="319">
        <v>43563</v>
      </c>
      <c r="L16" s="167" t="s">
        <v>2419</v>
      </c>
      <c r="M16" s="158">
        <v>0.2</v>
      </c>
      <c r="N16" s="9"/>
      <c r="O16" s="9"/>
      <c r="P16" s="471"/>
      <c r="Q16" s="479">
        <v>43697</v>
      </c>
      <c r="R16" s="309" t="s">
        <v>2732</v>
      </c>
      <c r="S16" s="158">
        <v>0.4</v>
      </c>
      <c r="T16" s="472"/>
      <c r="U16" s="472"/>
      <c r="V16" s="472"/>
      <c r="W16" s="477">
        <v>43789</v>
      </c>
      <c r="X16" s="309" t="s">
        <v>3001</v>
      </c>
      <c r="Y16" s="158">
        <v>0.5</v>
      </c>
      <c r="Z16" s="474"/>
      <c r="AA16" s="9"/>
      <c r="AB16" s="9"/>
      <c r="AC16" s="9"/>
    </row>
    <row r="17" spans="1:29" ht="48" customHeight="1" x14ac:dyDescent="0.2">
      <c r="A17" s="139">
        <v>10</v>
      </c>
      <c r="B17" s="73" t="s">
        <v>93</v>
      </c>
      <c r="C17" s="408" t="s">
        <v>825</v>
      </c>
      <c r="D17" s="412" t="s">
        <v>819</v>
      </c>
      <c r="E17" s="408" t="s">
        <v>826</v>
      </c>
      <c r="F17" s="132">
        <v>0.5</v>
      </c>
      <c r="G17" s="134" t="s">
        <v>827</v>
      </c>
      <c r="H17" s="134" t="s">
        <v>824</v>
      </c>
      <c r="I17" s="135">
        <v>43497</v>
      </c>
      <c r="J17" s="135">
        <v>43830</v>
      </c>
      <c r="K17" s="319">
        <v>43563</v>
      </c>
      <c r="L17" s="167" t="s">
        <v>2420</v>
      </c>
      <c r="M17" s="158">
        <v>0.2</v>
      </c>
      <c r="N17" s="9"/>
      <c r="O17" s="9"/>
      <c r="P17" s="471"/>
      <c r="Q17" s="479">
        <v>43697</v>
      </c>
      <c r="R17" s="309" t="s">
        <v>2733</v>
      </c>
      <c r="S17" s="158">
        <v>0.4</v>
      </c>
      <c r="T17" s="472"/>
      <c r="U17" s="472"/>
      <c r="V17" s="472"/>
      <c r="W17" s="477">
        <v>43789</v>
      </c>
      <c r="X17" s="309" t="s">
        <v>3002</v>
      </c>
      <c r="Y17" s="158">
        <v>0.5</v>
      </c>
      <c r="Z17" s="480"/>
      <c r="AA17" s="9"/>
      <c r="AB17" s="9"/>
      <c r="AC17" s="9"/>
    </row>
    <row r="18" spans="1:29" ht="54.75" customHeight="1" x14ac:dyDescent="0.2">
      <c r="A18" s="139">
        <v>11</v>
      </c>
      <c r="B18" s="73" t="s">
        <v>93</v>
      </c>
      <c r="C18" s="408" t="s">
        <v>828</v>
      </c>
      <c r="D18" s="409" t="s">
        <v>829</v>
      </c>
      <c r="E18" s="408" t="s">
        <v>830</v>
      </c>
      <c r="F18" s="132">
        <v>1</v>
      </c>
      <c r="G18" s="134" t="s">
        <v>831</v>
      </c>
      <c r="H18" s="134" t="s">
        <v>829</v>
      </c>
      <c r="I18" s="135">
        <v>43497</v>
      </c>
      <c r="J18" s="135">
        <v>43830</v>
      </c>
      <c r="K18" s="319">
        <v>43577</v>
      </c>
      <c r="L18" s="167" t="s">
        <v>2421</v>
      </c>
      <c r="M18" s="158">
        <v>0.33329999999999999</v>
      </c>
      <c r="N18" s="9"/>
      <c r="O18" s="9"/>
      <c r="P18" s="471"/>
      <c r="Q18" s="479">
        <v>43699</v>
      </c>
      <c r="R18" s="309" t="s">
        <v>2734</v>
      </c>
      <c r="S18" s="158">
        <v>0.5</v>
      </c>
      <c r="T18" s="472"/>
      <c r="U18" s="472"/>
      <c r="V18" s="472"/>
      <c r="W18" s="312"/>
      <c r="X18" s="134"/>
      <c r="Y18" s="481"/>
      <c r="Z18" s="481"/>
      <c r="AA18" s="9"/>
      <c r="AB18" s="9"/>
      <c r="AC18" s="9"/>
    </row>
    <row r="19" spans="1:29" ht="46.5" customHeight="1" x14ac:dyDescent="0.2">
      <c r="A19" s="139">
        <v>12</v>
      </c>
      <c r="B19" s="73" t="s">
        <v>93</v>
      </c>
      <c r="C19" s="408" t="s">
        <v>833</v>
      </c>
      <c r="D19" s="409" t="s">
        <v>834</v>
      </c>
      <c r="E19" s="408" t="s">
        <v>835</v>
      </c>
      <c r="F19" s="132">
        <v>1</v>
      </c>
      <c r="G19" s="134" t="s">
        <v>836</v>
      </c>
      <c r="H19" s="134" t="s">
        <v>837</v>
      </c>
      <c r="I19" s="135">
        <v>43497</v>
      </c>
      <c r="J19" s="135">
        <v>43830</v>
      </c>
      <c r="K19" s="482"/>
      <c r="L19" s="146" t="s">
        <v>2396</v>
      </c>
      <c r="M19" s="132"/>
      <c r="N19" s="9"/>
      <c r="O19" s="9"/>
      <c r="P19" s="471"/>
      <c r="Q19" s="479">
        <v>43697</v>
      </c>
      <c r="R19" s="309" t="s">
        <v>2735</v>
      </c>
      <c r="S19" s="158">
        <v>0.67</v>
      </c>
      <c r="T19" s="472"/>
      <c r="U19" s="472"/>
      <c r="V19" s="472"/>
      <c r="W19" s="477">
        <v>43789</v>
      </c>
      <c r="X19" s="309" t="s">
        <v>3003</v>
      </c>
      <c r="Y19" s="158">
        <v>1</v>
      </c>
      <c r="Z19" s="138"/>
      <c r="AA19" s="9"/>
      <c r="AB19" s="9"/>
      <c r="AC19" s="9"/>
    </row>
    <row r="20" spans="1:29" ht="42.75" customHeight="1" x14ac:dyDescent="0.2">
      <c r="A20" s="139">
        <v>13</v>
      </c>
      <c r="B20" s="73" t="s">
        <v>93</v>
      </c>
      <c r="C20" s="408" t="s">
        <v>838</v>
      </c>
      <c r="D20" s="409" t="s">
        <v>839</v>
      </c>
      <c r="E20" s="411" t="s">
        <v>840</v>
      </c>
      <c r="F20" s="132">
        <v>1</v>
      </c>
      <c r="G20" s="134" t="s">
        <v>841</v>
      </c>
      <c r="H20" s="134" t="s">
        <v>842</v>
      </c>
      <c r="I20" s="135">
        <v>43466</v>
      </c>
      <c r="J20" s="135">
        <v>43829</v>
      </c>
      <c r="K20" s="483">
        <v>43567</v>
      </c>
      <c r="L20" s="146" t="s">
        <v>843</v>
      </c>
      <c r="M20" s="154">
        <v>0.3</v>
      </c>
      <c r="N20" s="9"/>
      <c r="O20" s="9"/>
      <c r="P20" s="471"/>
      <c r="Q20" s="319">
        <v>43699</v>
      </c>
      <c r="R20" s="316" t="s">
        <v>2585</v>
      </c>
      <c r="S20" s="158" t="s">
        <v>2586</v>
      </c>
      <c r="T20" s="472"/>
      <c r="U20" s="472"/>
      <c r="V20" s="472"/>
      <c r="W20" s="484">
        <v>43794</v>
      </c>
      <c r="X20" s="462" t="s">
        <v>3017</v>
      </c>
      <c r="Y20" s="464">
        <v>1</v>
      </c>
      <c r="Z20" s="464">
        <v>1</v>
      </c>
      <c r="AA20" s="9"/>
      <c r="AB20" s="9"/>
      <c r="AC20" s="9"/>
    </row>
    <row r="21" spans="1:29" ht="61.5" customHeight="1" x14ac:dyDescent="0.2">
      <c r="A21" s="139">
        <v>14</v>
      </c>
      <c r="B21" s="73" t="s">
        <v>93</v>
      </c>
      <c r="C21" s="408" t="s">
        <v>845</v>
      </c>
      <c r="D21" s="409" t="s">
        <v>846</v>
      </c>
      <c r="E21" s="408" t="s">
        <v>847</v>
      </c>
      <c r="F21" s="132">
        <v>0.2</v>
      </c>
      <c r="G21" s="134" t="s">
        <v>848</v>
      </c>
      <c r="H21" s="134" t="s">
        <v>849</v>
      </c>
      <c r="I21" s="135">
        <v>43466</v>
      </c>
      <c r="J21" s="135">
        <v>43829</v>
      </c>
      <c r="K21" s="483">
        <v>43567</v>
      </c>
      <c r="L21" s="146" t="s">
        <v>850</v>
      </c>
      <c r="M21" s="154">
        <v>0.2</v>
      </c>
      <c r="N21" s="9"/>
      <c r="O21" s="9"/>
      <c r="P21" s="471"/>
      <c r="Q21" s="319">
        <v>43699</v>
      </c>
      <c r="R21" s="316" t="s">
        <v>2587</v>
      </c>
      <c r="S21" s="158" t="s">
        <v>2588</v>
      </c>
      <c r="T21" s="472"/>
      <c r="U21" s="472"/>
      <c r="V21" s="472"/>
      <c r="W21" s="484">
        <v>43794</v>
      </c>
      <c r="X21" s="462" t="s">
        <v>3018</v>
      </c>
      <c r="Y21" s="464">
        <v>0.2</v>
      </c>
      <c r="Z21" s="485">
        <v>0.2</v>
      </c>
      <c r="AA21" s="9"/>
      <c r="AB21" s="9"/>
      <c r="AC21" s="9"/>
    </row>
    <row r="22" spans="1:29" ht="34.5" customHeight="1" x14ac:dyDescent="0.2">
      <c r="A22" s="139">
        <v>14</v>
      </c>
      <c r="B22" s="73" t="s">
        <v>93</v>
      </c>
      <c r="C22" s="408" t="s">
        <v>851</v>
      </c>
      <c r="D22" s="409" t="s">
        <v>846</v>
      </c>
      <c r="E22" s="408" t="s">
        <v>852</v>
      </c>
      <c r="F22" s="132">
        <v>0.8</v>
      </c>
      <c r="G22" s="134" t="s">
        <v>853</v>
      </c>
      <c r="H22" s="134" t="s">
        <v>854</v>
      </c>
      <c r="I22" s="135">
        <v>43466</v>
      </c>
      <c r="J22" s="135">
        <v>43829</v>
      </c>
      <c r="K22" s="483">
        <v>43567</v>
      </c>
      <c r="L22" s="146" t="s">
        <v>855</v>
      </c>
      <c r="M22" s="154">
        <v>0.3</v>
      </c>
      <c r="N22" s="9"/>
      <c r="O22" s="9"/>
      <c r="P22" s="471"/>
      <c r="Q22" s="317">
        <v>43699</v>
      </c>
      <c r="R22" s="318" t="s">
        <v>2589</v>
      </c>
      <c r="S22" s="158" t="s">
        <v>2588</v>
      </c>
      <c r="T22" s="472"/>
      <c r="U22" s="472"/>
      <c r="V22" s="472"/>
      <c r="W22" s="484">
        <v>43794</v>
      </c>
      <c r="X22" s="462" t="s">
        <v>3019</v>
      </c>
      <c r="Y22" s="464">
        <v>0.8</v>
      </c>
      <c r="Z22" s="486">
        <v>0.8</v>
      </c>
      <c r="AA22" s="9"/>
      <c r="AB22" s="9"/>
      <c r="AC22" s="9"/>
    </row>
    <row r="23" spans="1:29" ht="54.75" customHeight="1" x14ac:dyDescent="0.2">
      <c r="A23" s="139">
        <v>15</v>
      </c>
      <c r="B23" s="73" t="s">
        <v>93</v>
      </c>
      <c r="C23" s="408" t="s">
        <v>856</v>
      </c>
      <c r="D23" s="409" t="s">
        <v>857</v>
      </c>
      <c r="E23" s="408" t="s">
        <v>858</v>
      </c>
      <c r="F23" s="132">
        <v>1</v>
      </c>
      <c r="G23" s="134" t="s">
        <v>859</v>
      </c>
      <c r="H23" s="134" t="s">
        <v>860</v>
      </c>
      <c r="I23" s="135">
        <v>43466</v>
      </c>
      <c r="J23" s="135">
        <v>43829</v>
      </c>
      <c r="K23" s="483">
        <v>43567</v>
      </c>
      <c r="L23" s="146" t="s">
        <v>2405</v>
      </c>
      <c r="M23" s="155" t="s">
        <v>862</v>
      </c>
      <c r="N23" s="9"/>
      <c r="O23" s="9"/>
      <c r="P23" s="471"/>
      <c r="Q23" s="319">
        <v>43699</v>
      </c>
      <c r="R23" s="167" t="s">
        <v>2590</v>
      </c>
      <c r="S23" s="158">
        <v>0.6</v>
      </c>
      <c r="T23" s="472"/>
      <c r="U23" s="472"/>
      <c r="V23" s="472"/>
      <c r="W23" s="484">
        <v>43794</v>
      </c>
      <c r="X23" s="463" t="s">
        <v>3020</v>
      </c>
      <c r="Y23" s="464" t="s">
        <v>3021</v>
      </c>
      <c r="Z23" s="464" t="s">
        <v>3021</v>
      </c>
      <c r="AA23" s="9"/>
      <c r="AB23" s="9"/>
      <c r="AC23" s="9"/>
    </row>
    <row r="24" spans="1:29" ht="96" customHeight="1" x14ac:dyDescent="0.2">
      <c r="A24" s="139">
        <v>16</v>
      </c>
      <c r="B24" s="73" t="s">
        <v>93</v>
      </c>
      <c r="C24" s="408" t="s">
        <v>863</v>
      </c>
      <c r="D24" s="409" t="s">
        <v>864</v>
      </c>
      <c r="E24" s="408" t="s">
        <v>865</v>
      </c>
      <c r="F24" s="132">
        <v>1</v>
      </c>
      <c r="G24" s="134" t="s">
        <v>859</v>
      </c>
      <c r="H24" s="134" t="s">
        <v>860</v>
      </c>
      <c r="I24" s="135">
        <v>43466</v>
      </c>
      <c r="J24" s="135">
        <v>43829</v>
      </c>
      <c r="K24" s="483">
        <v>43567</v>
      </c>
      <c r="L24" s="146" t="s">
        <v>2406</v>
      </c>
      <c r="M24" s="155" t="s">
        <v>870</v>
      </c>
      <c r="N24" s="9"/>
      <c r="O24" s="9"/>
      <c r="P24" s="471"/>
      <c r="Q24" s="319">
        <v>43699</v>
      </c>
      <c r="R24" s="167" t="s">
        <v>2591</v>
      </c>
      <c r="S24" s="158" t="s">
        <v>2592</v>
      </c>
      <c r="T24" s="472"/>
      <c r="U24" s="472"/>
      <c r="V24" s="472"/>
      <c r="W24" s="484">
        <v>43795</v>
      </c>
      <c r="X24" s="465" t="s">
        <v>3022</v>
      </c>
      <c r="Y24" s="464" t="s">
        <v>3023</v>
      </c>
      <c r="Z24" s="464" t="s">
        <v>3023</v>
      </c>
      <c r="AA24" s="9"/>
      <c r="AB24" s="9"/>
      <c r="AC24" s="9"/>
    </row>
    <row r="25" spans="1:29" ht="85.5" customHeight="1" x14ac:dyDescent="0.2">
      <c r="A25" s="139">
        <v>17</v>
      </c>
      <c r="B25" s="73" t="s">
        <v>93</v>
      </c>
      <c r="C25" s="408" t="s">
        <v>871</v>
      </c>
      <c r="D25" s="409" t="s">
        <v>872</v>
      </c>
      <c r="E25" s="408" t="s">
        <v>873</v>
      </c>
      <c r="F25" s="132">
        <v>1</v>
      </c>
      <c r="G25" s="134" t="s">
        <v>874</v>
      </c>
      <c r="H25" s="134" t="s">
        <v>860</v>
      </c>
      <c r="I25" s="135">
        <v>43466</v>
      </c>
      <c r="J25" s="135">
        <v>43829</v>
      </c>
      <c r="K25" s="483">
        <v>43567</v>
      </c>
      <c r="L25" s="146" t="s">
        <v>875</v>
      </c>
      <c r="M25" s="155" t="s">
        <v>876</v>
      </c>
      <c r="N25" s="9"/>
      <c r="O25" s="9"/>
      <c r="P25" s="471"/>
      <c r="Q25" s="319">
        <v>43699</v>
      </c>
      <c r="R25" s="167" t="s">
        <v>2593</v>
      </c>
      <c r="S25" s="158" t="s">
        <v>2594</v>
      </c>
      <c r="T25" s="472"/>
      <c r="U25" s="472"/>
      <c r="V25" s="472"/>
      <c r="W25" s="484">
        <v>43794</v>
      </c>
      <c r="X25" s="463" t="s">
        <v>3024</v>
      </c>
      <c r="Y25" s="464" t="s">
        <v>3025</v>
      </c>
      <c r="Z25" s="464" t="s">
        <v>3025</v>
      </c>
      <c r="AA25" s="9"/>
      <c r="AB25" s="9"/>
      <c r="AC25" s="9"/>
    </row>
    <row r="26" spans="1:29" ht="77.25" customHeight="1" x14ac:dyDescent="0.2">
      <c r="A26" s="139">
        <v>18</v>
      </c>
      <c r="B26" s="73" t="s">
        <v>93</v>
      </c>
      <c r="C26" s="408" t="s">
        <v>878</v>
      </c>
      <c r="D26" s="409" t="s">
        <v>879</v>
      </c>
      <c r="E26" s="408" t="s">
        <v>880</v>
      </c>
      <c r="F26" s="132">
        <v>1</v>
      </c>
      <c r="G26" s="134" t="s">
        <v>881</v>
      </c>
      <c r="H26" s="134" t="s">
        <v>882</v>
      </c>
      <c r="I26" s="135">
        <v>43497</v>
      </c>
      <c r="J26" s="135">
        <v>43829</v>
      </c>
      <c r="K26" s="166">
        <v>43570</v>
      </c>
      <c r="L26" s="147" t="s">
        <v>883</v>
      </c>
      <c r="M26" s="152">
        <v>0.33</v>
      </c>
      <c r="N26" s="9"/>
      <c r="O26" s="9"/>
      <c r="P26" s="471"/>
      <c r="Q26" s="319">
        <v>43703</v>
      </c>
      <c r="R26" s="167" t="s">
        <v>2736</v>
      </c>
      <c r="S26" s="158">
        <v>0</v>
      </c>
      <c r="T26" s="472"/>
      <c r="U26" s="472"/>
      <c r="V26" s="472"/>
      <c r="W26" s="312"/>
      <c r="X26" s="134"/>
      <c r="Y26" s="132"/>
      <c r="Z26" s="132"/>
      <c r="AA26" s="9"/>
      <c r="AB26" s="9"/>
      <c r="AC26" s="9"/>
    </row>
    <row r="27" spans="1:29" ht="48.75" customHeight="1" x14ac:dyDescent="0.2">
      <c r="A27" s="139">
        <v>19</v>
      </c>
      <c r="B27" s="73" t="s">
        <v>93</v>
      </c>
      <c r="C27" s="408" t="s">
        <v>884</v>
      </c>
      <c r="D27" s="409" t="s">
        <v>885</v>
      </c>
      <c r="E27" s="408" t="s">
        <v>886</v>
      </c>
      <c r="F27" s="132">
        <v>1</v>
      </c>
      <c r="G27" s="134" t="s">
        <v>887</v>
      </c>
      <c r="H27" s="134" t="s">
        <v>882</v>
      </c>
      <c r="I27" s="135">
        <v>43497</v>
      </c>
      <c r="J27" s="135">
        <v>43829</v>
      </c>
      <c r="K27" s="487" t="s">
        <v>888</v>
      </c>
      <c r="L27" s="147" t="s">
        <v>2398</v>
      </c>
      <c r="M27" s="152">
        <v>0</v>
      </c>
      <c r="N27" s="9"/>
      <c r="O27" s="9"/>
      <c r="P27" s="471"/>
      <c r="Q27" s="319">
        <v>43697</v>
      </c>
      <c r="R27" s="167" t="s">
        <v>2737</v>
      </c>
      <c r="S27" s="158">
        <v>0.33</v>
      </c>
      <c r="T27" s="472"/>
      <c r="U27" s="472"/>
      <c r="V27" s="472"/>
      <c r="W27" s="450">
        <v>43795</v>
      </c>
      <c r="X27" s="146" t="s">
        <v>3026</v>
      </c>
      <c r="Y27" s="152">
        <v>0.66</v>
      </c>
      <c r="Z27" s="132"/>
      <c r="AA27" s="9"/>
      <c r="AB27" s="9"/>
      <c r="AC27" s="9"/>
    </row>
    <row r="28" spans="1:29" ht="66" customHeight="1" x14ac:dyDescent="0.2">
      <c r="A28" s="139">
        <v>20</v>
      </c>
      <c r="B28" s="73" t="s">
        <v>93</v>
      </c>
      <c r="C28" s="408" t="s">
        <v>889</v>
      </c>
      <c r="D28" s="409" t="s">
        <v>890</v>
      </c>
      <c r="E28" s="408" t="s">
        <v>891</v>
      </c>
      <c r="F28" s="132">
        <v>1</v>
      </c>
      <c r="G28" s="134" t="s">
        <v>892</v>
      </c>
      <c r="H28" s="134" t="s">
        <v>882</v>
      </c>
      <c r="I28" s="135">
        <v>43497</v>
      </c>
      <c r="J28" s="135">
        <v>43829</v>
      </c>
      <c r="K28" s="166">
        <v>43572</v>
      </c>
      <c r="L28" s="147" t="s">
        <v>893</v>
      </c>
      <c r="M28" s="152">
        <v>0.33</v>
      </c>
      <c r="N28" s="9"/>
      <c r="O28" s="9"/>
      <c r="P28" s="471"/>
      <c r="Q28" s="319">
        <v>43703</v>
      </c>
      <c r="R28" s="167" t="s">
        <v>2682</v>
      </c>
      <c r="S28" s="158">
        <v>0.33</v>
      </c>
      <c r="T28" s="472"/>
      <c r="U28" s="472"/>
      <c r="V28" s="472"/>
      <c r="W28" s="450">
        <v>43795</v>
      </c>
      <c r="X28" s="146" t="s">
        <v>3027</v>
      </c>
      <c r="Y28" s="152">
        <v>0.66</v>
      </c>
      <c r="Z28" s="132"/>
      <c r="AA28" s="9"/>
      <c r="AB28" s="9"/>
      <c r="AC28" s="9"/>
    </row>
    <row r="29" spans="1:29" ht="42" customHeight="1" x14ac:dyDescent="0.2">
      <c r="A29" s="139">
        <v>21</v>
      </c>
      <c r="B29" s="73" t="s">
        <v>93</v>
      </c>
      <c r="C29" s="408" t="s">
        <v>896</v>
      </c>
      <c r="D29" s="409" t="s">
        <v>897</v>
      </c>
      <c r="E29" s="408" t="s">
        <v>898</v>
      </c>
      <c r="F29" s="132">
        <v>1</v>
      </c>
      <c r="G29" s="134" t="s">
        <v>899</v>
      </c>
      <c r="H29" s="134" t="s">
        <v>882</v>
      </c>
      <c r="I29" s="135">
        <v>43497</v>
      </c>
      <c r="J29" s="135">
        <v>43829</v>
      </c>
      <c r="K29" s="166">
        <v>43572</v>
      </c>
      <c r="L29" s="147" t="s">
        <v>900</v>
      </c>
      <c r="M29" s="152">
        <v>0.33</v>
      </c>
      <c r="N29" s="9"/>
      <c r="O29" s="9"/>
      <c r="P29" s="471"/>
      <c r="Q29" s="319">
        <v>43697</v>
      </c>
      <c r="R29" s="167" t="s">
        <v>2738</v>
      </c>
      <c r="S29" s="158">
        <v>0.33</v>
      </c>
      <c r="T29" s="472"/>
      <c r="U29" s="472"/>
      <c r="V29" s="472"/>
      <c r="W29" s="312"/>
      <c r="X29" s="147" t="s">
        <v>3028</v>
      </c>
      <c r="Y29" s="132"/>
      <c r="Z29" s="132"/>
      <c r="AA29" s="9"/>
      <c r="AB29" s="9"/>
      <c r="AC29" s="9"/>
    </row>
    <row r="30" spans="1:29" ht="42.75" customHeight="1" x14ac:dyDescent="0.2">
      <c r="A30" s="139">
        <v>22</v>
      </c>
      <c r="B30" s="73" t="s">
        <v>93</v>
      </c>
      <c r="C30" s="408" t="s">
        <v>889</v>
      </c>
      <c r="D30" s="409" t="s">
        <v>901</v>
      </c>
      <c r="E30" s="408" t="s">
        <v>902</v>
      </c>
      <c r="F30" s="132">
        <v>1</v>
      </c>
      <c r="G30" s="134" t="s">
        <v>903</v>
      </c>
      <c r="H30" s="134" t="s">
        <v>882</v>
      </c>
      <c r="I30" s="135">
        <v>43497</v>
      </c>
      <c r="J30" s="135">
        <v>43829</v>
      </c>
      <c r="K30" s="166">
        <v>43574</v>
      </c>
      <c r="L30" s="147" t="s">
        <v>904</v>
      </c>
      <c r="M30" s="152">
        <v>0.33</v>
      </c>
      <c r="N30" s="9"/>
      <c r="O30" s="9"/>
      <c r="P30" s="471"/>
      <c r="Q30" s="319">
        <v>43698</v>
      </c>
      <c r="R30" s="167" t="s">
        <v>2739</v>
      </c>
      <c r="S30" s="158">
        <v>0.33</v>
      </c>
      <c r="T30" s="472"/>
      <c r="U30" s="472"/>
      <c r="V30" s="472"/>
      <c r="W30" s="312"/>
      <c r="X30" s="147" t="s">
        <v>3029</v>
      </c>
      <c r="Y30" s="132"/>
      <c r="Z30" s="132"/>
      <c r="AA30" s="9"/>
      <c r="AB30" s="9"/>
      <c r="AC30" s="9"/>
    </row>
    <row r="31" spans="1:29" ht="70.5" customHeight="1" x14ac:dyDescent="0.2">
      <c r="A31" s="139">
        <v>23</v>
      </c>
      <c r="B31" s="73" t="str">
        <f t="shared" ref="B31:B32" si="0">+B30</f>
        <v xml:space="preserve">Administración y manejo del SPNN </v>
      </c>
      <c r="C31" s="408" t="s">
        <v>905</v>
      </c>
      <c r="D31" s="409" t="s">
        <v>906</v>
      </c>
      <c r="E31" s="408" t="s">
        <v>907</v>
      </c>
      <c r="F31" s="132">
        <v>1</v>
      </c>
      <c r="G31" s="134" t="s">
        <v>908</v>
      </c>
      <c r="H31" s="134" t="s">
        <v>882</v>
      </c>
      <c r="I31" s="135">
        <v>43497</v>
      </c>
      <c r="J31" s="135">
        <v>43829</v>
      </c>
      <c r="K31" s="166">
        <v>43577</v>
      </c>
      <c r="L31" s="147" t="s">
        <v>2399</v>
      </c>
      <c r="M31" s="152">
        <v>0</v>
      </c>
      <c r="N31" s="9"/>
      <c r="O31" s="9"/>
      <c r="P31" s="471"/>
      <c r="Q31" s="478"/>
      <c r="R31" s="315"/>
      <c r="S31" s="476"/>
      <c r="T31" s="472"/>
      <c r="U31" s="472"/>
      <c r="V31" s="472"/>
      <c r="W31" s="409"/>
      <c r="X31" s="167" t="s">
        <v>3030</v>
      </c>
      <c r="Y31" s="167"/>
      <c r="Z31" s="132"/>
      <c r="AA31" s="9"/>
      <c r="AB31" s="9"/>
      <c r="AC31" s="9"/>
    </row>
    <row r="32" spans="1:29" ht="48" customHeight="1" x14ac:dyDescent="0.2">
      <c r="A32" s="139">
        <v>24</v>
      </c>
      <c r="B32" s="73" t="str">
        <f t="shared" si="0"/>
        <v xml:space="preserve">Administración y manejo del SPNN </v>
      </c>
      <c r="C32" s="408" t="s">
        <v>909</v>
      </c>
      <c r="D32" s="409" t="s">
        <v>910</v>
      </c>
      <c r="E32" s="408" t="s">
        <v>911</v>
      </c>
      <c r="F32" s="132">
        <v>1</v>
      </c>
      <c r="G32" s="134" t="s">
        <v>912</v>
      </c>
      <c r="H32" s="134" t="s">
        <v>882</v>
      </c>
      <c r="I32" s="135">
        <v>43497</v>
      </c>
      <c r="J32" s="135">
        <v>43829</v>
      </c>
      <c r="K32" s="166">
        <v>43571</v>
      </c>
      <c r="L32" s="147" t="s">
        <v>913</v>
      </c>
      <c r="M32" s="152">
        <v>0.33</v>
      </c>
      <c r="N32" s="9"/>
      <c r="O32" s="9"/>
      <c r="P32" s="471"/>
      <c r="Q32" s="319">
        <v>43697</v>
      </c>
      <c r="R32" s="167" t="s">
        <v>2740</v>
      </c>
      <c r="S32" s="158">
        <v>0.33</v>
      </c>
      <c r="T32" s="472"/>
      <c r="U32" s="472"/>
      <c r="V32" s="472"/>
      <c r="W32" s="450">
        <v>43795</v>
      </c>
      <c r="X32" s="147" t="s">
        <v>3031</v>
      </c>
      <c r="Y32" s="152">
        <v>0.3</v>
      </c>
      <c r="Z32" s="132"/>
      <c r="AA32" s="9"/>
      <c r="AB32" s="9"/>
      <c r="AC32" s="9"/>
    </row>
    <row r="33" spans="1:29" ht="73.5" customHeight="1" x14ac:dyDescent="0.2">
      <c r="A33" s="139">
        <v>25</v>
      </c>
      <c r="B33" s="73" t="s">
        <v>93</v>
      </c>
      <c r="C33" s="408" t="s">
        <v>914</v>
      </c>
      <c r="D33" s="409" t="s">
        <v>915</v>
      </c>
      <c r="E33" s="408" t="s">
        <v>916</v>
      </c>
      <c r="F33" s="132">
        <v>1</v>
      </c>
      <c r="G33" s="134" t="s">
        <v>917</v>
      </c>
      <c r="H33" s="134" t="s">
        <v>882</v>
      </c>
      <c r="I33" s="135">
        <v>43497</v>
      </c>
      <c r="J33" s="135">
        <v>43830</v>
      </c>
      <c r="K33" s="166">
        <v>43574</v>
      </c>
      <c r="L33" s="147" t="s">
        <v>918</v>
      </c>
      <c r="M33" s="152">
        <v>0.33</v>
      </c>
      <c r="N33" s="9"/>
      <c r="O33" s="9"/>
      <c r="P33" s="471"/>
      <c r="Q33" s="319">
        <v>43698</v>
      </c>
      <c r="R33" s="167" t="s">
        <v>2741</v>
      </c>
      <c r="S33" s="158">
        <v>0.6</v>
      </c>
      <c r="T33" s="472"/>
      <c r="U33" s="472"/>
      <c r="V33" s="472"/>
      <c r="W33" s="450"/>
      <c r="X33" s="147" t="s">
        <v>3032</v>
      </c>
      <c r="Y33" s="132"/>
      <c r="Z33" s="132"/>
      <c r="AA33" s="9"/>
      <c r="AB33" s="9"/>
      <c r="AC33" s="9"/>
    </row>
    <row r="34" spans="1:29" ht="114.75" customHeight="1" x14ac:dyDescent="0.2">
      <c r="A34" s="139">
        <v>26</v>
      </c>
      <c r="B34" s="73" t="s">
        <v>93</v>
      </c>
      <c r="C34" s="408" t="s">
        <v>921</v>
      </c>
      <c r="D34" s="409" t="s">
        <v>922</v>
      </c>
      <c r="E34" s="408" t="s">
        <v>923</v>
      </c>
      <c r="F34" s="132">
        <v>1</v>
      </c>
      <c r="G34" s="134" t="s">
        <v>924</v>
      </c>
      <c r="H34" s="134" t="s">
        <v>882</v>
      </c>
      <c r="I34" s="135">
        <v>43497</v>
      </c>
      <c r="J34" s="135">
        <v>43829</v>
      </c>
      <c r="K34" s="165">
        <v>43565</v>
      </c>
      <c r="L34" s="147" t="s">
        <v>925</v>
      </c>
      <c r="M34" s="156" t="s">
        <v>927</v>
      </c>
      <c r="N34" s="9"/>
      <c r="O34" s="9"/>
      <c r="P34" s="471"/>
      <c r="Q34" s="320">
        <v>43698</v>
      </c>
      <c r="R34" s="167" t="s">
        <v>2742</v>
      </c>
      <c r="S34" s="158" t="s">
        <v>2743</v>
      </c>
      <c r="T34" s="472"/>
      <c r="U34" s="472"/>
      <c r="V34" s="472"/>
      <c r="W34" s="447">
        <v>43794</v>
      </c>
      <c r="X34" s="448" t="s">
        <v>2979</v>
      </c>
      <c r="Y34" s="449" t="s">
        <v>2980</v>
      </c>
      <c r="Z34" s="449" t="s">
        <v>2980</v>
      </c>
      <c r="AA34" s="9"/>
      <c r="AB34" s="9"/>
      <c r="AC34" s="9"/>
    </row>
    <row r="35" spans="1:29" ht="69.75" customHeight="1" x14ac:dyDescent="0.2">
      <c r="A35" s="139">
        <v>27</v>
      </c>
      <c r="B35" s="134" t="s">
        <v>93</v>
      </c>
      <c r="C35" s="408" t="s">
        <v>932</v>
      </c>
      <c r="D35" s="409" t="s">
        <v>933</v>
      </c>
      <c r="E35" s="408" t="s">
        <v>934</v>
      </c>
      <c r="F35" s="132">
        <v>1</v>
      </c>
      <c r="G35" s="134" t="s">
        <v>935</v>
      </c>
      <c r="H35" s="134" t="s">
        <v>936</v>
      </c>
      <c r="I35" s="135">
        <v>43497</v>
      </c>
      <c r="J35" s="135">
        <v>43829</v>
      </c>
      <c r="K35" s="166">
        <v>43567</v>
      </c>
      <c r="L35" s="147" t="s">
        <v>2407</v>
      </c>
      <c r="M35" s="152">
        <v>0</v>
      </c>
      <c r="N35" s="9"/>
      <c r="O35" s="9"/>
      <c r="P35" s="471"/>
      <c r="Q35" s="319">
        <v>43699</v>
      </c>
      <c r="R35" s="167" t="s">
        <v>2650</v>
      </c>
      <c r="S35" s="158">
        <v>0.5</v>
      </c>
      <c r="T35" s="472"/>
      <c r="U35" s="472"/>
      <c r="V35" s="472"/>
      <c r="W35" s="450">
        <v>43796</v>
      </c>
      <c r="X35" s="146" t="s">
        <v>2981</v>
      </c>
      <c r="Y35" s="152">
        <v>1</v>
      </c>
      <c r="Z35" s="152">
        <v>1</v>
      </c>
      <c r="AA35" s="9"/>
      <c r="AB35" s="9"/>
      <c r="AC35" s="9"/>
    </row>
    <row r="36" spans="1:29" ht="87" customHeight="1" x14ac:dyDescent="0.2">
      <c r="A36" s="139">
        <v>28</v>
      </c>
      <c r="B36" s="134" t="s">
        <v>93</v>
      </c>
      <c r="C36" s="408" t="s">
        <v>937</v>
      </c>
      <c r="D36" s="408" t="s">
        <v>933</v>
      </c>
      <c r="E36" s="408" t="s">
        <v>938</v>
      </c>
      <c r="F36" s="132">
        <v>1</v>
      </c>
      <c r="G36" s="134" t="s">
        <v>939</v>
      </c>
      <c r="H36" s="134" t="s">
        <v>940</v>
      </c>
      <c r="I36" s="135">
        <v>43497</v>
      </c>
      <c r="J36" s="135">
        <v>43829</v>
      </c>
      <c r="K36" s="166">
        <v>43567</v>
      </c>
      <c r="L36" s="147" t="s">
        <v>942</v>
      </c>
      <c r="M36" s="152">
        <v>0.25</v>
      </c>
      <c r="N36" s="9"/>
      <c r="O36" s="9"/>
      <c r="P36" s="471"/>
      <c r="Q36" s="319" t="s">
        <v>2651</v>
      </c>
      <c r="R36" s="167" t="s">
        <v>2652</v>
      </c>
      <c r="S36" s="158">
        <v>0.35</v>
      </c>
      <c r="T36" s="472"/>
      <c r="U36" s="472"/>
      <c r="V36" s="472"/>
      <c r="W36" s="312"/>
      <c r="X36" s="134"/>
      <c r="Y36" s="132"/>
      <c r="Z36" s="132"/>
      <c r="AA36" s="9"/>
      <c r="AB36" s="9"/>
      <c r="AC36" s="9"/>
    </row>
    <row r="37" spans="1:29" ht="72.75" customHeight="1" x14ac:dyDescent="0.2">
      <c r="A37" s="139">
        <v>29</v>
      </c>
      <c r="B37" s="134" t="s">
        <v>93</v>
      </c>
      <c r="C37" s="408" t="s">
        <v>943</v>
      </c>
      <c r="D37" s="408" t="s">
        <v>933</v>
      </c>
      <c r="E37" s="408" t="s">
        <v>944</v>
      </c>
      <c r="F37" s="132">
        <v>1</v>
      </c>
      <c r="G37" s="134" t="s">
        <v>945</v>
      </c>
      <c r="H37" s="134" t="s">
        <v>946</v>
      </c>
      <c r="I37" s="135">
        <v>43497</v>
      </c>
      <c r="J37" s="135">
        <v>43829</v>
      </c>
      <c r="K37" s="166">
        <v>43567</v>
      </c>
      <c r="L37" s="147" t="s">
        <v>947</v>
      </c>
      <c r="M37" s="152">
        <v>0.33</v>
      </c>
      <c r="N37" s="9"/>
      <c r="O37" s="9"/>
      <c r="P37" s="471"/>
      <c r="Q37" s="319">
        <v>43698</v>
      </c>
      <c r="R37" s="167" t="s">
        <v>2653</v>
      </c>
      <c r="S37" s="158">
        <v>0.35</v>
      </c>
      <c r="T37" s="472"/>
      <c r="U37" s="472"/>
      <c r="V37" s="472"/>
      <c r="W37" s="312"/>
      <c r="X37" s="134"/>
      <c r="Y37" s="132"/>
      <c r="Z37" s="132"/>
      <c r="AA37" s="9"/>
      <c r="AB37" s="9"/>
      <c r="AC37" s="9"/>
    </row>
    <row r="38" spans="1:29" ht="52.5" customHeight="1" x14ac:dyDescent="0.2">
      <c r="A38" s="139">
        <v>30</v>
      </c>
      <c r="B38" s="134" t="s">
        <v>62</v>
      </c>
      <c r="C38" s="408" t="s">
        <v>948</v>
      </c>
      <c r="D38" s="409" t="s">
        <v>949</v>
      </c>
      <c r="E38" s="408" t="s">
        <v>950</v>
      </c>
      <c r="F38" s="132">
        <v>1</v>
      </c>
      <c r="G38" s="134" t="s">
        <v>951</v>
      </c>
      <c r="H38" s="134" t="s">
        <v>882</v>
      </c>
      <c r="I38" s="135">
        <v>43497</v>
      </c>
      <c r="J38" s="135">
        <v>43829</v>
      </c>
      <c r="K38" s="166">
        <v>43567</v>
      </c>
      <c r="L38" s="147" t="s">
        <v>2408</v>
      </c>
      <c r="M38" s="152">
        <v>0.2</v>
      </c>
      <c r="N38" s="9"/>
      <c r="O38" s="9"/>
      <c r="P38" s="471"/>
      <c r="Q38" s="320">
        <v>43698</v>
      </c>
      <c r="R38" s="321" t="s">
        <v>2686</v>
      </c>
      <c r="S38" s="488">
        <v>0.5</v>
      </c>
      <c r="T38" s="472"/>
      <c r="U38" s="472"/>
      <c r="V38" s="472"/>
      <c r="W38" s="312"/>
      <c r="X38" s="136"/>
      <c r="Y38" s="138"/>
      <c r="Z38" s="138"/>
      <c r="AA38" s="9"/>
      <c r="AB38" s="9"/>
      <c r="AC38" s="9"/>
    </row>
    <row r="39" spans="1:29" ht="50.25" customHeight="1" x14ac:dyDescent="0.2">
      <c r="A39" s="139">
        <v>31</v>
      </c>
      <c r="B39" s="134" t="s">
        <v>93</v>
      </c>
      <c r="C39" s="408" t="s">
        <v>952</v>
      </c>
      <c r="D39" s="409" t="s">
        <v>953</v>
      </c>
      <c r="E39" s="408" t="s">
        <v>954</v>
      </c>
      <c r="F39" s="132">
        <v>1</v>
      </c>
      <c r="G39" s="134" t="s">
        <v>955</v>
      </c>
      <c r="H39" s="134" t="s">
        <v>882</v>
      </c>
      <c r="I39" s="135">
        <v>43497</v>
      </c>
      <c r="J39" s="135">
        <v>43829</v>
      </c>
      <c r="K39" s="166">
        <v>43565</v>
      </c>
      <c r="L39" s="147" t="s">
        <v>957</v>
      </c>
      <c r="M39" s="152">
        <v>0.33</v>
      </c>
      <c r="N39" s="9"/>
      <c r="O39" s="9"/>
      <c r="P39" s="471"/>
      <c r="Q39" s="320">
        <v>43698</v>
      </c>
      <c r="R39" s="309" t="s">
        <v>2687</v>
      </c>
      <c r="S39" s="158">
        <v>0.66</v>
      </c>
      <c r="T39" s="472"/>
      <c r="U39" s="472"/>
      <c r="V39" s="472"/>
      <c r="W39" s="450">
        <v>43796</v>
      </c>
      <c r="X39" s="451" t="s">
        <v>2982</v>
      </c>
      <c r="Y39" s="154">
        <v>1</v>
      </c>
      <c r="Z39" s="152">
        <v>1</v>
      </c>
      <c r="AA39" s="9"/>
      <c r="AB39" s="9"/>
      <c r="AC39" s="9"/>
    </row>
    <row r="40" spans="1:29" ht="65.25" customHeight="1" x14ac:dyDescent="0.2">
      <c r="A40" s="139">
        <v>32</v>
      </c>
      <c r="B40" s="134" t="s">
        <v>93</v>
      </c>
      <c r="C40" s="408" t="s">
        <v>960</v>
      </c>
      <c r="D40" s="409" t="s">
        <v>961</v>
      </c>
      <c r="E40" s="408" t="s">
        <v>962</v>
      </c>
      <c r="F40" s="132">
        <v>1</v>
      </c>
      <c r="G40" s="134" t="s">
        <v>963</v>
      </c>
      <c r="H40" s="134" t="s">
        <v>684</v>
      </c>
      <c r="I40" s="135">
        <v>43497</v>
      </c>
      <c r="J40" s="135">
        <v>43829</v>
      </c>
      <c r="K40" s="483">
        <v>43577</v>
      </c>
      <c r="L40" s="146" t="s">
        <v>2400</v>
      </c>
      <c r="M40" s="154">
        <v>0.25</v>
      </c>
      <c r="N40" s="9"/>
      <c r="O40" s="9"/>
      <c r="P40" s="471"/>
      <c r="Q40" s="319">
        <v>43703</v>
      </c>
      <c r="R40" s="167" t="s">
        <v>2668</v>
      </c>
      <c r="S40" s="158">
        <v>0.75</v>
      </c>
      <c r="T40" s="472"/>
      <c r="U40" s="472"/>
      <c r="V40" s="472"/>
      <c r="W40" s="450">
        <v>43801</v>
      </c>
      <c r="X40" s="446" t="s">
        <v>2983</v>
      </c>
      <c r="Y40" s="489">
        <v>0.25</v>
      </c>
      <c r="Z40" s="489">
        <v>1</v>
      </c>
      <c r="AA40" s="9"/>
      <c r="AB40" s="9"/>
      <c r="AC40" s="9"/>
    </row>
    <row r="41" spans="1:29" ht="67.5" customHeight="1" x14ac:dyDescent="0.2">
      <c r="A41" s="139">
        <v>33</v>
      </c>
      <c r="B41" s="137" t="s">
        <v>120</v>
      </c>
      <c r="C41" s="411" t="s">
        <v>965</v>
      </c>
      <c r="D41" s="409" t="s">
        <v>190</v>
      </c>
      <c r="E41" s="408" t="s">
        <v>966</v>
      </c>
      <c r="F41" s="132">
        <v>1</v>
      </c>
      <c r="G41" s="134" t="s">
        <v>967</v>
      </c>
      <c r="H41" s="134" t="s">
        <v>968</v>
      </c>
      <c r="I41" s="135">
        <v>43497</v>
      </c>
      <c r="J41" s="135">
        <v>43829</v>
      </c>
      <c r="K41" s="483">
        <v>43580</v>
      </c>
      <c r="L41" s="146" t="s">
        <v>2422</v>
      </c>
      <c r="M41" s="154">
        <v>0.25</v>
      </c>
      <c r="N41" s="9"/>
      <c r="O41" s="9"/>
      <c r="P41" s="471"/>
      <c r="Q41" s="319">
        <v>43703</v>
      </c>
      <c r="R41" s="167" t="s">
        <v>2669</v>
      </c>
      <c r="S41" s="158">
        <v>0.5</v>
      </c>
      <c r="T41" s="472"/>
      <c r="U41" s="472"/>
      <c r="V41" s="472"/>
      <c r="W41" s="452">
        <v>43801</v>
      </c>
      <c r="X41" s="446" t="s">
        <v>3042</v>
      </c>
      <c r="Y41" s="453">
        <v>0.5</v>
      </c>
      <c r="Z41" s="453">
        <v>1</v>
      </c>
      <c r="AA41" s="9"/>
      <c r="AB41" s="9"/>
      <c r="AC41" s="9"/>
    </row>
    <row r="42" spans="1:29" ht="96" customHeight="1" x14ac:dyDescent="0.2">
      <c r="A42" s="139">
        <v>34</v>
      </c>
      <c r="B42" s="137" t="s">
        <v>120</v>
      </c>
      <c r="C42" s="411" t="s">
        <v>965</v>
      </c>
      <c r="D42" s="408" t="s">
        <v>190</v>
      </c>
      <c r="E42" s="408" t="s">
        <v>970</v>
      </c>
      <c r="F42" s="132">
        <v>1</v>
      </c>
      <c r="G42" s="134" t="s">
        <v>971</v>
      </c>
      <c r="H42" s="134" t="s">
        <v>968</v>
      </c>
      <c r="I42" s="135">
        <v>43497</v>
      </c>
      <c r="J42" s="135">
        <v>43829</v>
      </c>
      <c r="K42" s="483">
        <v>43580</v>
      </c>
      <c r="L42" s="146" t="s">
        <v>2423</v>
      </c>
      <c r="M42" s="490">
        <v>0.33329999999999999</v>
      </c>
      <c r="N42" s="9"/>
      <c r="O42" s="9"/>
      <c r="P42" s="471"/>
      <c r="Q42" s="319">
        <v>43703</v>
      </c>
      <c r="R42" s="167" t="s">
        <v>2670</v>
      </c>
      <c r="S42" s="158">
        <v>0.6</v>
      </c>
      <c r="T42" s="472"/>
      <c r="U42" s="472"/>
      <c r="V42" s="472"/>
      <c r="W42" s="452">
        <v>43801</v>
      </c>
      <c r="X42" s="446" t="s">
        <v>3043</v>
      </c>
      <c r="Y42" s="453">
        <v>0.4</v>
      </c>
      <c r="Z42" s="453">
        <v>1</v>
      </c>
      <c r="AA42" s="9"/>
      <c r="AB42" s="9"/>
      <c r="AC42" s="9"/>
    </row>
    <row r="43" spans="1:29" ht="63.75" customHeight="1" x14ac:dyDescent="0.2">
      <c r="A43" s="139">
        <v>35</v>
      </c>
      <c r="B43" s="147" t="s">
        <v>98</v>
      </c>
      <c r="C43" s="408" t="s">
        <v>972</v>
      </c>
      <c r="D43" s="409" t="s">
        <v>190</v>
      </c>
      <c r="E43" s="408" t="s">
        <v>974</v>
      </c>
      <c r="F43" s="132">
        <v>1</v>
      </c>
      <c r="G43" s="134" t="s">
        <v>975</v>
      </c>
      <c r="H43" s="134" t="s">
        <v>968</v>
      </c>
      <c r="I43" s="135">
        <v>43497</v>
      </c>
      <c r="J43" s="135">
        <v>43829</v>
      </c>
      <c r="K43" s="483">
        <v>43577</v>
      </c>
      <c r="L43" s="146" t="s">
        <v>2424</v>
      </c>
      <c r="M43" s="154">
        <v>0.15</v>
      </c>
      <c r="N43" s="9"/>
      <c r="O43" s="9"/>
      <c r="P43" s="471"/>
      <c r="Q43" s="319">
        <v>43703</v>
      </c>
      <c r="R43" s="167" t="s">
        <v>2671</v>
      </c>
      <c r="S43" s="158">
        <v>0.3</v>
      </c>
      <c r="T43" s="319"/>
      <c r="U43" s="167"/>
      <c r="V43" s="158"/>
      <c r="W43" s="491">
        <v>43801</v>
      </c>
      <c r="X43" s="446" t="s">
        <v>2978</v>
      </c>
      <c r="Y43" s="492">
        <v>0.55000000000000004</v>
      </c>
      <c r="Z43" s="492">
        <v>1</v>
      </c>
      <c r="AA43" s="9"/>
      <c r="AB43" s="9"/>
      <c r="AC43" s="9"/>
    </row>
    <row r="44" spans="1:29" ht="45" customHeight="1" x14ac:dyDescent="0.2">
      <c r="A44" s="139">
        <v>36</v>
      </c>
      <c r="B44" s="147" t="s">
        <v>118</v>
      </c>
      <c r="C44" s="408" t="s">
        <v>977</v>
      </c>
      <c r="D44" s="409" t="s">
        <v>190</v>
      </c>
      <c r="E44" s="408" t="s">
        <v>978</v>
      </c>
      <c r="F44" s="132">
        <v>1</v>
      </c>
      <c r="G44" s="134" t="s">
        <v>979</v>
      </c>
      <c r="H44" s="134" t="s">
        <v>968</v>
      </c>
      <c r="I44" s="135">
        <v>43497</v>
      </c>
      <c r="J44" s="135">
        <v>43829</v>
      </c>
      <c r="K44" s="482"/>
      <c r="L44" s="147" t="s">
        <v>2396</v>
      </c>
      <c r="M44" s="132"/>
      <c r="N44" s="9"/>
      <c r="O44" s="9"/>
      <c r="P44" s="471"/>
      <c r="Q44" s="493">
        <v>43707</v>
      </c>
      <c r="R44" s="309" t="s">
        <v>2525</v>
      </c>
      <c r="S44" s="488">
        <v>0.66</v>
      </c>
      <c r="T44" s="472"/>
      <c r="U44" s="472"/>
      <c r="V44" s="472"/>
      <c r="W44" s="494">
        <v>43803</v>
      </c>
      <c r="X44" s="170" t="s">
        <v>3036</v>
      </c>
      <c r="Y44" s="489">
        <v>0.5</v>
      </c>
      <c r="Z44" s="489">
        <v>1</v>
      </c>
      <c r="AA44" s="9"/>
      <c r="AB44" s="9"/>
      <c r="AC44" s="9"/>
    </row>
    <row r="45" spans="1:29" ht="56.25" customHeight="1" x14ac:dyDescent="0.2">
      <c r="A45" s="139">
        <v>37</v>
      </c>
      <c r="B45" s="134" t="s">
        <v>93</v>
      </c>
      <c r="C45" s="408" t="s">
        <v>960</v>
      </c>
      <c r="D45" s="409" t="s">
        <v>980</v>
      </c>
      <c r="E45" s="408" t="s">
        <v>962</v>
      </c>
      <c r="F45" s="132">
        <v>1</v>
      </c>
      <c r="G45" s="134" t="s">
        <v>963</v>
      </c>
      <c r="H45" s="134" t="s">
        <v>684</v>
      </c>
      <c r="I45" s="135">
        <v>43466</v>
      </c>
      <c r="J45" s="135">
        <v>43829</v>
      </c>
      <c r="K45" s="483">
        <v>43577</v>
      </c>
      <c r="L45" s="495" t="s">
        <v>2401</v>
      </c>
      <c r="M45" s="154">
        <v>0.02</v>
      </c>
      <c r="N45" s="9"/>
      <c r="O45" s="9"/>
      <c r="P45" s="471"/>
      <c r="Q45" s="319">
        <v>43704</v>
      </c>
      <c r="R45" s="167" t="s">
        <v>2672</v>
      </c>
      <c r="S45" s="158">
        <v>0.2</v>
      </c>
      <c r="T45" s="472"/>
      <c r="U45" s="472"/>
      <c r="V45" s="472"/>
      <c r="W45" s="450">
        <v>43797</v>
      </c>
      <c r="X45" s="454" t="s">
        <v>2984</v>
      </c>
      <c r="Y45" s="489">
        <v>0.78</v>
      </c>
      <c r="Z45" s="489">
        <v>1</v>
      </c>
      <c r="AA45" s="9"/>
      <c r="AB45" s="9"/>
      <c r="AC45" s="9"/>
    </row>
    <row r="46" spans="1:29" ht="51" customHeight="1" x14ac:dyDescent="0.2">
      <c r="A46" s="139">
        <v>38</v>
      </c>
      <c r="B46" s="134" t="s">
        <v>93</v>
      </c>
      <c r="C46" s="408" t="s">
        <v>960</v>
      </c>
      <c r="D46" s="409" t="s">
        <v>190</v>
      </c>
      <c r="E46" s="408" t="s">
        <v>981</v>
      </c>
      <c r="F46" s="132">
        <v>1</v>
      </c>
      <c r="G46" s="134" t="s">
        <v>982</v>
      </c>
      <c r="H46" s="134" t="s">
        <v>968</v>
      </c>
      <c r="I46" s="135">
        <v>43466</v>
      </c>
      <c r="J46" s="135">
        <v>43829</v>
      </c>
      <c r="K46" s="483">
        <v>43578</v>
      </c>
      <c r="L46" s="145" t="s">
        <v>2402</v>
      </c>
      <c r="M46" s="154">
        <v>0.2</v>
      </c>
      <c r="N46" s="9"/>
      <c r="O46" s="9"/>
      <c r="P46" s="471"/>
      <c r="Q46" s="319">
        <v>43704</v>
      </c>
      <c r="R46" s="167" t="s">
        <v>2673</v>
      </c>
      <c r="S46" s="158">
        <v>0.8</v>
      </c>
      <c r="T46" s="472"/>
      <c r="U46" s="472"/>
      <c r="V46" s="472"/>
      <c r="W46" s="312"/>
      <c r="X46" s="69"/>
      <c r="Y46" s="138"/>
      <c r="Z46" s="138"/>
      <c r="AA46" s="9"/>
      <c r="AB46" s="9"/>
      <c r="AC46" s="9"/>
    </row>
    <row r="47" spans="1:29" ht="176.25" customHeight="1" x14ac:dyDescent="0.2">
      <c r="A47" s="139">
        <v>39</v>
      </c>
      <c r="B47" s="134" t="s">
        <v>93</v>
      </c>
      <c r="C47" s="408" t="s">
        <v>960</v>
      </c>
      <c r="D47" s="409" t="s">
        <v>984</v>
      </c>
      <c r="E47" s="408" t="s">
        <v>962</v>
      </c>
      <c r="F47" s="132">
        <v>1</v>
      </c>
      <c r="G47" s="134" t="s">
        <v>963</v>
      </c>
      <c r="H47" s="134" t="s">
        <v>684</v>
      </c>
      <c r="I47" s="135">
        <v>43466</v>
      </c>
      <c r="J47" s="135">
        <v>43829</v>
      </c>
      <c r="K47" s="483">
        <v>43578</v>
      </c>
      <c r="L47" s="153" t="s">
        <v>2403</v>
      </c>
      <c r="M47" s="154" t="s">
        <v>2404</v>
      </c>
      <c r="N47" s="9"/>
      <c r="O47" s="9"/>
      <c r="P47" s="471"/>
      <c r="Q47" s="319">
        <v>43703</v>
      </c>
      <c r="R47" s="167" t="s">
        <v>2674</v>
      </c>
      <c r="S47" s="322" t="s">
        <v>2675</v>
      </c>
      <c r="T47" s="472"/>
      <c r="U47" s="472"/>
      <c r="V47" s="472"/>
      <c r="W47" s="450">
        <v>43798</v>
      </c>
      <c r="X47" s="446" t="s">
        <v>2985</v>
      </c>
      <c r="Y47" s="455" t="s">
        <v>2986</v>
      </c>
      <c r="Z47" s="455" t="s">
        <v>2987</v>
      </c>
      <c r="AA47" s="9"/>
      <c r="AB47" s="9"/>
      <c r="AC47" s="9"/>
    </row>
    <row r="48" spans="1:29" ht="176.25" customHeight="1" x14ac:dyDescent="0.2">
      <c r="A48" s="496">
        <v>39</v>
      </c>
      <c r="B48" s="147" t="s">
        <v>93</v>
      </c>
      <c r="C48" s="147" t="s">
        <v>960</v>
      </c>
      <c r="D48" s="409" t="s">
        <v>984</v>
      </c>
      <c r="E48" s="147" t="s">
        <v>962</v>
      </c>
      <c r="F48" s="152">
        <v>1</v>
      </c>
      <c r="G48" s="147" t="s">
        <v>963</v>
      </c>
      <c r="H48" s="147" t="s">
        <v>684</v>
      </c>
      <c r="I48" s="497">
        <v>43466</v>
      </c>
      <c r="J48" s="497">
        <v>43829</v>
      </c>
      <c r="K48" s="483">
        <v>43578</v>
      </c>
      <c r="L48" s="153" t="s">
        <v>2403</v>
      </c>
      <c r="M48" s="154" t="s">
        <v>2404</v>
      </c>
      <c r="N48" s="498"/>
      <c r="O48" s="498"/>
      <c r="P48" s="499"/>
      <c r="Q48" s="319">
        <v>43703</v>
      </c>
      <c r="R48" s="167" t="s">
        <v>2674</v>
      </c>
      <c r="S48" s="322" t="s">
        <v>2675</v>
      </c>
      <c r="T48" s="500"/>
      <c r="U48" s="500"/>
      <c r="V48" s="500"/>
      <c r="W48" s="450">
        <v>43798</v>
      </c>
      <c r="X48" s="446" t="s">
        <v>2988</v>
      </c>
      <c r="Y48" s="455" t="s">
        <v>2989</v>
      </c>
      <c r="Z48" s="455" t="s">
        <v>2990</v>
      </c>
      <c r="AA48" s="501"/>
      <c r="AB48" s="9"/>
      <c r="AC48" s="9"/>
    </row>
    <row r="49" spans="1:29" ht="81.75" customHeight="1" x14ac:dyDescent="0.2">
      <c r="A49" s="139">
        <v>41</v>
      </c>
      <c r="B49" s="147" t="s">
        <v>124</v>
      </c>
      <c r="C49" s="408" t="s">
        <v>437</v>
      </c>
      <c r="D49" s="409" t="s">
        <v>989</v>
      </c>
      <c r="E49" s="408" t="s">
        <v>990</v>
      </c>
      <c r="F49" s="132">
        <v>1</v>
      </c>
      <c r="G49" s="134" t="s">
        <v>991</v>
      </c>
      <c r="H49" s="134" t="s">
        <v>992</v>
      </c>
      <c r="I49" s="135">
        <v>43497</v>
      </c>
      <c r="J49" s="135">
        <v>43829</v>
      </c>
      <c r="K49" s="502">
        <v>43577</v>
      </c>
      <c r="L49" s="170" t="s">
        <v>2427</v>
      </c>
      <c r="M49" s="492">
        <v>0.33</v>
      </c>
      <c r="N49" s="9"/>
      <c r="O49" s="9"/>
      <c r="P49" s="471"/>
      <c r="Q49" s="493">
        <v>43707</v>
      </c>
      <c r="R49" s="309" t="s">
        <v>2527</v>
      </c>
      <c r="S49" s="488">
        <v>0.66</v>
      </c>
      <c r="T49" s="472"/>
      <c r="U49" s="472"/>
      <c r="V49" s="472"/>
      <c r="W49" s="494">
        <v>43803</v>
      </c>
      <c r="X49" s="440" t="s">
        <v>3037</v>
      </c>
      <c r="Y49" s="466">
        <v>0.33</v>
      </c>
      <c r="Z49" s="466">
        <v>1</v>
      </c>
      <c r="AA49" s="9"/>
      <c r="AB49" s="9"/>
      <c r="AC49" s="9"/>
    </row>
    <row r="50" spans="1:29" ht="75" customHeight="1" x14ac:dyDescent="0.2">
      <c r="A50" s="139">
        <v>42</v>
      </c>
      <c r="B50" s="134" t="s">
        <v>118</v>
      </c>
      <c r="C50" s="408" t="s">
        <v>977</v>
      </c>
      <c r="D50" s="409" t="s">
        <v>993</v>
      </c>
      <c r="E50" s="408" t="s">
        <v>978</v>
      </c>
      <c r="F50" s="132">
        <v>1</v>
      </c>
      <c r="G50" s="134" t="s">
        <v>979</v>
      </c>
      <c r="H50" s="134" t="s">
        <v>995</v>
      </c>
      <c r="I50" s="135">
        <v>43497</v>
      </c>
      <c r="J50" s="135">
        <v>43829</v>
      </c>
      <c r="K50" s="482">
        <v>43578</v>
      </c>
      <c r="L50" s="134" t="s">
        <v>996</v>
      </c>
      <c r="M50" s="132">
        <v>0.33</v>
      </c>
      <c r="N50" s="9"/>
      <c r="O50" s="9"/>
      <c r="P50" s="471"/>
      <c r="Q50" s="493">
        <v>43707</v>
      </c>
      <c r="R50" s="167" t="s">
        <v>2526</v>
      </c>
      <c r="S50" s="488">
        <v>0.66</v>
      </c>
      <c r="T50" s="472"/>
      <c r="U50" s="472"/>
      <c r="V50" s="472"/>
      <c r="W50" s="494">
        <v>43803</v>
      </c>
      <c r="X50" s="440" t="s">
        <v>3038</v>
      </c>
      <c r="Y50" s="466">
        <v>0.33</v>
      </c>
      <c r="Z50" s="466">
        <v>1</v>
      </c>
      <c r="AA50" s="9"/>
      <c r="AB50" s="9"/>
      <c r="AC50" s="9"/>
    </row>
    <row r="51" spans="1:29" ht="84" customHeight="1" x14ac:dyDescent="0.2">
      <c r="A51" s="139">
        <v>43</v>
      </c>
      <c r="B51" s="147" t="s">
        <v>111</v>
      </c>
      <c r="C51" s="408" t="s">
        <v>997</v>
      </c>
      <c r="D51" s="409" t="s">
        <v>989</v>
      </c>
      <c r="E51" s="408" t="s">
        <v>998</v>
      </c>
      <c r="F51" s="132">
        <v>1</v>
      </c>
      <c r="G51" s="134" t="s">
        <v>999</v>
      </c>
      <c r="H51" s="134" t="s">
        <v>992</v>
      </c>
      <c r="I51" s="135">
        <v>43497</v>
      </c>
      <c r="J51" s="135">
        <v>43829</v>
      </c>
      <c r="K51" s="502">
        <v>43577</v>
      </c>
      <c r="L51" s="170" t="s">
        <v>2428</v>
      </c>
      <c r="M51" s="154">
        <v>0.33</v>
      </c>
      <c r="N51" s="9"/>
      <c r="O51" s="9"/>
      <c r="P51" s="471"/>
      <c r="Q51" s="317">
        <v>43705</v>
      </c>
      <c r="R51" s="309" t="s">
        <v>2528</v>
      </c>
      <c r="S51" s="158">
        <v>1</v>
      </c>
      <c r="T51" s="472"/>
      <c r="U51" s="472"/>
      <c r="V51" s="472"/>
      <c r="W51" s="494">
        <v>43803</v>
      </c>
      <c r="X51" s="467" t="s">
        <v>3039</v>
      </c>
      <c r="Y51" s="466">
        <v>0.33</v>
      </c>
      <c r="Z51" s="466">
        <v>1</v>
      </c>
      <c r="AA51" s="9"/>
      <c r="AB51" s="9"/>
      <c r="AC51" s="9"/>
    </row>
    <row r="52" spans="1:29" ht="62.25" customHeight="1" x14ac:dyDescent="0.2">
      <c r="A52" s="139">
        <v>44</v>
      </c>
      <c r="B52" s="147" t="s">
        <v>116</v>
      </c>
      <c r="C52" s="408" t="s">
        <v>1000</v>
      </c>
      <c r="D52" s="409" t="s">
        <v>1001</v>
      </c>
      <c r="E52" s="408" t="s">
        <v>1002</v>
      </c>
      <c r="F52" s="132">
        <v>1</v>
      </c>
      <c r="G52" s="134" t="s">
        <v>1003</v>
      </c>
      <c r="H52" s="134" t="s">
        <v>1004</v>
      </c>
      <c r="I52" s="135">
        <v>43497</v>
      </c>
      <c r="J52" s="135">
        <v>43829</v>
      </c>
      <c r="K52" s="502">
        <v>43577</v>
      </c>
      <c r="L52" s="170" t="s">
        <v>2429</v>
      </c>
      <c r="M52" s="154">
        <v>0.33</v>
      </c>
      <c r="N52" s="9"/>
      <c r="O52" s="9"/>
      <c r="P52" s="471"/>
      <c r="Q52" s="320">
        <v>43707</v>
      </c>
      <c r="R52" s="309" t="s">
        <v>2529</v>
      </c>
      <c r="S52" s="488">
        <v>0.66</v>
      </c>
      <c r="T52" s="472"/>
      <c r="U52" s="472"/>
      <c r="V52" s="472"/>
      <c r="W52" s="494">
        <v>43803</v>
      </c>
      <c r="X52" s="440" t="s">
        <v>3040</v>
      </c>
      <c r="Y52" s="466">
        <v>0.33</v>
      </c>
      <c r="Z52" s="466">
        <v>1</v>
      </c>
      <c r="AA52" s="9"/>
      <c r="AB52" s="9"/>
      <c r="AC52" s="9"/>
    </row>
    <row r="53" spans="1:29" ht="81" customHeight="1" x14ac:dyDescent="0.2">
      <c r="A53" s="139">
        <v>45</v>
      </c>
      <c r="B53" s="73" t="s">
        <v>89</v>
      </c>
      <c r="C53" s="408" t="s">
        <v>1005</v>
      </c>
      <c r="D53" s="409" t="s">
        <v>1006</v>
      </c>
      <c r="E53" s="408" t="s">
        <v>1007</v>
      </c>
      <c r="F53" s="132">
        <v>1</v>
      </c>
      <c r="G53" s="134" t="s">
        <v>1008</v>
      </c>
      <c r="H53" s="134" t="s">
        <v>1006</v>
      </c>
      <c r="I53" s="135">
        <v>43497</v>
      </c>
      <c r="J53" s="135">
        <v>43829</v>
      </c>
      <c r="K53" s="166">
        <v>43581</v>
      </c>
      <c r="L53" s="147" t="s">
        <v>1009</v>
      </c>
      <c r="M53" s="152">
        <v>0.33300000000000002</v>
      </c>
      <c r="N53" s="9"/>
      <c r="O53" s="9"/>
      <c r="P53" s="471"/>
      <c r="Q53" s="503">
        <v>43577</v>
      </c>
      <c r="R53" s="321" t="s">
        <v>2497</v>
      </c>
      <c r="S53" s="488">
        <v>0.33</v>
      </c>
      <c r="T53" s="472"/>
      <c r="U53" s="472"/>
      <c r="V53" s="472"/>
      <c r="W53" s="312"/>
      <c r="X53" s="134"/>
      <c r="Y53" s="132"/>
      <c r="Z53" s="132"/>
      <c r="AA53" s="9"/>
      <c r="AB53" s="9"/>
      <c r="AC53" s="9"/>
    </row>
    <row r="54" spans="1:29" ht="158.25" customHeight="1" x14ac:dyDescent="0.2">
      <c r="A54" s="139">
        <v>46</v>
      </c>
      <c r="B54" s="470" t="s">
        <v>80</v>
      </c>
      <c r="C54" s="413" t="s">
        <v>1010</v>
      </c>
      <c r="D54" s="408" t="s">
        <v>1011</v>
      </c>
      <c r="E54" s="408" t="s">
        <v>1013</v>
      </c>
      <c r="F54" s="132">
        <v>1</v>
      </c>
      <c r="G54" s="134" t="s">
        <v>1014</v>
      </c>
      <c r="H54" s="134" t="s">
        <v>1011</v>
      </c>
      <c r="I54" s="135">
        <v>43497</v>
      </c>
      <c r="J54" s="135">
        <v>43829</v>
      </c>
      <c r="K54" s="483">
        <v>43568</v>
      </c>
      <c r="L54" s="146" t="s">
        <v>1017</v>
      </c>
      <c r="M54" s="154">
        <v>0.5</v>
      </c>
      <c r="N54" s="9"/>
      <c r="O54" s="9"/>
      <c r="P54" s="471"/>
      <c r="Q54" s="319">
        <v>43699</v>
      </c>
      <c r="R54" s="167" t="s">
        <v>2692</v>
      </c>
      <c r="S54" s="158">
        <v>0.5</v>
      </c>
      <c r="T54" s="472"/>
      <c r="U54" s="472"/>
      <c r="V54" s="472"/>
      <c r="W54" s="450">
        <v>43797</v>
      </c>
      <c r="X54" s="147" t="s">
        <v>3034</v>
      </c>
      <c r="Y54" s="152"/>
      <c r="Z54" s="132"/>
      <c r="AA54" s="9"/>
      <c r="AB54" s="9"/>
      <c r="AC54" s="9"/>
    </row>
    <row r="55" spans="1:29" ht="96" customHeight="1" x14ac:dyDescent="0.2">
      <c r="A55" s="139">
        <v>47</v>
      </c>
      <c r="B55" s="73" t="s">
        <v>80</v>
      </c>
      <c r="C55" s="408" t="s">
        <v>595</v>
      </c>
      <c r="D55" s="409" t="s">
        <v>1011</v>
      </c>
      <c r="E55" s="408" t="s">
        <v>1019</v>
      </c>
      <c r="F55" s="132">
        <v>1</v>
      </c>
      <c r="G55" s="134" t="s">
        <v>1020</v>
      </c>
      <c r="H55" s="134" t="s">
        <v>1011</v>
      </c>
      <c r="I55" s="135">
        <v>43497</v>
      </c>
      <c r="J55" s="135">
        <v>43829</v>
      </c>
      <c r="K55" s="155" t="s">
        <v>1021</v>
      </c>
      <c r="L55" s="146" t="s">
        <v>1024</v>
      </c>
      <c r="M55" s="154">
        <v>0.33</v>
      </c>
      <c r="N55" s="9"/>
      <c r="O55" s="9"/>
      <c r="P55" s="471"/>
      <c r="Q55" s="319">
        <v>43699</v>
      </c>
      <c r="R55" s="321" t="s">
        <v>2693</v>
      </c>
      <c r="S55" s="476">
        <v>0.33</v>
      </c>
      <c r="T55" s="472"/>
      <c r="U55" s="472"/>
      <c r="V55" s="472"/>
      <c r="W55" s="450">
        <v>43797</v>
      </c>
      <c r="X55" s="121" t="s">
        <v>3035</v>
      </c>
      <c r="Y55" s="488">
        <v>0.33</v>
      </c>
      <c r="Z55" s="480"/>
      <c r="AA55" s="9"/>
      <c r="AB55" s="9"/>
      <c r="AC55" s="9"/>
    </row>
    <row r="56" spans="1:29" ht="68.25" customHeight="1" x14ac:dyDescent="0.2">
      <c r="A56" s="139">
        <v>48</v>
      </c>
      <c r="B56" s="470" t="s">
        <v>103</v>
      </c>
      <c r="C56" s="408" t="s">
        <v>692</v>
      </c>
      <c r="D56" s="409" t="s">
        <v>1025</v>
      </c>
      <c r="E56" s="408" t="s">
        <v>1026</v>
      </c>
      <c r="F56" s="132">
        <v>1</v>
      </c>
      <c r="G56" s="134" t="s">
        <v>1027</v>
      </c>
      <c r="H56" s="134" t="s">
        <v>1028</v>
      </c>
      <c r="I56" s="135">
        <v>43497</v>
      </c>
      <c r="J56" s="135">
        <v>43524</v>
      </c>
      <c r="K56" s="483">
        <v>43578</v>
      </c>
      <c r="L56" s="146" t="s">
        <v>2397</v>
      </c>
      <c r="M56" s="154">
        <v>0.33</v>
      </c>
      <c r="N56" s="9"/>
      <c r="O56" s="9"/>
      <c r="P56" s="471"/>
      <c r="Q56" s="320">
        <v>43707</v>
      </c>
      <c r="R56" s="309" t="s">
        <v>2530</v>
      </c>
      <c r="S56" s="488">
        <v>0.66</v>
      </c>
      <c r="T56" s="472"/>
      <c r="U56" s="472"/>
      <c r="V56" s="472"/>
      <c r="W56" s="494">
        <v>43803</v>
      </c>
      <c r="X56" s="440" t="s">
        <v>3041</v>
      </c>
      <c r="Y56" s="466">
        <v>0.33</v>
      </c>
      <c r="Z56" s="466">
        <v>1</v>
      </c>
      <c r="AA56" s="9"/>
      <c r="AB56" s="9"/>
      <c r="AC56" s="9"/>
    </row>
    <row r="57" spans="1:29" ht="69" customHeight="1" x14ac:dyDescent="0.2">
      <c r="A57" s="139">
        <v>49</v>
      </c>
      <c r="B57" s="134" t="s">
        <v>93</v>
      </c>
      <c r="C57" s="409" t="s">
        <v>2796</v>
      </c>
      <c r="D57" s="409" t="s">
        <v>1029</v>
      </c>
      <c r="E57" s="409" t="s">
        <v>2797</v>
      </c>
      <c r="F57" s="132">
        <v>1</v>
      </c>
      <c r="G57" s="134" t="s">
        <v>1030</v>
      </c>
      <c r="H57" s="134" t="s">
        <v>1031</v>
      </c>
      <c r="I57" s="135">
        <v>43497</v>
      </c>
      <c r="J57" s="135">
        <v>43829</v>
      </c>
      <c r="K57" s="319">
        <v>43566</v>
      </c>
      <c r="L57" s="167" t="s">
        <v>2387</v>
      </c>
      <c r="M57" s="504">
        <v>0.33300000000000002</v>
      </c>
      <c r="N57" s="9"/>
      <c r="O57" s="9"/>
      <c r="P57" s="471"/>
      <c r="Q57" s="319">
        <v>43699</v>
      </c>
      <c r="R57" s="167" t="s">
        <v>2554</v>
      </c>
      <c r="S57" s="158">
        <v>0.4</v>
      </c>
      <c r="T57" s="472"/>
      <c r="U57" s="472"/>
      <c r="V57" s="472"/>
      <c r="W57" s="479">
        <v>43791</v>
      </c>
      <c r="X57" s="326" t="s">
        <v>3004</v>
      </c>
      <c r="Y57" s="505">
        <v>0.6</v>
      </c>
      <c r="Z57" s="506">
        <v>1</v>
      </c>
      <c r="AA57" s="9"/>
      <c r="AB57" s="9"/>
      <c r="AC57" s="9"/>
    </row>
    <row r="58" spans="1:29" ht="108.75" customHeight="1" x14ac:dyDescent="0.2">
      <c r="A58" s="139">
        <v>50</v>
      </c>
      <c r="B58" s="134" t="s">
        <v>93</v>
      </c>
      <c r="C58" s="408" t="s">
        <v>1032</v>
      </c>
      <c r="D58" s="409" t="s">
        <v>1033</v>
      </c>
      <c r="E58" s="408" t="s">
        <v>1034</v>
      </c>
      <c r="F58" s="132">
        <v>1</v>
      </c>
      <c r="G58" s="134" t="s">
        <v>1035</v>
      </c>
      <c r="H58" s="134" t="s">
        <v>1036</v>
      </c>
      <c r="I58" s="135">
        <v>43497</v>
      </c>
      <c r="J58" s="135">
        <v>43829</v>
      </c>
      <c r="K58" s="319">
        <v>43803</v>
      </c>
      <c r="L58" s="167" t="s">
        <v>2388</v>
      </c>
      <c r="M58" s="504">
        <v>0.33333333333333337</v>
      </c>
      <c r="N58" s="9"/>
      <c r="O58" s="9"/>
      <c r="P58" s="471"/>
      <c r="Q58" s="507" t="s">
        <v>2537</v>
      </c>
      <c r="R58" s="323" t="s">
        <v>2555</v>
      </c>
      <c r="S58" s="158">
        <v>0.66600000000000004</v>
      </c>
      <c r="T58" s="472"/>
      <c r="U58" s="472"/>
      <c r="V58" s="472"/>
      <c r="W58" s="508" t="s">
        <v>2857</v>
      </c>
      <c r="X58" s="456" t="s">
        <v>3005</v>
      </c>
      <c r="Y58" s="509">
        <v>0.33</v>
      </c>
      <c r="Z58" s="509">
        <v>1</v>
      </c>
      <c r="AA58" s="9"/>
      <c r="AB58" s="9"/>
      <c r="AC58" s="9"/>
    </row>
    <row r="59" spans="1:29" ht="89.25" customHeight="1" x14ac:dyDescent="0.2">
      <c r="A59" s="139">
        <v>51</v>
      </c>
      <c r="B59" s="134" t="s">
        <v>93</v>
      </c>
      <c r="C59" s="408" t="s">
        <v>1040</v>
      </c>
      <c r="D59" s="409" t="s">
        <v>1042</v>
      </c>
      <c r="E59" s="408" t="s">
        <v>1043</v>
      </c>
      <c r="F59" s="132">
        <v>1</v>
      </c>
      <c r="G59" s="134" t="s">
        <v>1044</v>
      </c>
      <c r="H59" s="134" t="s">
        <v>1031</v>
      </c>
      <c r="I59" s="135">
        <v>43497</v>
      </c>
      <c r="J59" s="135">
        <v>43829</v>
      </c>
      <c r="K59" s="319">
        <v>43565</v>
      </c>
      <c r="L59" s="167" t="s">
        <v>2389</v>
      </c>
      <c r="M59" s="504">
        <v>0.5</v>
      </c>
      <c r="N59" s="9"/>
      <c r="O59" s="9"/>
      <c r="P59" s="471"/>
      <c r="Q59" s="319">
        <v>43699</v>
      </c>
      <c r="R59" s="167" t="s">
        <v>2556</v>
      </c>
      <c r="S59" s="158">
        <v>0.7</v>
      </c>
      <c r="T59" s="472"/>
      <c r="U59" s="472"/>
      <c r="V59" s="472"/>
      <c r="W59" s="510"/>
      <c r="X59" s="457" t="s">
        <v>3006</v>
      </c>
      <c r="Y59" s="466">
        <v>0</v>
      </c>
      <c r="Z59" s="466">
        <v>0.7</v>
      </c>
      <c r="AA59" s="9"/>
      <c r="AB59" s="9"/>
      <c r="AC59" s="9"/>
    </row>
    <row r="60" spans="1:29" ht="103.5" customHeight="1" x14ac:dyDescent="0.2">
      <c r="A60" s="139">
        <v>52</v>
      </c>
      <c r="B60" s="134" t="s">
        <v>93</v>
      </c>
      <c r="C60" s="409" t="s">
        <v>2473</v>
      </c>
      <c r="D60" s="409" t="s">
        <v>1045</v>
      </c>
      <c r="E60" s="409" t="s">
        <v>2474</v>
      </c>
      <c r="F60" s="132">
        <v>1</v>
      </c>
      <c r="G60" s="147" t="s">
        <v>2475</v>
      </c>
      <c r="H60" s="134" t="s">
        <v>1031</v>
      </c>
      <c r="I60" s="135">
        <v>43497</v>
      </c>
      <c r="J60" s="135">
        <v>43829</v>
      </c>
      <c r="K60" s="319" t="s">
        <v>2368</v>
      </c>
      <c r="L60" s="168" t="s">
        <v>2390</v>
      </c>
      <c r="M60" s="504">
        <v>0.8</v>
      </c>
      <c r="N60" s="9"/>
      <c r="O60" s="9"/>
      <c r="P60" s="471"/>
      <c r="Q60" s="319">
        <v>43699</v>
      </c>
      <c r="R60" s="167" t="s">
        <v>2557</v>
      </c>
      <c r="S60" s="158">
        <v>0.9</v>
      </c>
      <c r="T60" s="472"/>
      <c r="U60" s="472"/>
      <c r="V60" s="472"/>
      <c r="W60" s="491">
        <v>43794</v>
      </c>
      <c r="X60" s="458" t="s">
        <v>3007</v>
      </c>
      <c r="Y60" s="492">
        <v>0.1</v>
      </c>
      <c r="Z60" s="492">
        <v>1</v>
      </c>
      <c r="AA60" s="9"/>
      <c r="AB60" s="9"/>
      <c r="AC60" s="9"/>
    </row>
    <row r="61" spans="1:29" ht="78.75" customHeight="1" x14ac:dyDescent="0.2">
      <c r="A61" s="139">
        <v>53</v>
      </c>
      <c r="B61" s="134" t="s">
        <v>93</v>
      </c>
      <c r="C61" s="408" t="s">
        <v>1046</v>
      </c>
      <c r="D61" s="409" t="s">
        <v>1047</v>
      </c>
      <c r="E61" s="408" t="s">
        <v>1048</v>
      </c>
      <c r="F61" s="132">
        <v>1</v>
      </c>
      <c r="G61" s="134" t="s">
        <v>1049</v>
      </c>
      <c r="H61" s="134" t="s">
        <v>1047</v>
      </c>
      <c r="I61" s="135">
        <v>43497</v>
      </c>
      <c r="J61" s="135">
        <v>43829</v>
      </c>
      <c r="K61" s="319">
        <v>43563</v>
      </c>
      <c r="L61" s="167" t="s">
        <v>2391</v>
      </c>
      <c r="M61" s="504">
        <v>1</v>
      </c>
      <c r="N61" s="9"/>
      <c r="O61" s="9"/>
      <c r="P61" s="471"/>
      <c r="Q61" s="319" t="s">
        <v>2558</v>
      </c>
      <c r="R61" s="167" t="s">
        <v>2559</v>
      </c>
      <c r="S61" s="158">
        <v>0.66</v>
      </c>
      <c r="T61" s="472"/>
      <c r="U61" s="472"/>
      <c r="V61" s="472"/>
      <c r="W61" s="326" t="s">
        <v>3008</v>
      </c>
      <c r="X61" s="326" t="s">
        <v>3009</v>
      </c>
      <c r="Y61" s="466">
        <v>0.33300000000000002</v>
      </c>
      <c r="Z61" s="466">
        <v>1</v>
      </c>
      <c r="AA61" s="9"/>
      <c r="AB61" s="9"/>
      <c r="AC61" s="9"/>
    </row>
    <row r="62" spans="1:29" ht="62.25" customHeight="1" x14ac:dyDescent="0.2">
      <c r="A62" s="139">
        <v>54</v>
      </c>
      <c r="B62" s="73" t="s">
        <v>93</v>
      </c>
      <c r="C62" s="408" t="s">
        <v>1051</v>
      </c>
      <c r="D62" s="409" t="s">
        <v>1052</v>
      </c>
      <c r="E62" s="408" t="s">
        <v>1053</v>
      </c>
      <c r="F62" s="132">
        <v>1</v>
      </c>
      <c r="G62" s="134" t="s">
        <v>1030</v>
      </c>
      <c r="H62" s="134" t="s">
        <v>1031</v>
      </c>
      <c r="I62" s="135">
        <v>43497</v>
      </c>
      <c r="J62" s="135">
        <v>43829</v>
      </c>
      <c r="K62" s="511">
        <v>43575</v>
      </c>
      <c r="L62" s="169" t="s">
        <v>2392</v>
      </c>
      <c r="M62" s="512">
        <v>0.25</v>
      </c>
      <c r="N62" s="9"/>
      <c r="O62" s="9"/>
      <c r="P62" s="471"/>
      <c r="Q62" s="319">
        <v>43699</v>
      </c>
      <c r="R62" s="167" t="s">
        <v>2560</v>
      </c>
      <c r="S62" s="158">
        <v>0.5</v>
      </c>
      <c r="T62" s="472"/>
      <c r="U62" s="472"/>
      <c r="V62" s="472"/>
      <c r="W62" s="513">
        <v>43795</v>
      </c>
      <c r="X62" s="146" t="s">
        <v>3010</v>
      </c>
      <c r="Y62" s="492">
        <v>0.4</v>
      </c>
      <c r="Z62" s="492">
        <v>1</v>
      </c>
      <c r="AA62" s="9"/>
      <c r="AB62" s="9"/>
      <c r="AC62" s="9"/>
    </row>
    <row r="63" spans="1:29" ht="126" customHeight="1" x14ac:dyDescent="0.2">
      <c r="A63" s="139">
        <v>55</v>
      </c>
      <c r="B63" s="73" t="s">
        <v>93</v>
      </c>
      <c r="C63" s="408" t="s">
        <v>1054</v>
      </c>
      <c r="D63" s="409" t="s">
        <v>1055</v>
      </c>
      <c r="E63" s="408" t="s">
        <v>1056</v>
      </c>
      <c r="F63" s="132">
        <v>1</v>
      </c>
      <c r="G63" s="134" t="s">
        <v>1057</v>
      </c>
      <c r="H63" s="134" t="s">
        <v>1031</v>
      </c>
      <c r="I63" s="135">
        <v>43556</v>
      </c>
      <c r="J63" s="135">
        <v>43829</v>
      </c>
      <c r="K63" s="319">
        <v>43567</v>
      </c>
      <c r="L63" s="167" t="s">
        <v>2393</v>
      </c>
      <c r="M63" s="504">
        <v>1</v>
      </c>
      <c r="N63" s="9"/>
      <c r="O63" s="9"/>
      <c r="P63" s="471"/>
      <c r="Q63" s="319">
        <v>43700</v>
      </c>
      <c r="R63" s="324" t="s">
        <v>2561</v>
      </c>
      <c r="S63" s="158">
        <v>1</v>
      </c>
      <c r="T63" s="472"/>
      <c r="U63" s="472"/>
      <c r="V63" s="472"/>
      <c r="W63" s="491">
        <v>43795</v>
      </c>
      <c r="X63" s="459" t="s">
        <v>3011</v>
      </c>
      <c r="Y63" s="492">
        <v>1</v>
      </c>
      <c r="Z63" s="492">
        <v>1</v>
      </c>
      <c r="AA63" s="9"/>
      <c r="AB63" s="9"/>
      <c r="AC63" s="9"/>
    </row>
    <row r="64" spans="1:29" ht="92.25" customHeight="1" x14ac:dyDescent="0.2">
      <c r="A64" s="139">
        <v>56</v>
      </c>
      <c r="B64" s="73" t="s">
        <v>93</v>
      </c>
      <c r="C64" s="408" t="s">
        <v>1058</v>
      </c>
      <c r="D64" s="409" t="s">
        <v>1059</v>
      </c>
      <c r="E64" s="408" t="s">
        <v>1060</v>
      </c>
      <c r="F64" s="132">
        <v>1</v>
      </c>
      <c r="G64" s="134" t="s">
        <v>1061</v>
      </c>
      <c r="H64" s="134" t="s">
        <v>1031</v>
      </c>
      <c r="I64" s="135">
        <v>43556</v>
      </c>
      <c r="J64" s="135">
        <v>43829</v>
      </c>
      <c r="K64" s="319">
        <v>43557</v>
      </c>
      <c r="L64" s="167" t="s">
        <v>2394</v>
      </c>
      <c r="M64" s="504">
        <v>0.25</v>
      </c>
      <c r="N64" s="9"/>
      <c r="O64" s="9"/>
      <c r="P64" s="471"/>
      <c r="Q64" s="319">
        <v>43699</v>
      </c>
      <c r="R64" s="167" t="s">
        <v>2562</v>
      </c>
      <c r="S64" s="158">
        <v>0.5</v>
      </c>
      <c r="T64" s="472"/>
      <c r="U64" s="472"/>
      <c r="V64" s="472"/>
      <c r="W64" s="473">
        <v>43787</v>
      </c>
      <c r="X64" s="460" t="s">
        <v>3012</v>
      </c>
      <c r="Y64" s="492">
        <v>0.5</v>
      </c>
      <c r="Z64" s="514">
        <v>1</v>
      </c>
      <c r="AA64" s="9"/>
      <c r="AB64" s="9"/>
      <c r="AC64" s="9"/>
    </row>
    <row r="65" spans="1:29" ht="103.5" customHeight="1" x14ac:dyDescent="0.2">
      <c r="A65" s="139">
        <v>57</v>
      </c>
      <c r="B65" s="73" t="s">
        <v>93</v>
      </c>
      <c r="C65" s="409" t="s">
        <v>2478</v>
      </c>
      <c r="D65" s="409" t="s">
        <v>1062</v>
      </c>
      <c r="E65" s="409" t="s">
        <v>2479</v>
      </c>
      <c r="F65" s="132">
        <v>1</v>
      </c>
      <c r="G65" s="147" t="s">
        <v>2480</v>
      </c>
      <c r="H65" s="134" t="s">
        <v>1031</v>
      </c>
      <c r="I65" s="135">
        <v>43556</v>
      </c>
      <c r="J65" s="135">
        <v>43829</v>
      </c>
      <c r="K65" s="319">
        <v>43566</v>
      </c>
      <c r="L65" s="167" t="s">
        <v>2395</v>
      </c>
      <c r="M65" s="504">
        <v>0</v>
      </c>
      <c r="N65" s="9"/>
      <c r="O65" s="9"/>
      <c r="P65" s="471"/>
      <c r="Q65" s="515">
        <v>43699</v>
      </c>
      <c r="R65" s="325" t="s">
        <v>2563</v>
      </c>
      <c r="S65" s="516">
        <v>0.4</v>
      </c>
      <c r="T65" s="472"/>
      <c r="U65" s="472"/>
      <c r="V65" s="472"/>
      <c r="W65" s="479">
        <v>43795</v>
      </c>
      <c r="X65" s="325" t="s">
        <v>3013</v>
      </c>
      <c r="Y65" s="505">
        <v>0.6</v>
      </c>
      <c r="Z65" s="466">
        <v>1</v>
      </c>
      <c r="AA65" s="9"/>
      <c r="AB65" s="9"/>
      <c r="AC65" s="9"/>
    </row>
    <row r="66" spans="1:29" ht="87.75" customHeight="1" x14ac:dyDescent="0.2">
      <c r="A66" s="139">
        <v>58</v>
      </c>
      <c r="B66" s="134" t="s">
        <v>122</v>
      </c>
      <c r="C66" s="408" t="s">
        <v>1063</v>
      </c>
      <c r="D66" s="409" t="s">
        <v>1064</v>
      </c>
      <c r="E66" s="408" t="s">
        <v>1065</v>
      </c>
      <c r="F66" s="132">
        <v>1</v>
      </c>
      <c r="G66" s="134" t="s">
        <v>1066</v>
      </c>
      <c r="H66" s="134" t="s">
        <v>1067</v>
      </c>
      <c r="I66" s="135">
        <v>43498</v>
      </c>
      <c r="J66" s="135">
        <v>43498</v>
      </c>
      <c r="K66" s="319">
        <v>43585</v>
      </c>
      <c r="L66" s="167" t="s">
        <v>2426</v>
      </c>
      <c r="M66" s="517">
        <v>0.33</v>
      </c>
      <c r="N66" s="518"/>
      <c r="O66" s="518"/>
      <c r="P66" s="519"/>
      <c r="Q66" s="319">
        <v>43707</v>
      </c>
      <c r="R66" s="167" t="s">
        <v>2774</v>
      </c>
      <c r="S66" s="517">
        <v>0.66</v>
      </c>
      <c r="T66" s="472"/>
      <c r="U66" s="472"/>
      <c r="V66" s="472"/>
      <c r="W66" s="520"/>
      <c r="X66" s="140"/>
      <c r="Y66" s="138"/>
      <c r="Z66" s="138"/>
      <c r="AA66" s="9"/>
      <c r="AB66" s="9"/>
      <c r="AC66" s="9"/>
    </row>
    <row r="67" spans="1:29" ht="64.5" customHeight="1" x14ac:dyDescent="0.2">
      <c r="A67" s="139">
        <v>59</v>
      </c>
      <c r="B67" s="73" t="s">
        <v>91</v>
      </c>
      <c r="C67" s="414" t="s">
        <v>1071</v>
      </c>
      <c r="D67" s="415" t="s">
        <v>1072</v>
      </c>
      <c r="E67" s="414" t="s">
        <v>1073</v>
      </c>
      <c r="F67" s="521">
        <v>1</v>
      </c>
      <c r="G67" s="73" t="s">
        <v>1074</v>
      </c>
      <c r="H67" s="73" t="s">
        <v>1075</v>
      </c>
      <c r="I67" s="135">
        <v>43570</v>
      </c>
      <c r="J67" s="135">
        <v>43829</v>
      </c>
      <c r="K67" s="483">
        <v>43564</v>
      </c>
      <c r="L67" s="146" t="s">
        <v>1076</v>
      </c>
      <c r="M67" s="154">
        <v>0.5</v>
      </c>
      <c r="N67" s="9"/>
      <c r="O67" s="9"/>
      <c r="P67" s="471"/>
      <c r="Q67" s="320">
        <v>43698</v>
      </c>
      <c r="R67" s="321" t="s">
        <v>2683</v>
      </c>
      <c r="S67" s="488">
        <v>1</v>
      </c>
      <c r="T67" s="472"/>
      <c r="U67" s="472"/>
      <c r="V67" s="472"/>
      <c r="W67" s="606">
        <v>43794</v>
      </c>
      <c r="X67" s="607" t="s">
        <v>3033</v>
      </c>
      <c r="Y67" s="608">
        <v>1</v>
      </c>
      <c r="Z67" s="480"/>
      <c r="AA67" s="9"/>
      <c r="AB67" s="9"/>
      <c r="AC67" s="9"/>
    </row>
    <row r="68" spans="1:29" ht="165.75" x14ac:dyDescent="0.2">
      <c r="A68" s="139">
        <v>60</v>
      </c>
      <c r="B68" s="522" t="s">
        <v>93</v>
      </c>
      <c r="C68" s="416" t="s">
        <v>2459</v>
      </c>
      <c r="D68" s="416" t="s">
        <v>2444</v>
      </c>
      <c r="E68" s="530" t="s">
        <v>2460</v>
      </c>
      <c r="F68" s="523">
        <v>0.3</v>
      </c>
      <c r="G68" s="270" t="s">
        <v>2461</v>
      </c>
      <c r="H68" s="270" t="s">
        <v>2462</v>
      </c>
      <c r="I68" s="524">
        <v>43466</v>
      </c>
      <c r="J68" s="524">
        <v>43830</v>
      </c>
      <c r="K68" s="483"/>
      <c r="L68" s="146"/>
      <c r="M68" s="154"/>
      <c r="N68" s="80"/>
      <c r="O68" s="80"/>
      <c r="P68" s="525"/>
      <c r="Q68" s="479">
        <v>43698</v>
      </c>
      <c r="R68" s="326" t="s">
        <v>2564</v>
      </c>
      <c r="S68" s="526">
        <v>0.2</v>
      </c>
      <c r="T68" s="472"/>
      <c r="U68" s="472"/>
      <c r="V68" s="472"/>
      <c r="W68" s="288">
        <v>43796</v>
      </c>
      <c r="X68" s="609" t="s">
        <v>3014</v>
      </c>
      <c r="Y68" s="610">
        <v>0.1</v>
      </c>
      <c r="Z68" s="529">
        <v>0.3</v>
      </c>
      <c r="AA68" s="80"/>
      <c r="AB68" s="80"/>
      <c r="AC68" s="80"/>
    </row>
    <row r="69" spans="1:29" ht="63" customHeight="1" x14ac:dyDescent="0.2">
      <c r="A69" s="139">
        <v>61</v>
      </c>
      <c r="B69" s="522" t="s">
        <v>93</v>
      </c>
      <c r="C69" s="416" t="s">
        <v>2463</v>
      </c>
      <c r="D69" s="416" t="s">
        <v>2444</v>
      </c>
      <c r="E69" s="530" t="s">
        <v>2464</v>
      </c>
      <c r="F69" s="523">
        <v>0.4</v>
      </c>
      <c r="G69" s="270" t="s">
        <v>2465</v>
      </c>
      <c r="H69" s="270" t="s">
        <v>2462</v>
      </c>
      <c r="I69" s="524">
        <v>43466</v>
      </c>
      <c r="J69" s="524">
        <v>43830</v>
      </c>
      <c r="K69" s="483"/>
      <c r="L69" s="146"/>
      <c r="M69" s="154"/>
      <c r="N69" s="80"/>
      <c r="O69" s="80"/>
      <c r="P69" s="525"/>
      <c r="Q69" s="479">
        <v>43698</v>
      </c>
      <c r="R69" s="326" t="s">
        <v>2565</v>
      </c>
      <c r="S69" s="526">
        <v>0.2</v>
      </c>
      <c r="T69" s="472"/>
      <c r="U69" s="472"/>
      <c r="V69" s="472"/>
      <c r="W69" s="527">
        <v>43796</v>
      </c>
      <c r="X69" s="461" t="s">
        <v>3015</v>
      </c>
      <c r="Y69" s="528">
        <v>0.2</v>
      </c>
      <c r="Z69" s="529">
        <v>0.4</v>
      </c>
      <c r="AA69" s="80"/>
      <c r="AB69" s="80"/>
      <c r="AC69" s="80"/>
    </row>
    <row r="70" spans="1:29" ht="165.75" x14ac:dyDescent="0.2">
      <c r="A70" s="139">
        <v>62</v>
      </c>
      <c r="B70" s="522" t="s">
        <v>93</v>
      </c>
      <c r="C70" s="416" t="s">
        <v>2466</v>
      </c>
      <c r="D70" s="416" t="s">
        <v>2444</v>
      </c>
      <c r="E70" s="530" t="s">
        <v>2467</v>
      </c>
      <c r="F70" s="523">
        <v>0.3</v>
      </c>
      <c r="G70" s="270" t="s">
        <v>2468</v>
      </c>
      <c r="H70" s="270" t="s">
        <v>2462</v>
      </c>
      <c r="I70" s="524">
        <v>43466</v>
      </c>
      <c r="J70" s="524">
        <v>43830</v>
      </c>
      <c r="K70" s="483"/>
      <c r="L70" s="146"/>
      <c r="M70" s="154"/>
      <c r="N70" s="80"/>
      <c r="O70" s="80"/>
      <c r="P70" s="525"/>
      <c r="Q70" s="479">
        <v>43698</v>
      </c>
      <c r="R70" s="326" t="s">
        <v>2566</v>
      </c>
      <c r="S70" s="526">
        <v>0.2</v>
      </c>
      <c r="T70" s="472"/>
      <c r="U70" s="472"/>
      <c r="V70" s="472"/>
      <c r="W70" s="527">
        <v>43796</v>
      </c>
      <c r="X70" s="461" t="s">
        <v>3016</v>
      </c>
      <c r="Y70" s="528">
        <v>0.1</v>
      </c>
      <c r="Z70" s="529">
        <v>0.3</v>
      </c>
      <c r="AA70" s="80"/>
      <c r="AB70" s="80"/>
      <c r="AC70" s="80"/>
    </row>
    <row r="71" spans="1:29" ht="12.75" customHeight="1" x14ac:dyDescent="0.2">
      <c r="A71" s="80"/>
      <c r="B71" s="80"/>
      <c r="C71" s="80"/>
      <c r="D71" s="80"/>
      <c r="E71" s="80"/>
      <c r="F71" s="80"/>
      <c r="G71" s="80"/>
      <c r="H71" s="80"/>
      <c r="I71" s="80"/>
      <c r="J71" s="80"/>
      <c r="K71" s="80"/>
      <c r="L71" s="80"/>
      <c r="M71" s="80"/>
      <c r="N71" s="80"/>
      <c r="O71" s="80"/>
      <c r="P71" s="80"/>
      <c r="Q71" s="80"/>
      <c r="R71" s="80"/>
      <c r="S71" s="80"/>
      <c r="T71" s="80"/>
      <c r="U71" s="80"/>
      <c r="V71" s="80"/>
      <c r="W71" s="80"/>
      <c r="X71" s="80"/>
      <c r="Y71" s="80"/>
      <c r="Z71" s="80"/>
      <c r="AA71" s="80"/>
      <c r="AB71" s="80"/>
      <c r="AC71" s="80"/>
    </row>
    <row r="72" spans="1:29" ht="12.75" customHeight="1" x14ac:dyDescent="0.2">
      <c r="A72" s="80"/>
      <c r="B72" s="80"/>
      <c r="C72" s="80"/>
      <c r="D72" s="80"/>
      <c r="E72" s="80"/>
      <c r="F72" s="80"/>
      <c r="G72" s="80"/>
      <c r="H72" s="80"/>
      <c r="I72" s="80"/>
      <c r="J72" s="80"/>
      <c r="K72" s="80"/>
      <c r="L72" s="80"/>
      <c r="M72" s="80"/>
      <c r="N72" s="80"/>
      <c r="O72" s="80"/>
      <c r="P72" s="80"/>
      <c r="Q72" s="80"/>
      <c r="R72" s="80"/>
      <c r="S72" s="80"/>
      <c r="T72" s="80"/>
      <c r="U72" s="80"/>
      <c r="V72" s="80"/>
      <c r="W72" s="80"/>
      <c r="X72" s="80"/>
      <c r="Y72" s="80"/>
      <c r="Z72" s="80"/>
      <c r="AA72" s="80"/>
      <c r="AB72" s="80"/>
      <c r="AC72" s="80"/>
    </row>
    <row r="73" spans="1:29" ht="12.75" customHeight="1" x14ac:dyDescent="0.2">
      <c r="A73" s="80"/>
      <c r="B73" s="80"/>
      <c r="C73" s="80"/>
      <c r="D73" s="80"/>
      <c r="E73" s="80"/>
      <c r="F73" s="80"/>
      <c r="G73" s="80"/>
      <c r="H73" s="80"/>
      <c r="I73" s="80"/>
      <c r="J73" s="80"/>
      <c r="K73" s="80"/>
      <c r="L73" s="80"/>
      <c r="M73" s="80"/>
      <c r="N73" s="80"/>
      <c r="O73" s="80"/>
      <c r="P73" s="80"/>
      <c r="Q73" s="80"/>
      <c r="R73" s="80"/>
      <c r="S73" s="80"/>
      <c r="T73" s="80"/>
      <c r="U73" s="80"/>
      <c r="V73" s="80"/>
      <c r="W73" s="80"/>
      <c r="X73" s="80"/>
      <c r="Y73" s="80"/>
      <c r="Z73" s="80"/>
      <c r="AA73" s="80"/>
      <c r="AB73" s="80"/>
      <c r="AC73" s="80"/>
    </row>
    <row r="74" spans="1:29" ht="12.75" customHeight="1" x14ac:dyDescent="0.2">
      <c r="A74" s="80"/>
      <c r="B74" s="80"/>
      <c r="C74" s="80"/>
      <c r="D74" s="80"/>
      <c r="E74" s="80"/>
      <c r="F74" s="80"/>
      <c r="G74" s="80"/>
      <c r="H74" s="80"/>
      <c r="I74" s="80"/>
      <c r="J74" s="80"/>
      <c r="K74" s="80"/>
      <c r="L74" s="80"/>
      <c r="M74" s="80"/>
      <c r="N74" s="80"/>
      <c r="O74" s="80"/>
      <c r="P74" s="80"/>
      <c r="Q74" s="80"/>
      <c r="R74" s="80"/>
      <c r="S74" s="80"/>
      <c r="T74" s="80"/>
      <c r="U74" s="80"/>
      <c r="V74" s="80"/>
      <c r="W74" s="80"/>
      <c r="X74" s="80"/>
      <c r="Y74" s="80"/>
      <c r="Z74" s="80"/>
      <c r="AA74" s="80"/>
      <c r="AB74" s="80"/>
      <c r="AC74" s="80"/>
    </row>
    <row r="75" spans="1:29" ht="12.75" customHeight="1" x14ac:dyDescent="0.2">
      <c r="A75" s="80"/>
      <c r="B75" s="80"/>
      <c r="C75" s="80"/>
      <c r="D75" s="80"/>
      <c r="E75" s="80"/>
      <c r="F75" s="80"/>
      <c r="G75" s="80"/>
      <c r="H75" s="80"/>
      <c r="I75" s="80"/>
      <c r="J75" s="80"/>
      <c r="K75" s="80"/>
      <c r="L75" s="80"/>
      <c r="M75" s="80"/>
      <c r="N75" s="80"/>
      <c r="O75" s="80"/>
      <c r="P75" s="80"/>
      <c r="Q75" s="80"/>
      <c r="R75" s="80"/>
      <c r="S75" s="80"/>
      <c r="T75" s="80"/>
      <c r="U75" s="80"/>
      <c r="V75" s="80"/>
      <c r="W75" s="80"/>
      <c r="X75" s="80"/>
      <c r="Y75" s="80"/>
      <c r="Z75" s="80"/>
      <c r="AA75" s="80"/>
      <c r="AB75" s="80"/>
      <c r="AC75" s="80"/>
    </row>
    <row r="76" spans="1:29" ht="12.75" customHeight="1" x14ac:dyDescent="0.2">
      <c r="A76" s="80"/>
      <c r="B76" s="80"/>
      <c r="C76" s="80"/>
      <c r="D76" s="80"/>
      <c r="E76" s="80"/>
      <c r="F76" s="80"/>
      <c r="G76" s="80"/>
      <c r="H76" s="80"/>
      <c r="I76" s="80"/>
      <c r="J76" s="80"/>
      <c r="K76" s="80"/>
      <c r="L76" s="80"/>
      <c r="M76" s="80"/>
      <c r="N76" s="80"/>
      <c r="O76" s="80"/>
      <c r="P76" s="80"/>
      <c r="Q76" s="80"/>
      <c r="R76" s="80"/>
      <c r="S76" s="80"/>
      <c r="T76" s="80"/>
      <c r="U76" s="80"/>
      <c r="V76" s="80"/>
      <c r="W76" s="80"/>
      <c r="X76" s="80"/>
      <c r="Y76" s="80"/>
      <c r="Z76" s="80"/>
      <c r="AA76" s="80"/>
      <c r="AB76" s="80"/>
      <c r="AC76" s="80"/>
    </row>
    <row r="77" spans="1:29" ht="12.75" customHeight="1" x14ac:dyDescent="0.2">
      <c r="A77" s="80"/>
      <c r="B77" s="80"/>
      <c r="C77" s="80"/>
      <c r="D77" s="80"/>
      <c r="E77" s="80"/>
      <c r="F77" s="80"/>
      <c r="G77" s="80"/>
      <c r="H77" s="80"/>
      <c r="I77" s="80"/>
      <c r="J77" s="80"/>
      <c r="K77" s="80"/>
      <c r="L77" s="80"/>
      <c r="M77" s="80"/>
      <c r="N77" s="80"/>
      <c r="O77" s="80"/>
      <c r="P77" s="80"/>
      <c r="Q77" s="80"/>
      <c r="R77" s="80"/>
      <c r="S77" s="80"/>
      <c r="T77" s="80"/>
      <c r="U77" s="80"/>
      <c r="V77" s="80"/>
      <c r="W77" s="80"/>
      <c r="X77" s="80"/>
      <c r="Y77" s="80"/>
      <c r="Z77" s="80"/>
      <c r="AA77" s="80"/>
      <c r="AB77" s="80"/>
      <c r="AC77" s="80"/>
    </row>
    <row r="78" spans="1:29" ht="12.75" customHeight="1" x14ac:dyDescent="0.2">
      <c r="A78" s="80"/>
      <c r="B78" s="80"/>
      <c r="C78" s="80"/>
      <c r="D78" s="80"/>
      <c r="E78" s="80"/>
      <c r="F78" s="80"/>
      <c r="G78" s="80"/>
      <c r="H78" s="80"/>
      <c r="I78" s="80"/>
      <c r="J78" s="80"/>
      <c r="K78" s="80"/>
      <c r="L78" s="80"/>
      <c r="M78" s="80"/>
      <c r="N78" s="80"/>
      <c r="O78" s="80"/>
      <c r="P78" s="80"/>
      <c r="Q78" s="80"/>
      <c r="R78" s="80"/>
      <c r="S78" s="80"/>
      <c r="T78" s="80"/>
      <c r="U78" s="80"/>
      <c r="V78" s="80"/>
      <c r="W78" s="80"/>
      <c r="X78" s="80"/>
      <c r="Y78" s="80"/>
      <c r="Z78" s="80"/>
      <c r="AA78" s="80"/>
      <c r="AB78" s="80"/>
      <c r="AC78" s="80"/>
    </row>
    <row r="79" spans="1:29" ht="12.75" customHeight="1" x14ac:dyDescent="0.2">
      <c r="A79" s="80"/>
      <c r="B79" s="80"/>
      <c r="C79" s="80"/>
      <c r="D79" s="80"/>
      <c r="E79" s="80"/>
      <c r="F79" s="80"/>
      <c r="G79" s="80"/>
      <c r="H79" s="80"/>
      <c r="I79" s="80"/>
      <c r="J79" s="80"/>
      <c r="K79" s="80"/>
      <c r="L79" s="80"/>
      <c r="M79" s="80"/>
      <c r="N79" s="80"/>
      <c r="O79" s="80"/>
      <c r="P79" s="80"/>
      <c r="Q79" s="80"/>
      <c r="R79" s="80"/>
      <c r="S79" s="80"/>
      <c r="T79" s="80"/>
      <c r="U79" s="80"/>
      <c r="V79" s="80"/>
      <c r="W79" s="80"/>
      <c r="X79" s="80"/>
      <c r="Y79" s="80"/>
      <c r="Z79" s="80"/>
      <c r="AA79" s="80"/>
      <c r="AB79" s="80"/>
      <c r="AC79" s="80"/>
    </row>
    <row r="80" spans="1:29" ht="12.75" customHeight="1" x14ac:dyDescent="0.2">
      <c r="A80" s="80"/>
      <c r="B80" s="80"/>
      <c r="C80" s="80"/>
      <c r="D80" s="80"/>
      <c r="E80" s="80"/>
      <c r="F80" s="80"/>
      <c r="G80" s="80"/>
      <c r="H80" s="80"/>
      <c r="I80" s="80"/>
      <c r="J80" s="80"/>
      <c r="K80" s="80"/>
      <c r="L80" s="80"/>
      <c r="M80" s="80"/>
      <c r="N80" s="80"/>
      <c r="O80" s="80"/>
      <c r="P80" s="80"/>
      <c r="Q80" s="80"/>
      <c r="R80" s="80"/>
      <c r="S80" s="80"/>
      <c r="T80" s="80"/>
      <c r="U80" s="80"/>
      <c r="V80" s="80"/>
      <c r="W80" s="80"/>
      <c r="X80" s="80"/>
      <c r="Y80" s="80"/>
      <c r="Z80" s="80"/>
      <c r="AA80" s="80"/>
      <c r="AB80" s="80"/>
      <c r="AC80" s="80"/>
    </row>
    <row r="81" spans="1:29" ht="12.75" customHeight="1" x14ac:dyDescent="0.2">
      <c r="A81" s="80"/>
      <c r="B81" s="80"/>
      <c r="C81" s="80"/>
      <c r="D81" s="80"/>
      <c r="E81" s="80"/>
      <c r="F81" s="80"/>
      <c r="G81" s="80"/>
      <c r="H81" s="80"/>
      <c r="I81" s="80"/>
      <c r="J81" s="80"/>
      <c r="K81" s="80"/>
      <c r="L81" s="80"/>
      <c r="M81" s="80"/>
      <c r="N81" s="80"/>
      <c r="O81" s="80"/>
      <c r="P81" s="80"/>
      <c r="Q81" s="80"/>
      <c r="R81" s="80"/>
      <c r="S81" s="80"/>
      <c r="T81" s="80"/>
      <c r="U81" s="80"/>
      <c r="V81" s="80"/>
      <c r="W81" s="80"/>
      <c r="X81" s="80"/>
      <c r="Y81" s="80"/>
      <c r="Z81" s="80"/>
      <c r="AA81" s="80"/>
      <c r="AB81" s="80"/>
      <c r="AC81" s="80"/>
    </row>
    <row r="82" spans="1:29" ht="12.75" customHeight="1" x14ac:dyDescent="0.2">
      <c r="A82" s="80"/>
      <c r="B82" s="80"/>
      <c r="C82" s="80"/>
      <c r="D82" s="80"/>
      <c r="E82" s="80"/>
      <c r="F82" s="80"/>
      <c r="G82" s="80"/>
      <c r="H82" s="80"/>
      <c r="I82" s="80"/>
      <c r="J82" s="80"/>
      <c r="K82" s="80"/>
      <c r="L82" s="80"/>
      <c r="M82" s="80"/>
      <c r="N82" s="80"/>
      <c r="O82" s="80"/>
      <c r="P82" s="80"/>
      <c r="Q82" s="80"/>
      <c r="R82" s="80"/>
      <c r="S82" s="80"/>
      <c r="T82" s="80"/>
      <c r="U82" s="80"/>
      <c r="V82" s="80"/>
      <c r="W82" s="80"/>
      <c r="X82" s="80"/>
      <c r="Y82" s="80"/>
      <c r="Z82" s="80"/>
      <c r="AA82" s="80"/>
      <c r="AB82" s="80"/>
      <c r="AC82" s="80"/>
    </row>
    <row r="83" spans="1:29" ht="12.75" customHeight="1" x14ac:dyDescent="0.2">
      <c r="A83" s="80"/>
      <c r="B83" s="80"/>
      <c r="C83" s="80"/>
      <c r="D83" s="80"/>
      <c r="E83" s="80"/>
      <c r="F83" s="80"/>
      <c r="G83" s="80"/>
      <c r="H83" s="80"/>
      <c r="I83" s="80"/>
      <c r="J83" s="80"/>
      <c r="K83" s="80"/>
      <c r="L83" s="80"/>
      <c r="M83" s="80"/>
      <c r="N83" s="80"/>
      <c r="O83" s="80"/>
      <c r="P83" s="80"/>
      <c r="Q83" s="80"/>
      <c r="R83" s="80"/>
      <c r="S83" s="80"/>
      <c r="T83" s="80"/>
      <c r="U83" s="80"/>
      <c r="V83" s="80"/>
      <c r="W83" s="80"/>
      <c r="X83" s="80"/>
      <c r="Y83" s="80"/>
      <c r="Z83" s="80"/>
      <c r="AA83" s="80"/>
      <c r="AB83" s="80"/>
      <c r="AC83" s="80"/>
    </row>
    <row r="84" spans="1:29" ht="12.75" customHeight="1" x14ac:dyDescent="0.2">
      <c r="A84" s="80"/>
      <c r="B84" s="80"/>
      <c r="C84" s="80"/>
      <c r="D84" s="80"/>
      <c r="E84" s="80"/>
      <c r="F84" s="80"/>
      <c r="G84" s="80"/>
      <c r="H84" s="80"/>
      <c r="I84" s="80"/>
      <c r="J84" s="80"/>
      <c r="K84" s="80"/>
      <c r="L84" s="80"/>
      <c r="M84" s="80"/>
      <c r="N84" s="80"/>
      <c r="O84" s="80"/>
      <c r="P84" s="80"/>
      <c r="Q84" s="80"/>
      <c r="R84" s="80"/>
      <c r="S84" s="80"/>
      <c r="T84" s="80"/>
      <c r="U84" s="80"/>
      <c r="V84" s="80"/>
      <c r="W84" s="80"/>
      <c r="X84" s="80"/>
      <c r="Y84" s="80"/>
      <c r="Z84" s="80"/>
      <c r="AA84" s="80"/>
      <c r="AB84" s="80"/>
      <c r="AC84" s="80"/>
    </row>
    <row r="85" spans="1:29" ht="12.75" customHeight="1" x14ac:dyDescent="0.2">
      <c r="A85" s="80"/>
      <c r="B85" s="80"/>
      <c r="C85" s="80"/>
      <c r="D85" s="80"/>
      <c r="E85" s="80"/>
      <c r="F85" s="80"/>
      <c r="G85" s="80"/>
      <c r="H85" s="80"/>
      <c r="I85" s="80"/>
      <c r="J85" s="80"/>
      <c r="K85" s="80"/>
      <c r="L85" s="80"/>
      <c r="M85" s="80"/>
      <c r="N85" s="80"/>
      <c r="O85" s="80"/>
      <c r="P85" s="80"/>
      <c r="Q85" s="80"/>
      <c r="R85" s="80"/>
      <c r="S85" s="80"/>
      <c r="T85" s="80"/>
      <c r="U85" s="80"/>
      <c r="V85" s="80"/>
      <c r="W85" s="80"/>
      <c r="X85" s="80"/>
      <c r="Y85" s="80"/>
      <c r="Z85" s="80"/>
      <c r="AA85" s="80"/>
      <c r="AB85" s="80"/>
      <c r="AC85" s="80"/>
    </row>
    <row r="86" spans="1:29" ht="12.75" customHeight="1" x14ac:dyDescent="0.2">
      <c r="A86" s="80"/>
      <c r="B86" s="80"/>
      <c r="C86" s="80"/>
      <c r="D86" s="80"/>
      <c r="E86" s="80"/>
      <c r="F86" s="80"/>
      <c r="G86" s="80"/>
      <c r="H86" s="80"/>
      <c r="I86" s="80"/>
      <c r="J86" s="80"/>
      <c r="K86" s="80"/>
      <c r="L86" s="80"/>
      <c r="M86" s="80"/>
      <c r="N86" s="80"/>
      <c r="O86" s="80"/>
      <c r="P86" s="80"/>
      <c r="Q86" s="80"/>
      <c r="R86" s="80"/>
      <c r="S86" s="80"/>
      <c r="T86" s="80"/>
      <c r="U86" s="80"/>
      <c r="V86" s="80"/>
      <c r="W86" s="80"/>
      <c r="X86" s="80"/>
      <c r="Y86" s="80"/>
      <c r="Z86" s="80"/>
      <c r="AA86" s="80"/>
      <c r="AB86" s="80"/>
      <c r="AC86" s="80"/>
    </row>
    <row r="87" spans="1:29" ht="12.75" customHeight="1" x14ac:dyDescent="0.2">
      <c r="A87" s="80"/>
      <c r="B87" s="80"/>
      <c r="C87" s="80"/>
      <c r="D87" s="80"/>
      <c r="E87" s="80"/>
      <c r="F87" s="80"/>
      <c r="G87" s="80"/>
      <c r="H87" s="80"/>
      <c r="I87" s="80"/>
      <c r="J87" s="80"/>
      <c r="K87" s="80"/>
      <c r="L87" s="80"/>
      <c r="M87" s="80"/>
      <c r="N87" s="80"/>
      <c r="O87" s="80"/>
      <c r="P87" s="80"/>
      <c r="Q87" s="80"/>
      <c r="R87" s="80"/>
      <c r="S87" s="80"/>
      <c r="T87" s="80"/>
      <c r="U87" s="80"/>
      <c r="V87" s="80"/>
      <c r="W87" s="80"/>
      <c r="X87" s="80"/>
      <c r="Y87" s="80"/>
      <c r="Z87" s="80"/>
      <c r="AA87" s="80"/>
      <c r="AB87" s="80"/>
      <c r="AC87" s="80"/>
    </row>
    <row r="88" spans="1:29" ht="12.75" customHeight="1" x14ac:dyDescent="0.2">
      <c r="A88" s="80"/>
      <c r="B88" s="80"/>
      <c r="C88" s="80"/>
      <c r="D88" s="80"/>
      <c r="E88" s="80"/>
      <c r="F88" s="80"/>
      <c r="G88" s="80"/>
      <c r="H88" s="80"/>
      <c r="I88" s="80"/>
      <c r="J88" s="80"/>
      <c r="K88" s="80"/>
      <c r="L88" s="80"/>
      <c r="M88" s="80"/>
      <c r="N88" s="80"/>
      <c r="O88" s="80"/>
      <c r="P88" s="80"/>
      <c r="Q88" s="80"/>
      <c r="R88" s="80"/>
      <c r="S88" s="80"/>
      <c r="T88" s="80"/>
      <c r="U88" s="80"/>
      <c r="V88" s="80"/>
      <c r="W88" s="80"/>
      <c r="X88" s="80"/>
      <c r="Y88" s="80"/>
      <c r="Z88" s="80"/>
      <c r="AA88" s="80"/>
      <c r="AB88" s="80"/>
      <c r="AC88" s="80"/>
    </row>
    <row r="89" spans="1:29" ht="12.75" customHeight="1" x14ac:dyDescent="0.2">
      <c r="A89" s="80"/>
      <c r="B89" s="80"/>
      <c r="C89" s="80"/>
      <c r="D89" s="80"/>
      <c r="E89" s="80"/>
      <c r="F89" s="80"/>
      <c r="G89" s="80"/>
      <c r="H89" s="80"/>
      <c r="I89" s="80"/>
      <c r="J89" s="80"/>
      <c r="K89" s="80"/>
      <c r="L89" s="80"/>
      <c r="M89" s="80"/>
      <c r="N89" s="80"/>
      <c r="O89" s="80"/>
      <c r="P89" s="80"/>
      <c r="Q89" s="80"/>
      <c r="R89" s="80"/>
      <c r="S89" s="80"/>
      <c r="T89" s="80"/>
      <c r="U89" s="80"/>
      <c r="V89" s="80"/>
      <c r="W89" s="80"/>
      <c r="X89" s="80"/>
      <c r="Y89" s="80"/>
      <c r="Z89" s="80"/>
      <c r="AA89" s="80"/>
      <c r="AB89" s="80"/>
      <c r="AC89" s="80"/>
    </row>
    <row r="90" spans="1:29" ht="12.75" customHeight="1" x14ac:dyDescent="0.2">
      <c r="A90" s="80"/>
      <c r="B90" s="80"/>
      <c r="C90" s="80"/>
      <c r="D90" s="80"/>
      <c r="E90" s="80"/>
      <c r="F90" s="80"/>
      <c r="G90" s="80"/>
      <c r="H90" s="80"/>
      <c r="I90" s="80"/>
      <c r="J90" s="80"/>
      <c r="K90" s="80"/>
      <c r="L90" s="80"/>
      <c r="M90" s="80"/>
      <c r="N90" s="80"/>
      <c r="O90" s="80"/>
      <c r="P90" s="80"/>
      <c r="Q90" s="80"/>
      <c r="R90" s="80"/>
      <c r="S90" s="80"/>
      <c r="T90" s="80"/>
      <c r="U90" s="80"/>
      <c r="V90" s="80"/>
      <c r="W90" s="80"/>
      <c r="X90" s="80"/>
      <c r="Y90" s="80"/>
      <c r="Z90" s="80"/>
      <c r="AA90" s="80"/>
      <c r="AB90" s="80"/>
      <c r="AC90" s="80"/>
    </row>
    <row r="91" spans="1:29" ht="12.75" customHeight="1" x14ac:dyDescent="0.2">
      <c r="A91" s="80"/>
      <c r="B91" s="80"/>
      <c r="C91" s="80"/>
      <c r="D91" s="80"/>
      <c r="E91" s="80"/>
      <c r="F91" s="80"/>
      <c r="G91" s="80"/>
      <c r="H91" s="80"/>
      <c r="I91" s="80"/>
      <c r="J91" s="80"/>
      <c r="K91" s="80"/>
      <c r="L91" s="80"/>
      <c r="M91" s="80"/>
      <c r="N91" s="80"/>
      <c r="O91" s="80"/>
      <c r="P91" s="80"/>
      <c r="Q91" s="80"/>
      <c r="R91" s="80"/>
      <c r="S91" s="80"/>
      <c r="T91" s="80"/>
      <c r="U91" s="80"/>
      <c r="V91" s="80"/>
      <c r="W91" s="80"/>
      <c r="X91" s="80"/>
      <c r="Y91" s="80"/>
      <c r="Z91" s="80"/>
      <c r="AA91" s="80"/>
      <c r="AB91" s="80"/>
      <c r="AC91" s="80"/>
    </row>
    <row r="92" spans="1:29" ht="12.75" customHeight="1" x14ac:dyDescent="0.2">
      <c r="A92" s="80"/>
      <c r="B92" s="80"/>
      <c r="C92" s="80"/>
      <c r="D92" s="80"/>
      <c r="E92" s="80"/>
      <c r="F92" s="80"/>
      <c r="G92" s="80"/>
      <c r="H92" s="80"/>
      <c r="I92" s="80"/>
      <c r="J92" s="80"/>
      <c r="K92" s="80"/>
      <c r="L92" s="80"/>
      <c r="M92" s="80"/>
      <c r="N92" s="80"/>
      <c r="O92" s="80"/>
      <c r="P92" s="80"/>
      <c r="Q92" s="80"/>
      <c r="R92" s="80"/>
      <c r="S92" s="80"/>
      <c r="T92" s="80"/>
      <c r="U92" s="80"/>
      <c r="V92" s="80"/>
      <c r="W92" s="80"/>
      <c r="X92" s="80"/>
      <c r="Y92" s="80"/>
      <c r="Z92" s="80"/>
      <c r="AA92" s="80"/>
      <c r="AB92" s="80"/>
      <c r="AC92" s="80"/>
    </row>
    <row r="93" spans="1:29" ht="12.75" customHeight="1" x14ac:dyDescent="0.2">
      <c r="A93" s="80"/>
      <c r="B93" s="80"/>
      <c r="C93" s="80"/>
      <c r="D93" s="80"/>
      <c r="E93" s="80"/>
      <c r="F93" s="80"/>
      <c r="G93" s="80"/>
      <c r="H93" s="80"/>
      <c r="I93" s="80"/>
      <c r="J93" s="80"/>
      <c r="K93" s="80"/>
      <c r="L93" s="80"/>
      <c r="M93" s="80"/>
      <c r="N93" s="80"/>
      <c r="O93" s="80"/>
      <c r="P93" s="80"/>
      <c r="Q93" s="80"/>
      <c r="R93" s="80"/>
      <c r="S93" s="80"/>
      <c r="T93" s="80"/>
      <c r="U93" s="80"/>
      <c r="V93" s="80"/>
      <c r="W93" s="80"/>
      <c r="X93" s="80"/>
      <c r="Y93" s="80"/>
      <c r="Z93" s="80"/>
      <c r="AA93" s="80"/>
      <c r="AB93" s="80"/>
      <c r="AC93" s="80"/>
    </row>
    <row r="94" spans="1:29" ht="12.75" customHeight="1" x14ac:dyDescent="0.2">
      <c r="A94" s="80"/>
      <c r="B94" s="80"/>
      <c r="C94" s="80"/>
      <c r="D94" s="80"/>
      <c r="E94" s="80"/>
      <c r="F94" s="80"/>
      <c r="G94" s="80"/>
      <c r="H94" s="80"/>
      <c r="I94" s="80"/>
      <c r="J94" s="80"/>
      <c r="K94" s="80"/>
      <c r="L94" s="80"/>
      <c r="M94" s="80"/>
      <c r="N94" s="80"/>
      <c r="O94" s="80"/>
      <c r="P94" s="80"/>
      <c r="Q94" s="80"/>
      <c r="R94" s="80"/>
      <c r="S94" s="80"/>
      <c r="T94" s="80"/>
      <c r="U94" s="80"/>
      <c r="V94" s="80"/>
      <c r="W94" s="80"/>
      <c r="X94" s="80"/>
      <c r="Y94" s="80"/>
      <c r="Z94" s="80"/>
      <c r="AA94" s="80"/>
      <c r="AB94" s="80"/>
      <c r="AC94" s="80"/>
    </row>
    <row r="95" spans="1:29" ht="12.75" customHeight="1" x14ac:dyDescent="0.2">
      <c r="A95" s="80"/>
      <c r="B95" s="80"/>
      <c r="C95" s="80"/>
      <c r="D95" s="80"/>
      <c r="E95" s="80"/>
      <c r="F95" s="80"/>
      <c r="G95" s="80"/>
      <c r="H95" s="80"/>
      <c r="I95" s="80"/>
      <c r="J95" s="80"/>
      <c r="K95" s="80"/>
      <c r="L95" s="80"/>
      <c r="M95" s="80"/>
      <c r="N95" s="80"/>
      <c r="O95" s="80"/>
      <c r="P95" s="80"/>
      <c r="Q95" s="80"/>
      <c r="R95" s="80"/>
      <c r="S95" s="80"/>
      <c r="T95" s="80"/>
      <c r="U95" s="80"/>
      <c r="V95" s="80"/>
      <c r="W95" s="80"/>
      <c r="X95" s="80"/>
      <c r="Y95" s="80"/>
      <c r="Z95" s="80"/>
      <c r="AA95" s="80"/>
      <c r="AB95" s="80"/>
      <c r="AC95" s="80"/>
    </row>
    <row r="96" spans="1:29" ht="12.75" customHeight="1" x14ac:dyDescent="0.2">
      <c r="A96" s="80"/>
      <c r="B96" s="80"/>
      <c r="C96" s="80"/>
      <c r="D96" s="80"/>
      <c r="E96" s="80"/>
      <c r="F96" s="80"/>
      <c r="G96" s="80"/>
      <c r="H96" s="80"/>
      <c r="I96" s="80"/>
      <c r="J96" s="80"/>
      <c r="K96" s="80"/>
      <c r="L96" s="80"/>
      <c r="M96" s="80"/>
      <c r="N96" s="80"/>
      <c r="O96" s="80"/>
      <c r="P96" s="80"/>
      <c r="Q96" s="80"/>
      <c r="R96" s="80"/>
      <c r="S96" s="80"/>
      <c r="T96" s="80"/>
      <c r="U96" s="80"/>
      <c r="V96" s="80"/>
      <c r="W96" s="80"/>
      <c r="X96" s="80"/>
      <c r="Y96" s="80"/>
      <c r="Z96" s="80"/>
      <c r="AA96" s="80"/>
      <c r="AB96" s="80"/>
      <c r="AC96" s="80"/>
    </row>
    <row r="97" spans="1:29" ht="12.75" customHeight="1" x14ac:dyDescent="0.2">
      <c r="A97" s="80"/>
      <c r="B97" s="80"/>
      <c r="C97" s="80"/>
      <c r="D97" s="80"/>
      <c r="E97" s="80"/>
      <c r="F97" s="80"/>
      <c r="G97" s="80"/>
      <c r="H97" s="80"/>
      <c r="I97" s="80"/>
      <c r="J97" s="80"/>
      <c r="K97" s="80"/>
      <c r="L97" s="80"/>
      <c r="M97" s="80"/>
      <c r="N97" s="80"/>
      <c r="O97" s="80"/>
      <c r="P97" s="80"/>
      <c r="Q97" s="80"/>
      <c r="R97" s="80"/>
      <c r="S97" s="80"/>
      <c r="T97" s="80"/>
      <c r="U97" s="80"/>
      <c r="V97" s="80"/>
      <c r="W97" s="80"/>
      <c r="X97" s="80"/>
      <c r="Y97" s="80"/>
      <c r="Z97" s="80"/>
      <c r="AA97" s="80"/>
      <c r="AB97" s="80"/>
      <c r="AC97" s="80"/>
    </row>
    <row r="98" spans="1:29" ht="12.75" customHeight="1" x14ac:dyDescent="0.2">
      <c r="A98" s="80"/>
      <c r="B98" s="80"/>
      <c r="C98" s="80"/>
      <c r="D98" s="80"/>
      <c r="E98" s="80"/>
      <c r="F98" s="80"/>
      <c r="G98" s="80"/>
      <c r="H98" s="80"/>
      <c r="I98" s="80"/>
      <c r="J98" s="80"/>
      <c r="K98" s="80"/>
      <c r="L98" s="80"/>
      <c r="M98" s="80"/>
      <c r="N98" s="80"/>
      <c r="O98" s="80"/>
      <c r="P98" s="80"/>
      <c r="Q98" s="80"/>
      <c r="R98" s="80"/>
      <c r="S98" s="80"/>
      <c r="T98" s="80"/>
      <c r="U98" s="80"/>
      <c r="V98" s="80"/>
      <c r="W98" s="80"/>
      <c r="X98" s="80"/>
      <c r="Y98" s="80"/>
      <c r="Z98" s="80"/>
      <c r="AA98" s="80"/>
      <c r="AB98" s="80"/>
      <c r="AC98" s="80"/>
    </row>
    <row r="99" spans="1:29" ht="12.75" customHeight="1" x14ac:dyDescent="0.2">
      <c r="A99" s="80"/>
      <c r="B99" s="80"/>
      <c r="C99" s="80"/>
      <c r="D99" s="80"/>
      <c r="E99" s="80"/>
      <c r="F99" s="80"/>
      <c r="G99" s="80"/>
      <c r="H99" s="80"/>
      <c r="I99" s="80"/>
      <c r="J99" s="80"/>
      <c r="K99" s="80"/>
      <c r="L99" s="80"/>
      <c r="M99" s="80"/>
      <c r="N99" s="80"/>
      <c r="O99" s="80"/>
      <c r="P99" s="80"/>
      <c r="Q99" s="80"/>
      <c r="R99" s="80"/>
      <c r="S99" s="80"/>
      <c r="T99" s="80"/>
      <c r="U99" s="80"/>
      <c r="V99" s="80"/>
      <c r="W99" s="80"/>
      <c r="X99" s="80"/>
      <c r="Y99" s="80"/>
      <c r="Z99" s="80"/>
      <c r="AA99" s="80"/>
      <c r="AB99" s="80"/>
      <c r="AC99" s="80"/>
    </row>
    <row r="100" spans="1:29" ht="12.75" customHeight="1" x14ac:dyDescent="0.2">
      <c r="A100" s="80"/>
      <c r="B100" s="80"/>
      <c r="C100" s="80"/>
      <c r="D100" s="80"/>
      <c r="E100" s="80"/>
      <c r="F100" s="80"/>
      <c r="G100" s="80"/>
      <c r="H100" s="80"/>
      <c r="I100" s="80"/>
      <c r="J100" s="80"/>
      <c r="K100" s="80"/>
      <c r="L100" s="80"/>
      <c r="M100" s="80"/>
      <c r="N100" s="80"/>
      <c r="O100" s="80"/>
      <c r="P100" s="80"/>
      <c r="Q100" s="80"/>
      <c r="R100" s="80"/>
      <c r="S100" s="80"/>
      <c r="T100" s="80"/>
      <c r="U100" s="80"/>
      <c r="V100" s="80"/>
      <c r="W100" s="80"/>
      <c r="X100" s="80"/>
      <c r="Y100" s="80"/>
      <c r="Z100" s="80"/>
      <c r="AA100" s="80"/>
      <c r="AB100" s="80"/>
      <c r="AC100" s="80"/>
    </row>
    <row r="101" spans="1:29" ht="12.75" customHeight="1" x14ac:dyDescent="0.2">
      <c r="A101" s="80"/>
      <c r="B101" s="80"/>
      <c r="C101" s="80"/>
      <c r="D101" s="80"/>
      <c r="E101" s="80"/>
      <c r="F101" s="80"/>
      <c r="G101" s="80"/>
      <c r="H101" s="80"/>
      <c r="I101" s="80"/>
      <c r="J101" s="80"/>
      <c r="K101" s="80"/>
      <c r="L101" s="80"/>
      <c r="M101" s="80"/>
      <c r="N101" s="80"/>
      <c r="O101" s="80"/>
      <c r="P101" s="80"/>
      <c r="Q101" s="80"/>
      <c r="R101" s="80"/>
      <c r="S101" s="80"/>
      <c r="T101" s="80"/>
      <c r="U101" s="80"/>
      <c r="V101" s="80"/>
      <c r="W101" s="80"/>
      <c r="X101" s="80"/>
      <c r="Y101" s="80"/>
      <c r="Z101" s="80"/>
      <c r="AA101" s="80"/>
      <c r="AB101" s="80"/>
      <c r="AC101" s="80"/>
    </row>
    <row r="102" spans="1:29" ht="12.75" customHeight="1" x14ac:dyDescent="0.2">
      <c r="A102" s="80"/>
      <c r="B102" s="80"/>
      <c r="C102" s="80"/>
      <c r="D102" s="80"/>
      <c r="E102" s="80"/>
      <c r="F102" s="80"/>
      <c r="G102" s="80"/>
      <c r="H102" s="80"/>
      <c r="I102" s="80"/>
      <c r="J102" s="80"/>
      <c r="K102" s="80"/>
      <c r="L102" s="80"/>
      <c r="M102" s="80"/>
      <c r="N102" s="80"/>
      <c r="O102" s="80"/>
      <c r="P102" s="80"/>
      <c r="Q102" s="80"/>
      <c r="R102" s="80"/>
      <c r="S102" s="80"/>
      <c r="T102" s="80"/>
      <c r="U102" s="80"/>
      <c r="V102" s="80"/>
      <c r="W102" s="80"/>
      <c r="X102" s="80"/>
      <c r="Y102" s="80"/>
      <c r="Z102" s="80"/>
      <c r="AA102" s="80"/>
      <c r="AB102" s="80"/>
      <c r="AC102" s="80"/>
    </row>
    <row r="103" spans="1:29" ht="12.75" customHeight="1" x14ac:dyDescent="0.2">
      <c r="A103" s="80"/>
      <c r="B103" s="80"/>
      <c r="C103" s="80"/>
      <c r="D103" s="80"/>
      <c r="E103" s="80"/>
      <c r="F103" s="80"/>
      <c r="G103" s="80"/>
      <c r="H103" s="80"/>
      <c r="I103" s="80"/>
      <c r="J103" s="80"/>
      <c r="K103" s="80"/>
      <c r="L103" s="80"/>
      <c r="M103" s="80"/>
      <c r="N103" s="80"/>
      <c r="O103" s="80"/>
      <c r="P103" s="80"/>
      <c r="Q103" s="80"/>
      <c r="R103" s="80"/>
      <c r="S103" s="80"/>
      <c r="T103" s="80"/>
      <c r="U103" s="80"/>
      <c r="V103" s="80"/>
      <c r="W103" s="80"/>
      <c r="X103" s="80"/>
      <c r="Y103" s="80"/>
      <c r="Z103" s="80"/>
      <c r="AA103" s="80"/>
      <c r="AB103" s="80"/>
      <c r="AC103" s="80"/>
    </row>
    <row r="104" spans="1:29" ht="12.75" customHeight="1" x14ac:dyDescent="0.2">
      <c r="A104" s="80"/>
      <c r="B104" s="80"/>
      <c r="C104" s="80"/>
      <c r="D104" s="80"/>
      <c r="E104" s="80"/>
      <c r="F104" s="80"/>
      <c r="G104" s="80"/>
      <c r="H104" s="80"/>
      <c r="I104" s="80"/>
      <c r="J104" s="80"/>
      <c r="K104" s="80"/>
      <c r="L104" s="80"/>
      <c r="M104" s="80"/>
      <c r="N104" s="80"/>
      <c r="O104" s="80"/>
      <c r="P104" s="80"/>
      <c r="Q104" s="80"/>
      <c r="R104" s="80"/>
      <c r="S104" s="80"/>
      <c r="T104" s="80"/>
      <c r="U104" s="80"/>
      <c r="V104" s="80"/>
      <c r="W104" s="80"/>
      <c r="X104" s="80"/>
      <c r="Y104" s="80"/>
      <c r="Z104" s="80"/>
      <c r="AA104" s="80"/>
      <c r="AB104" s="80"/>
      <c r="AC104" s="80"/>
    </row>
    <row r="105" spans="1:29" ht="12.75" customHeight="1" x14ac:dyDescent="0.2">
      <c r="A105" s="80"/>
      <c r="B105" s="80"/>
      <c r="C105" s="80"/>
      <c r="D105" s="80"/>
      <c r="E105" s="80"/>
      <c r="F105" s="80"/>
      <c r="G105" s="80"/>
      <c r="H105" s="80"/>
      <c r="I105" s="80"/>
      <c r="J105" s="80"/>
      <c r="K105" s="80"/>
      <c r="L105" s="80"/>
      <c r="M105" s="80"/>
      <c r="N105" s="80"/>
      <c r="O105" s="80"/>
      <c r="P105" s="80"/>
      <c r="Q105" s="80"/>
      <c r="R105" s="80"/>
      <c r="S105" s="80"/>
      <c r="T105" s="80"/>
      <c r="U105" s="80"/>
      <c r="V105" s="80"/>
      <c r="W105" s="80"/>
      <c r="X105" s="80"/>
      <c r="Y105" s="80"/>
      <c r="Z105" s="80"/>
      <c r="AA105" s="80"/>
      <c r="AB105" s="80"/>
      <c r="AC105" s="80"/>
    </row>
    <row r="106" spans="1:29" ht="12.75" customHeight="1" x14ac:dyDescent="0.2">
      <c r="A106" s="80"/>
      <c r="B106" s="80"/>
      <c r="C106" s="80"/>
      <c r="D106" s="80"/>
      <c r="E106" s="80"/>
      <c r="F106" s="80"/>
      <c r="G106" s="80"/>
      <c r="H106" s="80"/>
      <c r="I106" s="80"/>
      <c r="J106" s="80"/>
      <c r="K106" s="80"/>
      <c r="L106" s="80"/>
      <c r="M106" s="80"/>
      <c r="N106" s="80"/>
      <c r="O106" s="80"/>
      <c r="P106" s="80"/>
      <c r="Q106" s="80"/>
      <c r="R106" s="80"/>
      <c r="S106" s="80"/>
      <c r="T106" s="80"/>
      <c r="U106" s="80"/>
      <c r="V106" s="80"/>
      <c r="W106" s="80"/>
      <c r="X106" s="80"/>
      <c r="Y106" s="80"/>
      <c r="Z106" s="80"/>
      <c r="AA106" s="80"/>
      <c r="AB106" s="80"/>
      <c r="AC106" s="80"/>
    </row>
    <row r="107" spans="1:29" ht="12.75" customHeight="1" x14ac:dyDescent="0.2">
      <c r="A107" s="80"/>
      <c r="B107" s="80"/>
      <c r="C107" s="80"/>
      <c r="D107" s="80"/>
      <c r="E107" s="80"/>
      <c r="F107" s="80"/>
      <c r="G107" s="80"/>
      <c r="H107" s="80"/>
      <c r="I107" s="80"/>
      <c r="J107" s="80"/>
      <c r="K107" s="80"/>
      <c r="L107" s="80"/>
      <c r="M107" s="80"/>
      <c r="N107" s="80"/>
      <c r="O107" s="80"/>
      <c r="P107" s="80"/>
      <c r="Q107" s="80"/>
      <c r="R107" s="80"/>
      <c r="S107" s="80"/>
      <c r="T107" s="80"/>
      <c r="U107" s="80"/>
      <c r="V107" s="80"/>
      <c r="W107" s="80"/>
      <c r="X107" s="80"/>
      <c r="Y107" s="80"/>
      <c r="Z107" s="80"/>
      <c r="AA107" s="80"/>
      <c r="AB107" s="80"/>
      <c r="AC107" s="80"/>
    </row>
    <row r="108" spans="1:29" ht="12.75" customHeight="1" x14ac:dyDescent="0.2">
      <c r="A108" s="80"/>
      <c r="B108" s="80"/>
      <c r="C108" s="80"/>
      <c r="D108" s="80"/>
      <c r="E108" s="80"/>
      <c r="F108" s="80"/>
      <c r="G108" s="80"/>
      <c r="H108" s="80"/>
      <c r="I108" s="80"/>
      <c r="J108" s="80"/>
      <c r="K108" s="80"/>
      <c r="L108" s="80"/>
      <c r="M108" s="80"/>
      <c r="N108" s="80"/>
      <c r="O108" s="80"/>
      <c r="P108" s="80"/>
      <c r="Q108" s="80"/>
      <c r="R108" s="80"/>
      <c r="S108" s="80"/>
      <c r="T108" s="80"/>
      <c r="U108" s="80"/>
      <c r="V108" s="80"/>
      <c r="W108" s="80"/>
      <c r="X108" s="80"/>
      <c r="Y108" s="80"/>
      <c r="Z108" s="80"/>
      <c r="AA108" s="80"/>
      <c r="AB108" s="80"/>
      <c r="AC108" s="80"/>
    </row>
    <row r="109" spans="1:29" ht="12.75" customHeight="1" x14ac:dyDescent="0.2">
      <c r="A109" s="80"/>
      <c r="B109" s="80"/>
      <c r="C109" s="80"/>
      <c r="D109" s="80"/>
      <c r="E109" s="80"/>
      <c r="F109" s="80"/>
      <c r="G109" s="80"/>
      <c r="H109" s="80"/>
      <c r="I109" s="80"/>
      <c r="J109" s="80"/>
      <c r="K109" s="80"/>
      <c r="L109" s="80"/>
      <c r="M109" s="80"/>
      <c r="N109" s="80"/>
      <c r="O109" s="80"/>
      <c r="P109" s="80"/>
      <c r="Q109" s="80"/>
      <c r="R109" s="80"/>
      <c r="S109" s="80"/>
      <c r="T109" s="80"/>
      <c r="U109" s="80"/>
      <c r="V109" s="80"/>
      <c r="W109" s="80"/>
      <c r="X109" s="80"/>
      <c r="Y109" s="80"/>
      <c r="Z109" s="80"/>
      <c r="AA109" s="80"/>
      <c r="AB109" s="80"/>
      <c r="AC109" s="80"/>
    </row>
    <row r="110" spans="1:29" ht="12.75" customHeight="1" x14ac:dyDescent="0.2">
      <c r="A110" s="80"/>
      <c r="B110" s="80"/>
      <c r="C110" s="80"/>
      <c r="D110" s="80"/>
      <c r="E110" s="80"/>
      <c r="F110" s="80"/>
      <c r="G110" s="80"/>
      <c r="H110" s="80"/>
      <c r="I110" s="80"/>
      <c r="J110" s="80"/>
      <c r="K110" s="80"/>
      <c r="L110" s="80"/>
      <c r="M110" s="80"/>
      <c r="N110" s="80"/>
      <c r="O110" s="80"/>
      <c r="P110" s="80"/>
      <c r="Q110" s="80"/>
      <c r="R110" s="80"/>
      <c r="S110" s="80"/>
      <c r="T110" s="80"/>
      <c r="U110" s="80"/>
      <c r="V110" s="80"/>
      <c r="W110" s="80"/>
      <c r="X110" s="80"/>
      <c r="Y110" s="80"/>
      <c r="Z110" s="80"/>
      <c r="AA110" s="80"/>
      <c r="AB110" s="80"/>
      <c r="AC110" s="80"/>
    </row>
    <row r="111" spans="1:29" ht="12.75" customHeight="1" x14ac:dyDescent="0.2">
      <c r="A111" s="80"/>
      <c r="B111" s="80"/>
      <c r="C111" s="80"/>
      <c r="D111" s="80"/>
      <c r="E111" s="80"/>
      <c r="F111" s="80"/>
      <c r="G111" s="80"/>
      <c r="H111" s="80"/>
      <c r="I111" s="80"/>
      <c r="J111" s="80"/>
      <c r="K111" s="80"/>
      <c r="L111" s="80"/>
      <c r="M111" s="80"/>
      <c r="N111" s="80"/>
      <c r="O111" s="80"/>
      <c r="P111" s="80"/>
      <c r="Q111" s="80"/>
      <c r="R111" s="80"/>
      <c r="S111" s="80"/>
      <c r="T111" s="80"/>
      <c r="U111" s="80"/>
      <c r="V111" s="80"/>
      <c r="W111" s="80"/>
      <c r="X111" s="80"/>
      <c r="Y111" s="80"/>
      <c r="Z111" s="80"/>
      <c r="AA111" s="80"/>
      <c r="AB111" s="80"/>
      <c r="AC111" s="80"/>
    </row>
    <row r="112" spans="1:29" ht="12.75" customHeight="1" x14ac:dyDescent="0.2">
      <c r="A112" s="80"/>
      <c r="B112" s="80"/>
      <c r="C112" s="80"/>
      <c r="D112" s="80"/>
      <c r="E112" s="80"/>
      <c r="F112" s="80"/>
      <c r="G112" s="80"/>
      <c r="H112" s="80"/>
      <c r="I112" s="80"/>
      <c r="J112" s="80"/>
      <c r="K112" s="80"/>
      <c r="L112" s="80"/>
      <c r="M112" s="80"/>
      <c r="N112" s="80"/>
      <c r="O112" s="80"/>
      <c r="P112" s="80"/>
      <c r="Q112" s="80"/>
      <c r="R112" s="80"/>
      <c r="S112" s="80"/>
      <c r="T112" s="80"/>
      <c r="U112" s="80"/>
      <c r="V112" s="80"/>
      <c r="W112" s="80"/>
      <c r="X112" s="80"/>
      <c r="Y112" s="80"/>
      <c r="Z112" s="80"/>
      <c r="AA112" s="80"/>
      <c r="AB112" s="80"/>
      <c r="AC112" s="80"/>
    </row>
    <row r="113" spans="1:29" ht="12.75" customHeight="1" x14ac:dyDescent="0.2">
      <c r="A113" s="80"/>
      <c r="B113" s="80"/>
      <c r="C113" s="80"/>
      <c r="D113" s="80"/>
      <c r="E113" s="80"/>
      <c r="F113" s="80"/>
      <c r="G113" s="80"/>
      <c r="H113" s="80"/>
      <c r="I113" s="80"/>
      <c r="J113" s="80"/>
      <c r="K113" s="80"/>
      <c r="L113" s="80"/>
      <c r="M113" s="80"/>
      <c r="N113" s="80"/>
      <c r="O113" s="80"/>
      <c r="P113" s="80"/>
      <c r="Q113" s="80"/>
      <c r="R113" s="80"/>
      <c r="S113" s="80"/>
      <c r="T113" s="80"/>
      <c r="U113" s="80"/>
      <c r="V113" s="80"/>
      <c r="W113" s="80"/>
      <c r="X113" s="80"/>
      <c r="Y113" s="80"/>
      <c r="Z113" s="80"/>
      <c r="AA113" s="80"/>
      <c r="AB113" s="80"/>
      <c r="AC113" s="80"/>
    </row>
    <row r="114" spans="1:29" ht="12.75" customHeight="1" x14ac:dyDescent="0.2">
      <c r="A114" s="80"/>
      <c r="B114" s="80"/>
      <c r="C114" s="80"/>
      <c r="D114" s="80"/>
      <c r="E114" s="80"/>
      <c r="F114" s="80"/>
      <c r="G114" s="80"/>
      <c r="H114" s="80"/>
      <c r="I114" s="80"/>
      <c r="J114" s="80"/>
      <c r="K114" s="80"/>
      <c r="L114" s="80"/>
      <c r="M114" s="80"/>
      <c r="N114" s="80"/>
      <c r="O114" s="80"/>
      <c r="P114" s="80"/>
      <c r="Q114" s="80"/>
      <c r="R114" s="80"/>
      <c r="S114" s="80"/>
      <c r="T114" s="80"/>
      <c r="U114" s="80"/>
      <c r="V114" s="80"/>
      <c r="W114" s="80"/>
      <c r="X114" s="80"/>
      <c r="Y114" s="80"/>
      <c r="Z114" s="80"/>
      <c r="AA114" s="80"/>
      <c r="AB114" s="80"/>
      <c r="AC114" s="80"/>
    </row>
    <row r="115" spans="1:29" ht="12.75" customHeight="1" x14ac:dyDescent="0.2">
      <c r="A115" s="80"/>
      <c r="B115" s="80"/>
      <c r="C115" s="80"/>
      <c r="D115" s="80"/>
      <c r="E115" s="80"/>
      <c r="F115" s="80"/>
      <c r="G115" s="80"/>
      <c r="H115" s="80"/>
      <c r="I115" s="80"/>
      <c r="J115" s="80"/>
      <c r="K115" s="80"/>
      <c r="L115" s="80"/>
      <c r="M115" s="80"/>
      <c r="N115" s="80"/>
      <c r="O115" s="80"/>
      <c r="P115" s="80"/>
      <c r="Q115" s="80"/>
      <c r="R115" s="80"/>
      <c r="S115" s="80"/>
      <c r="T115" s="80"/>
      <c r="U115" s="80"/>
      <c r="V115" s="80"/>
      <c r="W115" s="80"/>
      <c r="X115" s="80"/>
      <c r="Y115" s="80"/>
      <c r="Z115" s="80"/>
      <c r="AA115" s="80"/>
      <c r="AB115" s="80"/>
      <c r="AC115" s="80"/>
    </row>
    <row r="116" spans="1:29" ht="12.75" customHeight="1" x14ac:dyDescent="0.2">
      <c r="A116" s="80"/>
      <c r="B116" s="80"/>
      <c r="C116" s="80"/>
      <c r="D116" s="80"/>
      <c r="E116" s="80"/>
      <c r="F116" s="80"/>
      <c r="G116" s="80"/>
      <c r="H116" s="80"/>
      <c r="I116" s="80"/>
      <c r="J116" s="80"/>
      <c r="K116" s="80"/>
      <c r="L116" s="80"/>
      <c r="M116" s="80"/>
      <c r="N116" s="80"/>
      <c r="O116" s="80"/>
      <c r="P116" s="80"/>
      <c r="Q116" s="80"/>
      <c r="R116" s="80"/>
      <c r="S116" s="80"/>
      <c r="T116" s="80"/>
      <c r="U116" s="80"/>
      <c r="V116" s="80"/>
      <c r="W116" s="80"/>
      <c r="X116" s="80"/>
      <c r="Y116" s="80"/>
      <c r="Z116" s="80"/>
      <c r="AA116" s="80"/>
      <c r="AB116" s="80"/>
      <c r="AC116" s="80"/>
    </row>
    <row r="117" spans="1:29" ht="12.75" customHeight="1" x14ac:dyDescent="0.2">
      <c r="A117" s="80"/>
      <c r="B117" s="80"/>
      <c r="C117" s="80"/>
      <c r="D117" s="80"/>
      <c r="E117" s="80"/>
      <c r="F117" s="80"/>
      <c r="G117" s="80"/>
      <c r="H117" s="80"/>
      <c r="I117" s="80"/>
      <c r="J117" s="80"/>
      <c r="K117" s="80"/>
      <c r="L117" s="80"/>
      <c r="M117" s="80"/>
      <c r="N117" s="80"/>
      <c r="O117" s="80"/>
      <c r="P117" s="80"/>
      <c r="Q117" s="80"/>
      <c r="R117" s="80"/>
      <c r="S117" s="80"/>
      <c r="T117" s="80"/>
      <c r="U117" s="80"/>
      <c r="V117" s="80"/>
      <c r="W117" s="80"/>
      <c r="X117" s="80"/>
      <c r="Y117" s="80"/>
      <c r="Z117" s="80"/>
      <c r="AA117" s="80"/>
      <c r="AB117" s="80"/>
      <c r="AC117" s="80"/>
    </row>
    <row r="118" spans="1:29" ht="12.75" customHeight="1" x14ac:dyDescent="0.2">
      <c r="A118" s="80"/>
      <c r="B118" s="80"/>
      <c r="C118" s="80"/>
      <c r="D118" s="80"/>
      <c r="E118" s="80"/>
      <c r="F118" s="80"/>
      <c r="G118" s="80"/>
      <c r="H118" s="80"/>
      <c r="I118" s="80"/>
      <c r="J118" s="80"/>
      <c r="K118" s="80"/>
      <c r="L118" s="80"/>
      <c r="M118" s="80"/>
      <c r="N118" s="80"/>
      <c r="O118" s="80"/>
      <c r="P118" s="80"/>
      <c r="Q118" s="80"/>
      <c r="R118" s="80"/>
      <c r="S118" s="80"/>
      <c r="T118" s="80"/>
      <c r="U118" s="80"/>
      <c r="V118" s="80"/>
      <c r="W118" s="80"/>
      <c r="X118" s="80"/>
      <c r="Y118" s="80"/>
      <c r="Z118" s="80"/>
      <c r="AA118" s="80"/>
      <c r="AB118" s="80"/>
      <c r="AC118" s="80"/>
    </row>
    <row r="119" spans="1:29" ht="12.75" customHeight="1" x14ac:dyDescent="0.2">
      <c r="A119" s="80"/>
      <c r="B119" s="80"/>
      <c r="C119" s="80"/>
      <c r="D119" s="80"/>
      <c r="E119" s="80"/>
      <c r="F119" s="80"/>
      <c r="G119" s="80"/>
      <c r="H119" s="80"/>
      <c r="I119" s="80"/>
      <c r="J119" s="80"/>
      <c r="K119" s="80"/>
      <c r="L119" s="80"/>
      <c r="M119" s="80"/>
      <c r="N119" s="80"/>
      <c r="O119" s="80"/>
      <c r="P119" s="80"/>
      <c r="Q119" s="80"/>
      <c r="R119" s="80"/>
      <c r="S119" s="80"/>
      <c r="T119" s="80"/>
      <c r="U119" s="80"/>
      <c r="V119" s="80"/>
      <c r="W119" s="80"/>
      <c r="X119" s="80"/>
      <c r="Y119" s="80"/>
      <c r="Z119" s="80"/>
      <c r="AA119" s="80"/>
      <c r="AB119" s="80"/>
      <c r="AC119" s="80"/>
    </row>
    <row r="120" spans="1:29" ht="12.75" customHeight="1" x14ac:dyDescent="0.2">
      <c r="A120" s="80"/>
      <c r="B120" s="80"/>
      <c r="C120" s="80"/>
      <c r="D120" s="80"/>
      <c r="E120" s="80"/>
      <c r="F120" s="80"/>
      <c r="G120" s="80"/>
      <c r="H120" s="80"/>
      <c r="I120" s="80"/>
      <c r="J120" s="80"/>
      <c r="K120" s="80"/>
      <c r="L120" s="80"/>
      <c r="M120" s="80"/>
      <c r="N120" s="80"/>
      <c r="O120" s="80"/>
      <c r="P120" s="80"/>
      <c r="Q120" s="80"/>
      <c r="R120" s="80"/>
      <c r="S120" s="80"/>
      <c r="T120" s="80"/>
      <c r="U120" s="80"/>
      <c r="V120" s="80"/>
      <c r="W120" s="80"/>
      <c r="X120" s="80"/>
      <c r="Y120" s="80"/>
      <c r="Z120" s="80"/>
      <c r="AA120" s="80"/>
      <c r="AB120" s="80"/>
      <c r="AC120" s="80"/>
    </row>
    <row r="121" spans="1:29" ht="12.75" customHeight="1" x14ac:dyDescent="0.2">
      <c r="A121" s="80"/>
      <c r="B121" s="80"/>
      <c r="C121" s="80"/>
      <c r="D121" s="80"/>
      <c r="E121" s="80"/>
      <c r="F121" s="80"/>
      <c r="G121" s="80"/>
      <c r="H121" s="80"/>
      <c r="I121" s="80"/>
      <c r="J121" s="80"/>
      <c r="K121" s="80"/>
      <c r="L121" s="80"/>
      <c r="M121" s="80"/>
      <c r="N121" s="80"/>
      <c r="O121" s="80"/>
      <c r="P121" s="80"/>
      <c r="Q121" s="80"/>
      <c r="R121" s="80"/>
      <c r="S121" s="80"/>
      <c r="T121" s="80"/>
      <c r="U121" s="80"/>
      <c r="V121" s="80"/>
      <c r="W121" s="80"/>
      <c r="X121" s="80"/>
      <c r="Y121" s="80"/>
      <c r="Z121" s="80"/>
      <c r="AA121" s="80"/>
      <c r="AB121" s="80"/>
      <c r="AC121" s="80"/>
    </row>
    <row r="122" spans="1:29" ht="12.75" customHeight="1" x14ac:dyDescent="0.2">
      <c r="A122" s="80"/>
      <c r="B122" s="80"/>
      <c r="C122" s="80"/>
      <c r="D122" s="80"/>
      <c r="E122" s="80"/>
      <c r="F122" s="80"/>
      <c r="G122" s="80"/>
      <c r="H122" s="80"/>
      <c r="I122" s="80"/>
      <c r="J122" s="80"/>
      <c r="K122" s="80"/>
      <c r="L122" s="80"/>
      <c r="M122" s="80"/>
      <c r="N122" s="80"/>
      <c r="O122" s="80"/>
      <c r="P122" s="80"/>
      <c r="Q122" s="80"/>
      <c r="R122" s="80"/>
      <c r="S122" s="80"/>
      <c r="T122" s="80"/>
      <c r="U122" s="80"/>
      <c r="V122" s="80"/>
      <c r="W122" s="80"/>
      <c r="X122" s="80"/>
      <c r="Y122" s="80"/>
      <c r="Z122" s="80"/>
      <c r="AA122" s="80"/>
      <c r="AB122" s="80"/>
      <c r="AC122" s="80"/>
    </row>
    <row r="123" spans="1:29" ht="12.75" customHeight="1" x14ac:dyDescent="0.2">
      <c r="A123" s="80"/>
      <c r="B123" s="80"/>
      <c r="C123" s="80"/>
      <c r="D123" s="80"/>
      <c r="E123" s="80"/>
      <c r="F123" s="80"/>
      <c r="G123" s="80"/>
      <c r="H123" s="80"/>
      <c r="I123" s="80"/>
      <c r="J123" s="80"/>
      <c r="K123" s="80"/>
      <c r="L123" s="80"/>
      <c r="M123" s="80"/>
      <c r="N123" s="80"/>
      <c r="O123" s="80"/>
      <c r="P123" s="80"/>
      <c r="Q123" s="80"/>
      <c r="R123" s="80"/>
      <c r="S123" s="80"/>
      <c r="T123" s="80"/>
      <c r="U123" s="80"/>
      <c r="V123" s="80"/>
      <c r="W123" s="80"/>
      <c r="X123" s="80"/>
      <c r="Y123" s="80"/>
      <c r="Z123" s="80"/>
      <c r="AA123" s="80"/>
      <c r="AB123" s="80"/>
      <c r="AC123" s="80"/>
    </row>
    <row r="124" spans="1:29" ht="12.75" customHeight="1" x14ac:dyDescent="0.2">
      <c r="A124" s="80"/>
      <c r="B124" s="80"/>
      <c r="C124" s="80"/>
      <c r="D124" s="80"/>
      <c r="E124" s="80"/>
      <c r="F124" s="80"/>
      <c r="G124" s="80"/>
      <c r="H124" s="80"/>
      <c r="I124" s="80"/>
      <c r="J124" s="80"/>
      <c r="K124" s="80"/>
      <c r="L124" s="80"/>
      <c r="M124" s="80"/>
      <c r="N124" s="80"/>
      <c r="O124" s="80"/>
      <c r="P124" s="80"/>
      <c r="Q124" s="80"/>
      <c r="R124" s="80"/>
      <c r="S124" s="80"/>
      <c r="T124" s="80"/>
      <c r="U124" s="80"/>
      <c r="V124" s="80"/>
      <c r="W124" s="80"/>
      <c r="X124" s="80"/>
      <c r="Y124" s="80"/>
      <c r="Z124" s="80"/>
      <c r="AA124" s="80"/>
      <c r="AB124" s="80"/>
      <c r="AC124" s="80"/>
    </row>
    <row r="125" spans="1:29" ht="12.75" customHeight="1" x14ac:dyDescent="0.2">
      <c r="A125" s="80"/>
      <c r="B125" s="80"/>
      <c r="C125" s="80"/>
      <c r="D125" s="80"/>
      <c r="E125" s="80"/>
      <c r="F125" s="80"/>
      <c r="G125" s="80"/>
      <c r="H125" s="80"/>
      <c r="I125" s="80"/>
      <c r="J125" s="80"/>
      <c r="K125" s="80"/>
      <c r="L125" s="80"/>
      <c r="M125" s="80"/>
      <c r="N125" s="80"/>
      <c r="O125" s="80"/>
      <c r="P125" s="80"/>
      <c r="Q125" s="80"/>
      <c r="R125" s="80"/>
      <c r="S125" s="80"/>
      <c r="T125" s="80"/>
      <c r="U125" s="80"/>
      <c r="V125" s="80"/>
      <c r="W125" s="80"/>
      <c r="X125" s="80"/>
      <c r="Y125" s="80"/>
      <c r="Z125" s="80"/>
      <c r="AA125" s="80"/>
      <c r="AB125" s="80"/>
      <c r="AC125" s="80"/>
    </row>
    <row r="126" spans="1:29" ht="12.75" customHeight="1" x14ac:dyDescent="0.2">
      <c r="A126" s="80"/>
      <c r="B126" s="80"/>
      <c r="C126" s="80"/>
      <c r="D126" s="80"/>
      <c r="E126" s="80"/>
      <c r="F126" s="80"/>
      <c r="G126" s="80"/>
      <c r="H126" s="80"/>
      <c r="I126" s="80"/>
      <c r="J126" s="80"/>
      <c r="K126" s="80"/>
      <c r="L126" s="80"/>
      <c r="M126" s="80"/>
      <c r="N126" s="80"/>
      <c r="O126" s="80"/>
      <c r="P126" s="80"/>
      <c r="Q126" s="80"/>
      <c r="R126" s="80"/>
      <c r="S126" s="80"/>
      <c r="T126" s="80"/>
      <c r="U126" s="80"/>
      <c r="V126" s="80"/>
      <c r="W126" s="80"/>
      <c r="X126" s="80"/>
      <c r="Y126" s="80"/>
      <c r="Z126" s="80"/>
      <c r="AA126" s="80"/>
      <c r="AB126" s="80"/>
      <c r="AC126" s="80"/>
    </row>
    <row r="127" spans="1:29" ht="12.75" customHeight="1" x14ac:dyDescent="0.2">
      <c r="A127" s="80"/>
      <c r="B127" s="80"/>
      <c r="C127" s="80"/>
      <c r="D127" s="80"/>
      <c r="E127" s="80"/>
      <c r="F127" s="80"/>
      <c r="G127" s="80"/>
      <c r="H127" s="80"/>
      <c r="I127" s="80"/>
      <c r="J127" s="80"/>
      <c r="K127" s="80"/>
      <c r="L127" s="80"/>
      <c r="M127" s="80"/>
      <c r="N127" s="80"/>
      <c r="O127" s="80"/>
      <c r="P127" s="80"/>
      <c r="Q127" s="80"/>
      <c r="R127" s="80"/>
      <c r="S127" s="80"/>
      <c r="T127" s="80"/>
      <c r="U127" s="80"/>
      <c r="V127" s="80"/>
      <c r="W127" s="80"/>
      <c r="X127" s="80"/>
      <c r="Y127" s="80"/>
      <c r="Z127" s="80"/>
      <c r="AA127" s="80"/>
      <c r="AB127" s="80"/>
      <c r="AC127" s="80"/>
    </row>
    <row r="128" spans="1:29" ht="12.75" customHeight="1" x14ac:dyDescent="0.2">
      <c r="A128" s="80"/>
      <c r="B128" s="80"/>
      <c r="C128" s="80"/>
      <c r="D128" s="80"/>
      <c r="E128" s="80"/>
      <c r="F128" s="80"/>
      <c r="G128" s="80"/>
      <c r="H128" s="80"/>
      <c r="I128" s="80"/>
      <c r="J128" s="80"/>
      <c r="K128" s="80"/>
      <c r="L128" s="80"/>
      <c r="M128" s="80"/>
      <c r="N128" s="80"/>
      <c r="O128" s="80"/>
      <c r="P128" s="80"/>
      <c r="Q128" s="80"/>
      <c r="R128" s="80"/>
      <c r="S128" s="80"/>
      <c r="T128" s="80"/>
      <c r="U128" s="80"/>
      <c r="V128" s="80"/>
      <c r="W128" s="80"/>
      <c r="X128" s="80"/>
      <c r="Y128" s="80"/>
      <c r="Z128" s="80"/>
      <c r="AA128" s="80"/>
      <c r="AB128" s="80"/>
      <c r="AC128" s="80"/>
    </row>
    <row r="129" spans="1:29" ht="12.75" customHeight="1" x14ac:dyDescent="0.2">
      <c r="A129" s="80"/>
      <c r="B129" s="80"/>
      <c r="C129" s="80"/>
      <c r="D129" s="80"/>
      <c r="E129" s="80"/>
      <c r="F129" s="80"/>
      <c r="G129" s="80"/>
      <c r="H129" s="80"/>
      <c r="I129" s="80"/>
      <c r="J129" s="80"/>
      <c r="K129" s="80"/>
      <c r="L129" s="80"/>
      <c r="M129" s="80"/>
      <c r="N129" s="80"/>
      <c r="O129" s="80"/>
      <c r="P129" s="80"/>
      <c r="Q129" s="80"/>
      <c r="R129" s="80"/>
      <c r="S129" s="80"/>
      <c r="T129" s="80"/>
      <c r="U129" s="80"/>
      <c r="V129" s="80"/>
      <c r="W129" s="80"/>
      <c r="X129" s="80"/>
      <c r="Y129" s="80"/>
      <c r="Z129" s="80"/>
      <c r="AA129" s="80"/>
      <c r="AB129" s="80"/>
      <c r="AC129" s="80"/>
    </row>
    <row r="130" spans="1:29" ht="12.75" customHeight="1" x14ac:dyDescent="0.2">
      <c r="A130" s="80"/>
      <c r="B130" s="80"/>
      <c r="C130" s="80"/>
      <c r="D130" s="80"/>
      <c r="E130" s="80"/>
      <c r="F130" s="80"/>
      <c r="G130" s="80"/>
      <c r="H130" s="80"/>
      <c r="I130" s="80"/>
      <c r="J130" s="80"/>
      <c r="K130" s="80"/>
      <c r="L130" s="80"/>
      <c r="M130" s="80"/>
      <c r="N130" s="80"/>
      <c r="O130" s="80"/>
      <c r="P130" s="80"/>
      <c r="Q130" s="80"/>
      <c r="R130" s="80"/>
      <c r="S130" s="80"/>
      <c r="T130" s="80"/>
      <c r="U130" s="80"/>
      <c r="V130" s="80"/>
      <c r="W130" s="80"/>
      <c r="X130" s="80"/>
      <c r="Y130" s="80"/>
      <c r="Z130" s="80"/>
      <c r="AA130" s="80"/>
      <c r="AB130" s="80"/>
      <c r="AC130" s="80"/>
    </row>
    <row r="131" spans="1:29" ht="12.75" customHeight="1" x14ac:dyDescent="0.2">
      <c r="A131" s="80"/>
      <c r="B131" s="80"/>
      <c r="C131" s="80"/>
      <c r="D131" s="80"/>
      <c r="E131" s="80"/>
      <c r="F131" s="80"/>
      <c r="G131" s="80"/>
      <c r="H131" s="80"/>
      <c r="I131" s="80"/>
      <c r="J131" s="80"/>
      <c r="K131" s="80"/>
      <c r="L131" s="80"/>
      <c r="M131" s="80"/>
      <c r="N131" s="80"/>
      <c r="O131" s="80"/>
      <c r="P131" s="80"/>
      <c r="Q131" s="80"/>
      <c r="R131" s="80"/>
      <c r="S131" s="80"/>
      <c r="T131" s="80"/>
      <c r="U131" s="80"/>
      <c r="V131" s="80"/>
      <c r="W131" s="80"/>
      <c r="X131" s="80"/>
      <c r="Y131" s="80"/>
      <c r="Z131" s="80"/>
      <c r="AA131" s="80"/>
      <c r="AB131" s="80"/>
      <c r="AC131" s="80"/>
    </row>
    <row r="132" spans="1:29" ht="12.75" customHeight="1" x14ac:dyDescent="0.2">
      <c r="A132" s="80"/>
      <c r="B132" s="80"/>
      <c r="C132" s="80"/>
      <c r="D132" s="80"/>
      <c r="E132" s="80"/>
      <c r="F132" s="80"/>
      <c r="G132" s="80"/>
      <c r="H132" s="80"/>
      <c r="I132" s="80"/>
      <c r="J132" s="80"/>
      <c r="K132" s="80"/>
      <c r="L132" s="80"/>
      <c r="M132" s="80"/>
      <c r="N132" s="80"/>
      <c r="O132" s="80"/>
      <c r="P132" s="80"/>
      <c r="Q132" s="80"/>
      <c r="R132" s="80"/>
      <c r="S132" s="80"/>
      <c r="T132" s="80"/>
      <c r="U132" s="80"/>
      <c r="V132" s="80"/>
      <c r="W132" s="80"/>
      <c r="X132" s="80"/>
      <c r="Y132" s="80"/>
      <c r="Z132" s="80"/>
      <c r="AA132" s="80"/>
      <c r="AB132" s="80"/>
      <c r="AC132" s="80"/>
    </row>
    <row r="133" spans="1:29" ht="12.75" customHeight="1" x14ac:dyDescent="0.2">
      <c r="A133" s="80"/>
      <c r="B133" s="80"/>
      <c r="C133" s="80"/>
      <c r="D133" s="80"/>
      <c r="E133" s="80"/>
      <c r="F133" s="80"/>
      <c r="G133" s="80"/>
      <c r="H133" s="80"/>
      <c r="I133" s="80"/>
      <c r="J133" s="80"/>
      <c r="K133" s="80"/>
      <c r="L133" s="80"/>
      <c r="M133" s="80"/>
      <c r="N133" s="80"/>
      <c r="O133" s="80"/>
      <c r="P133" s="80"/>
      <c r="Q133" s="80"/>
      <c r="R133" s="80"/>
      <c r="S133" s="80"/>
      <c r="T133" s="80"/>
      <c r="U133" s="80"/>
      <c r="V133" s="80"/>
      <c r="W133" s="80"/>
      <c r="X133" s="80"/>
      <c r="Y133" s="80"/>
      <c r="Z133" s="80"/>
      <c r="AA133" s="80"/>
      <c r="AB133" s="80"/>
      <c r="AC133" s="80"/>
    </row>
    <row r="134" spans="1:29" ht="12.75" customHeight="1" x14ac:dyDescent="0.2">
      <c r="A134" s="80"/>
      <c r="B134" s="80"/>
      <c r="C134" s="80"/>
      <c r="D134" s="80"/>
      <c r="E134" s="80"/>
      <c r="F134" s="80"/>
      <c r="G134" s="80"/>
      <c r="H134" s="80"/>
      <c r="I134" s="80"/>
      <c r="J134" s="80"/>
      <c r="K134" s="80"/>
      <c r="L134" s="80"/>
      <c r="M134" s="80"/>
      <c r="N134" s="80"/>
      <c r="O134" s="80"/>
      <c r="P134" s="80"/>
      <c r="Q134" s="80"/>
      <c r="R134" s="80"/>
      <c r="S134" s="80"/>
      <c r="T134" s="80"/>
      <c r="U134" s="80"/>
      <c r="V134" s="80"/>
      <c r="W134" s="80"/>
      <c r="X134" s="80"/>
      <c r="Y134" s="80"/>
      <c r="Z134" s="80"/>
      <c r="AA134" s="80"/>
      <c r="AB134" s="80"/>
      <c r="AC134" s="80"/>
    </row>
    <row r="135" spans="1:29" ht="12.75" customHeight="1" x14ac:dyDescent="0.2">
      <c r="A135" s="80"/>
      <c r="B135" s="80"/>
      <c r="C135" s="80"/>
      <c r="D135" s="80"/>
      <c r="E135" s="80"/>
      <c r="F135" s="80"/>
      <c r="G135" s="80"/>
      <c r="H135" s="80"/>
      <c r="I135" s="80"/>
      <c r="J135" s="80"/>
      <c r="K135" s="80"/>
      <c r="L135" s="80"/>
      <c r="M135" s="80"/>
      <c r="N135" s="80"/>
      <c r="O135" s="80"/>
      <c r="P135" s="80"/>
      <c r="Q135" s="80"/>
      <c r="R135" s="80"/>
      <c r="S135" s="80"/>
      <c r="T135" s="80"/>
      <c r="U135" s="80"/>
      <c r="V135" s="80"/>
      <c r="W135" s="80"/>
      <c r="X135" s="80"/>
      <c r="Y135" s="80"/>
      <c r="Z135" s="80"/>
      <c r="AA135" s="80"/>
      <c r="AB135" s="80"/>
      <c r="AC135" s="80"/>
    </row>
    <row r="136" spans="1:29" ht="12.75" customHeight="1" x14ac:dyDescent="0.2">
      <c r="A136" s="80"/>
      <c r="B136" s="80"/>
      <c r="C136" s="80"/>
      <c r="D136" s="80"/>
      <c r="E136" s="80"/>
      <c r="F136" s="80"/>
      <c r="G136" s="80"/>
      <c r="H136" s="80"/>
      <c r="I136" s="80"/>
      <c r="J136" s="80"/>
      <c r="K136" s="80"/>
      <c r="L136" s="80"/>
      <c r="M136" s="80"/>
      <c r="N136" s="80"/>
      <c r="O136" s="80"/>
      <c r="P136" s="80"/>
      <c r="Q136" s="80"/>
      <c r="R136" s="80"/>
      <c r="S136" s="80"/>
      <c r="T136" s="80"/>
      <c r="U136" s="80"/>
      <c r="V136" s="80"/>
      <c r="W136" s="80"/>
      <c r="X136" s="80"/>
      <c r="Y136" s="80"/>
      <c r="Z136" s="80"/>
      <c r="AA136" s="80"/>
      <c r="AB136" s="80"/>
      <c r="AC136" s="80"/>
    </row>
    <row r="137" spans="1:29" ht="12.75" customHeight="1" x14ac:dyDescent="0.2">
      <c r="A137" s="80"/>
      <c r="B137" s="80"/>
      <c r="C137" s="80"/>
      <c r="D137" s="80"/>
      <c r="E137" s="80"/>
      <c r="F137" s="80"/>
      <c r="G137" s="80"/>
      <c r="H137" s="80"/>
      <c r="I137" s="80"/>
      <c r="J137" s="80"/>
      <c r="K137" s="80"/>
      <c r="L137" s="80"/>
      <c r="M137" s="80"/>
      <c r="N137" s="80"/>
      <c r="O137" s="80"/>
      <c r="P137" s="80"/>
      <c r="Q137" s="80"/>
      <c r="R137" s="80"/>
      <c r="S137" s="80"/>
      <c r="T137" s="80"/>
      <c r="U137" s="80"/>
      <c r="V137" s="80"/>
      <c r="W137" s="80"/>
      <c r="X137" s="80"/>
      <c r="Y137" s="80"/>
      <c r="Z137" s="80"/>
      <c r="AA137" s="80"/>
      <c r="AB137" s="80"/>
      <c r="AC137" s="80"/>
    </row>
    <row r="138" spans="1:29" ht="12.75" customHeight="1" x14ac:dyDescent="0.2">
      <c r="A138" s="80"/>
      <c r="B138" s="80"/>
      <c r="C138" s="80"/>
      <c r="D138" s="80"/>
      <c r="E138" s="80"/>
      <c r="F138" s="80"/>
      <c r="G138" s="80"/>
      <c r="H138" s="80"/>
      <c r="I138" s="80"/>
      <c r="J138" s="80"/>
      <c r="K138" s="80"/>
      <c r="L138" s="80"/>
      <c r="M138" s="80"/>
      <c r="N138" s="80"/>
      <c r="O138" s="80"/>
      <c r="P138" s="80"/>
      <c r="Q138" s="80"/>
      <c r="R138" s="80"/>
      <c r="S138" s="80"/>
      <c r="T138" s="80"/>
      <c r="U138" s="80"/>
      <c r="V138" s="80"/>
      <c r="W138" s="80"/>
      <c r="X138" s="80"/>
      <c r="Y138" s="80"/>
      <c r="Z138" s="80"/>
      <c r="AA138" s="80"/>
      <c r="AB138" s="80"/>
      <c r="AC138" s="80"/>
    </row>
    <row r="139" spans="1:29" ht="12.75" customHeight="1" x14ac:dyDescent="0.2">
      <c r="A139" s="80"/>
      <c r="B139" s="80"/>
      <c r="C139" s="80"/>
      <c r="D139" s="80"/>
      <c r="E139" s="80"/>
      <c r="F139" s="80"/>
      <c r="G139" s="80"/>
      <c r="H139" s="80"/>
      <c r="I139" s="80"/>
      <c r="J139" s="80"/>
      <c r="K139" s="80"/>
      <c r="L139" s="80"/>
      <c r="M139" s="80"/>
      <c r="N139" s="80"/>
      <c r="O139" s="80"/>
      <c r="P139" s="80"/>
      <c r="Q139" s="80"/>
      <c r="R139" s="80"/>
      <c r="S139" s="80"/>
      <c r="T139" s="80"/>
      <c r="U139" s="80"/>
      <c r="V139" s="80"/>
      <c r="W139" s="80"/>
      <c r="X139" s="80"/>
      <c r="Y139" s="80"/>
      <c r="Z139" s="80"/>
      <c r="AA139" s="80"/>
      <c r="AB139" s="80"/>
      <c r="AC139" s="80"/>
    </row>
    <row r="140" spans="1:29" ht="12.75" customHeight="1" x14ac:dyDescent="0.2">
      <c r="A140" s="80"/>
      <c r="B140" s="80"/>
      <c r="C140" s="80"/>
      <c r="D140" s="80"/>
      <c r="E140" s="80"/>
      <c r="F140" s="80"/>
      <c r="G140" s="80"/>
      <c r="H140" s="80"/>
      <c r="I140" s="80"/>
      <c r="J140" s="80"/>
      <c r="K140" s="80"/>
      <c r="L140" s="80"/>
      <c r="M140" s="80"/>
      <c r="N140" s="80"/>
      <c r="O140" s="80"/>
      <c r="P140" s="80"/>
      <c r="Q140" s="80"/>
      <c r="R140" s="80"/>
      <c r="S140" s="80"/>
      <c r="T140" s="80"/>
      <c r="U140" s="80"/>
      <c r="V140" s="80"/>
      <c r="W140" s="80"/>
      <c r="X140" s="80"/>
      <c r="Y140" s="80"/>
      <c r="Z140" s="80"/>
      <c r="AA140" s="80"/>
      <c r="AB140" s="80"/>
      <c r="AC140" s="80"/>
    </row>
    <row r="141" spans="1:29" ht="12.75" customHeight="1" x14ac:dyDescent="0.2">
      <c r="A141" s="80"/>
      <c r="B141" s="80"/>
      <c r="C141" s="80"/>
      <c r="D141" s="80"/>
      <c r="E141" s="80"/>
      <c r="F141" s="80"/>
      <c r="G141" s="80"/>
      <c r="H141" s="80"/>
      <c r="I141" s="80"/>
      <c r="J141" s="80"/>
      <c r="K141" s="80"/>
      <c r="L141" s="80"/>
      <c r="M141" s="80"/>
      <c r="N141" s="80"/>
      <c r="O141" s="80"/>
      <c r="P141" s="80"/>
      <c r="Q141" s="80"/>
      <c r="R141" s="80"/>
      <c r="S141" s="80"/>
      <c r="T141" s="80"/>
      <c r="U141" s="80"/>
      <c r="V141" s="80"/>
      <c r="W141" s="80"/>
      <c r="X141" s="80"/>
      <c r="Y141" s="80"/>
      <c r="Z141" s="80"/>
      <c r="AA141" s="80"/>
      <c r="AB141" s="80"/>
      <c r="AC141" s="80"/>
    </row>
    <row r="142" spans="1:29" ht="12.75" customHeight="1" x14ac:dyDescent="0.2">
      <c r="A142" s="80"/>
      <c r="B142" s="80"/>
      <c r="C142" s="80"/>
      <c r="D142" s="80"/>
      <c r="E142" s="80"/>
      <c r="F142" s="80"/>
      <c r="G142" s="80"/>
      <c r="H142" s="80"/>
      <c r="I142" s="80"/>
      <c r="J142" s="80"/>
      <c r="K142" s="80"/>
      <c r="L142" s="80"/>
      <c r="M142" s="80"/>
      <c r="N142" s="80"/>
      <c r="O142" s="80"/>
      <c r="P142" s="80"/>
      <c r="Q142" s="80"/>
      <c r="R142" s="80"/>
      <c r="S142" s="80"/>
      <c r="T142" s="80"/>
      <c r="U142" s="80"/>
      <c r="V142" s="80"/>
      <c r="W142" s="80"/>
      <c r="X142" s="80"/>
      <c r="Y142" s="80"/>
      <c r="Z142" s="80"/>
      <c r="AA142" s="80"/>
      <c r="AB142" s="80"/>
      <c r="AC142" s="80"/>
    </row>
    <row r="143" spans="1:29" ht="12.75" customHeight="1" x14ac:dyDescent="0.2">
      <c r="A143" s="80"/>
      <c r="B143" s="80"/>
      <c r="C143" s="80"/>
      <c r="D143" s="80"/>
      <c r="E143" s="80"/>
      <c r="F143" s="80"/>
      <c r="G143" s="80"/>
      <c r="H143" s="80"/>
      <c r="I143" s="80"/>
      <c r="J143" s="80"/>
      <c r="K143" s="80"/>
      <c r="L143" s="80"/>
      <c r="M143" s="80"/>
      <c r="N143" s="80"/>
      <c r="O143" s="80"/>
      <c r="P143" s="80"/>
      <c r="Q143" s="80"/>
      <c r="R143" s="80"/>
      <c r="S143" s="80"/>
      <c r="T143" s="80"/>
      <c r="U143" s="80"/>
      <c r="V143" s="80"/>
      <c r="W143" s="80"/>
      <c r="X143" s="80"/>
      <c r="Y143" s="80"/>
      <c r="Z143" s="80"/>
      <c r="AA143" s="80"/>
      <c r="AB143" s="80"/>
      <c r="AC143" s="80"/>
    </row>
    <row r="144" spans="1:29" ht="12.75" customHeight="1" x14ac:dyDescent="0.2">
      <c r="A144" s="80"/>
      <c r="B144" s="80"/>
      <c r="C144" s="80"/>
      <c r="D144" s="80"/>
      <c r="E144" s="80"/>
      <c r="F144" s="80"/>
      <c r="G144" s="80"/>
      <c r="H144" s="80"/>
      <c r="I144" s="80"/>
      <c r="J144" s="80"/>
      <c r="K144" s="80"/>
      <c r="L144" s="80"/>
      <c r="M144" s="80"/>
      <c r="N144" s="80"/>
      <c r="O144" s="80"/>
      <c r="P144" s="80"/>
      <c r="Q144" s="80"/>
      <c r="R144" s="80"/>
      <c r="S144" s="80"/>
      <c r="T144" s="80"/>
      <c r="U144" s="80"/>
      <c r="V144" s="80"/>
      <c r="W144" s="80"/>
      <c r="X144" s="80"/>
      <c r="Y144" s="80"/>
      <c r="Z144" s="80"/>
      <c r="AA144" s="80"/>
      <c r="AB144" s="80"/>
      <c r="AC144" s="80"/>
    </row>
    <row r="145" spans="1:29" ht="12.75" customHeight="1" x14ac:dyDescent="0.2">
      <c r="A145" s="80"/>
      <c r="B145" s="80"/>
      <c r="C145" s="80"/>
      <c r="D145" s="80"/>
      <c r="E145" s="80"/>
      <c r="F145" s="80"/>
      <c r="G145" s="80"/>
      <c r="H145" s="80"/>
      <c r="I145" s="80"/>
      <c r="J145" s="80"/>
      <c r="K145" s="80"/>
      <c r="L145" s="80"/>
      <c r="M145" s="80"/>
      <c r="N145" s="80"/>
      <c r="O145" s="80"/>
      <c r="P145" s="80"/>
      <c r="Q145" s="80"/>
      <c r="R145" s="80"/>
      <c r="S145" s="80"/>
      <c r="T145" s="80"/>
      <c r="U145" s="80"/>
      <c r="V145" s="80"/>
      <c r="W145" s="80"/>
      <c r="X145" s="80"/>
      <c r="Y145" s="80"/>
      <c r="Z145" s="80"/>
      <c r="AA145" s="80"/>
      <c r="AB145" s="80"/>
      <c r="AC145" s="80"/>
    </row>
    <row r="146" spans="1:29" ht="12.75" customHeight="1" x14ac:dyDescent="0.2">
      <c r="A146" s="80"/>
      <c r="B146" s="80"/>
      <c r="C146" s="80"/>
      <c r="D146" s="80"/>
      <c r="E146" s="80"/>
      <c r="F146" s="80"/>
      <c r="G146" s="80"/>
      <c r="H146" s="80"/>
      <c r="I146" s="80"/>
      <c r="J146" s="80"/>
      <c r="K146" s="80"/>
      <c r="L146" s="80"/>
      <c r="M146" s="80"/>
      <c r="N146" s="80"/>
      <c r="O146" s="80"/>
      <c r="P146" s="80"/>
      <c r="Q146" s="80"/>
      <c r="R146" s="80"/>
      <c r="S146" s="80"/>
      <c r="T146" s="80"/>
      <c r="U146" s="80"/>
      <c r="V146" s="80"/>
      <c r="W146" s="80"/>
      <c r="X146" s="80"/>
      <c r="Y146" s="80"/>
      <c r="Z146" s="80"/>
      <c r="AA146" s="80"/>
      <c r="AB146" s="80"/>
      <c r="AC146" s="80"/>
    </row>
    <row r="147" spans="1:29" ht="12.75" customHeight="1" x14ac:dyDescent="0.2">
      <c r="A147" s="80"/>
      <c r="B147" s="80"/>
      <c r="C147" s="80"/>
      <c r="D147" s="80"/>
      <c r="E147" s="80"/>
      <c r="F147" s="80"/>
      <c r="G147" s="80"/>
      <c r="H147" s="80"/>
      <c r="I147" s="80"/>
      <c r="J147" s="80"/>
      <c r="K147" s="80"/>
      <c r="L147" s="80"/>
      <c r="M147" s="80"/>
      <c r="N147" s="80"/>
      <c r="O147" s="80"/>
      <c r="P147" s="80"/>
      <c r="Q147" s="80"/>
      <c r="R147" s="80"/>
      <c r="S147" s="80"/>
      <c r="T147" s="80"/>
      <c r="U147" s="80"/>
      <c r="V147" s="80"/>
      <c r="W147" s="80"/>
      <c r="X147" s="80"/>
      <c r="Y147" s="80"/>
      <c r="Z147" s="80"/>
      <c r="AA147" s="80"/>
      <c r="AB147" s="80"/>
      <c r="AC147" s="80"/>
    </row>
    <row r="148" spans="1:29" ht="12.75" customHeight="1" x14ac:dyDescent="0.2">
      <c r="A148" s="80"/>
      <c r="B148" s="80"/>
      <c r="C148" s="80"/>
      <c r="D148" s="80"/>
      <c r="E148" s="80"/>
      <c r="F148" s="80"/>
      <c r="G148" s="80"/>
      <c r="H148" s="80"/>
      <c r="I148" s="80"/>
      <c r="J148" s="80"/>
      <c r="K148" s="80"/>
      <c r="L148" s="80"/>
      <c r="M148" s="80"/>
      <c r="N148" s="80"/>
      <c r="O148" s="80"/>
      <c r="P148" s="80"/>
      <c r="Q148" s="80"/>
      <c r="R148" s="80"/>
      <c r="S148" s="80"/>
      <c r="T148" s="80"/>
      <c r="U148" s="80"/>
      <c r="V148" s="80"/>
      <c r="W148" s="80"/>
      <c r="X148" s="80"/>
      <c r="Y148" s="80"/>
      <c r="Z148" s="80"/>
      <c r="AA148" s="80"/>
      <c r="AB148" s="80"/>
      <c r="AC148" s="80"/>
    </row>
    <row r="149" spans="1:29" ht="12.75" customHeight="1" x14ac:dyDescent="0.2">
      <c r="A149" s="80"/>
      <c r="B149" s="80"/>
      <c r="C149" s="80"/>
      <c r="D149" s="80"/>
      <c r="E149" s="80"/>
      <c r="F149" s="80"/>
      <c r="G149" s="80"/>
      <c r="H149" s="80"/>
      <c r="I149" s="80"/>
      <c r="J149" s="80"/>
      <c r="K149" s="80"/>
      <c r="L149" s="80"/>
      <c r="M149" s="80"/>
      <c r="N149" s="80"/>
      <c r="O149" s="80"/>
      <c r="P149" s="80"/>
      <c r="Q149" s="80"/>
      <c r="R149" s="80"/>
      <c r="S149" s="80"/>
      <c r="T149" s="80"/>
      <c r="U149" s="80"/>
      <c r="V149" s="80"/>
      <c r="W149" s="80"/>
      <c r="X149" s="80"/>
      <c r="Y149" s="80"/>
      <c r="Z149" s="80"/>
      <c r="AA149" s="80"/>
      <c r="AB149" s="80"/>
      <c r="AC149" s="80"/>
    </row>
    <row r="150" spans="1:29" ht="12.75" customHeight="1" x14ac:dyDescent="0.2">
      <c r="A150" s="80"/>
      <c r="B150" s="80"/>
      <c r="C150" s="80"/>
      <c r="D150" s="80"/>
      <c r="E150" s="80"/>
      <c r="F150" s="80"/>
      <c r="G150" s="80"/>
      <c r="H150" s="80"/>
      <c r="I150" s="80"/>
      <c r="J150" s="80"/>
      <c r="K150" s="80"/>
      <c r="L150" s="80"/>
      <c r="M150" s="80"/>
      <c r="N150" s="80"/>
      <c r="O150" s="80"/>
      <c r="P150" s="80"/>
      <c r="Q150" s="80"/>
      <c r="R150" s="80"/>
      <c r="S150" s="80"/>
      <c r="T150" s="80"/>
      <c r="U150" s="80"/>
      <c r="V150" s="80"/>
      <c r="W150" s="80"/>
      <c r="X150" s="80"/>
      <c r="Y150" s="80"/>
      <c r="Z150" s="80"/>
      <c r="AA150" s="80"/>
      <c r="AB150" s="80"/>
      <c r="AC150" s="80"/>
    </row>
    <row r="151" spans="1:29" ht="12.75" customHeight="1" x14ac:dyDescent="0.2">
      <c r="A151" s="80"/>
      <c r="B151" s="80"/>
      <c r="C151" s="80"/>
      <c r="D151" s="80"/>
      <c r="E151" s="80"/>
      <c r="F151" s="80"/>
      <c r="G151" s="80"/>
      <c r="H151" s="80"/>
      <c r="I151" s="80"/>
      <c r="J151" s="80"/>
      <c r="K151" s="80"/>
      <c r="L151" s="80"/>
      <c r="M151" s="80"/>
      <c r="N151" s="80"/>
      <c r="O151" s="80"/>
      <c r="P151" s="80"/>
      <c r="Q151" s="80"/>
      <c r="R151" s="80"/>
      <c r="S151" s="80"/>
      <c r="T151" s="80"/>
      <c r="U151" s="80"/>
      <c r="V151" s="80"/>
      <c r="W151" s="80"/>
      <c r="X151" s="80"/>
      <c r="Y151" s="80"/>
      <c r="Z151" s="80"/>
      <c r="AA151" s="80"/>
      <c r="AB151" s="80"/>
      <c r="AC151" s="80"/>
    </row>
    <row r="152" spans="1:29" ht="12.75" customHeight="1" x14ac:dyDescent="0.2">
      <c r="A152" s="80"/>
      <c r="B152" s="80"/>
      <c r="C152" s="80"/>
      <c r="D152" s="80"/>
      <c r="E152" s="80"/>
      <c r="F152" s="80"/>
      <c r="G152" s="80"/>
      <c r="H152" s="80"/>
      <c r="I152" s="80"/>
      <c r="J152" s="80"/>
      <c r="K152" s="80"/>
      <c r="L152" s="80"/>
      <c r="M152" s="80"/>
      <c r="N152" s="80"/>
      <c r="O152" s="80"/>
      <c r="P152" s="80"/>
      <c r="Q152" s="80"/>
      <c r="R152" s="80"/>
      <c r="S152" s="80"/>
      <c r="T152" s="80"/>
      <c r="U152" s="80"/>
      <c r="V152" s="80"/>
      <c r="W152" s="80"/>
      <c r="X152" s="80"/>
      <c r="Y152" s="80"/>
      <c r="Z152" s="80"/>
      <c r="AA152" s="80"/>
      <c r="AB152" s="80"/>
      <c r="AC152" s="80"/>
    </row>
    <row r="153" spans="1:29" ht="12.75" customHeight="1" x14ac:dyDescent="0.2">
      <c r="A153" s="80"/>
      <c r="B153" s="80"/>
      <c r="C153" s="80"/>
      <c r="D153" s="80"/>
      <c r="E153" s="80"/>
      <c r="F153" s="80"/>
      <c r="G153" s="80"/>
      <c r="H153" s="80"/>
      <c r="I153" s="80"/>
      <c r="J153" s="80"/>
      <c r="K153" s="80"/>
      <c r="L153" s="80"/>
      <c r="M153" s="80"/>
      <c r="N153" s="80"/>
      <c r="O153" s="80"/>
      <c r="P153" s="80"/>
      <c r="Q153" s="80"/>
      <c r="R153" s="80"/>
      <c r="S153" s="80"/>
      <c r="T153" s="80"/>
      <c r="U153" s="80"/>
      <c r="V153" s="80"/>
      <c r="W153" s="80"/>
      <c r="X153" s="80"/>
      <c r="Y153" s="80"/>
      <c r="Z153" s="80"/>
      <c r="AA153" s="80"/>
      <c r="AB153" s="80"/>
      <c r="AC153" s="80"/>
    </row>
    <row r="154" spans="1:29" ht="12.75" customHeight="1" x14ac:dyDescent="0.2">
      <c r="A154" s="80"/>
      <c r="B154" s="80"/>
      <c r="C154" s="80"/>
      <c r="D154" s="80"/>
      <c r="E154" s="80"/>
      <c r="F154" s="80"/>
      <c r="G154" s="80"/>
      <c r="H154" s="80"/>
      <c r="I154" s="80"/>
      <c r="J154" s="80"/>
      <c r="K154" s="80"/>
      <c r="L154" s="80"/>
      <c r="M154" s="80"/>
      <c r="N154" s="80"/>
      <c r="O154" s="80"/>
      <c r="P154" s="80"/>
      <c r="Q154" s="80"/>
      <c r="R154" s="80"/>
      <c r="S154" s="80"/>
      <c r="T154" s="80"/>
      <c r="U154" s="80"/>
      <c r="V154" s="80"/>
      <c r="W154" s="80"/>
      <c r="X154" s="80"/>
      <c r="Y154" s="80"/>
      <c r="Z154" s="80"/>
      <c r="AA154" s="80"/>
      <c r="AB154" s="80"/>
      <c r="AC154" s="80"/>
    </row>
    <row r="155" spans="1:29" ht="12.75" customHeight="1" x14ac:dyDescent="0.2">
      <c r="A155" s="80"/>
      <c r="B155" s="80"/>
      <c r="C155" s="80"/>
      <c r="D155" s="80"/>
      <c r="E155" s="80"/>
      <c r="F155" s="80"/>
      <c r="G155" s="80"/>
      <c r="H155" s="80"/>
      <c r="I155" s="80"/>
      <c r="J155" s="80"/>
      <c r="K155" s="80"/>
      <c r="L155" s="80"/>
      <c r="M155" s="80"/>
      <c r="N155" s="80"/>
      <c r="O155" s="80"/>
      <c r="P155" s="80"/>
      <c r="Q155" s="80"/>
      <c r="R155" s="80"/>
      <c r="S155" s="80"/>
      <c r="T155" s="80"/>
      <c r="U155" s="80"/>
      <c r="V155" s="80"/>
      <c r="W155" s="80"/>
      <c r="X155" s="80"/>
      <c r="Y155" s="80"/>
      <c r="Z155" s="80"/>
      <c r="AA155" s="80"/>
      <c r="AB155" s="80"/>
      <c r="AC155" s="80"/>
    </row>
    <row r="156" spans="1:29" ht="12.75" customHeight="1" x14ac:dyDescent="0.2">
      <c r="A156" s="80"/>
      <c r="B156" s="80"/>
      <c r="C156" s="80"/>
      <c r="D156" s="80"/>
      <c r="E156" s="80"/>
      <c r="F156" s="80"/>
      <c r="G156" s="80"/>
      <c r="H156" s="80"/>
      <c r="I156" s="80"/>
      <c r="J156" s="80"/>
      <c r="K156" s="80"/>
      <c r="L156" s="80"/>
      <c r="M156" s="80"/>
      <c r="N156" s="80"/>
      <c r="O156" s="80"/>
      <c r="P156" s="80"/>
      <c r="Q156" s="80"/>
      <c r="R156" s="80"/>
      <c r="S156" s="80"/>
      <c r="T156" s="80"/>
      <c r="U156" s="80"/>
      <c r="V156" s="80"/>
      <c r="W156" s="80"/>
      <c r="X156" s="80"/>
      <c r="Y156" s="80"/>
      <c r="Z156" s="80"/>
      <c r="AA156" s="80"/>
      <c r="AB156" s="80"/>
      <c r="AC156" s="80"/>
    </row>
    <row r="157" spans="1:29" ht="12.75" customHeight="1" x14ac:dyDescent="0.2">
      <c r="A157" s="80"/>
      <c r="B157" s="80"/>
      <c r="C157" s="80"/>
      <c r="D157" s="80"/>
      <c r="E157" s="80"/>
      <c r="F157" s="80"/>
      <c r="G157" s="80"/>
      <c r="H157" s="80"/>
      <c r="I157" s="80"/>
      <c r="J157" s="80"/>
      <c r="K157" s="80"/>
      <c r="L157" s="80"/>
      <c r="M157" s="80"/>
      <c r="N157" s="80"/>
      <c r="O157" s="80"/>
      <c r="P157" s="80"/>
      <c r="Q157" s="80"/>
      <c r="R157" s="80"/>
      <c r="S157" s="80"/>
      <c r="T157" s="80"/>
      <c r="U157" s="80"/>
      <c r="V157" s="80"/>
      <c r="W157" s="80"/>
      <c r="X157" s="80"/>
      <c r="Y157" s="80"/>
      <c r="Z157" s="80"/>
      <c r="AA157" s="80"/>
      <c r="AB157" s="80"/>
      <c r="AC157" s="80"/>
    </row>
    <row r="158" spans="1:29" ht="12.75" customHeight="1" x14ac:dyDescent="0.2">
      <c r="A158" s="80"/>
      <c r="B158" s="80"/>
      <c r="C158" s="80"/>
      <c r="D158" s="80"/>
      <c r="E158" s="80"/>
      <c r="F158" s="80"/>
      <c r="G158" s="80"/>
      <c r="H158" s="80"/>
      <c r="I158" s="80"/>
      <c r="J158" s="80"/>
      <c r="K158" s="80"/>
      <c r="L158" s="80"/>
      <c r="M158" s="80"/>
      <c r="N158" s="80"/>
      <c r="O158" s="80"/>
      <c r="P158" s="80"/>
      <c r="Q158" s="80"/>
      <c r="R158" s="80"/>
      <c r="S158" s="80"/>
      <c r="T158" s="80"/>
      <c r="U158" s="80"/>
      <c r="V158" s="80"/>
      <c r="W158" s="80"/>
      <c r="X158" s="80"/>
      <c r="Y158" s="80"/>
      <c r="Z158" s="80"/>
      <c r="AA158" s="80"/>
      <c r="AB158" s="80"/>
      <c r="AC158" s="80"/>
    </row>
    <row r="159" spans="1:29" ht="12.75" customHeight="1" x14ac:dyDescent="0.2">
      <c r="A159" s="80"/>
      <c r="B159" s="80"/>
      <c r="C159" s="80"/>
      <c r="D159" s="80"/>
      <c r="E159" s="80"/>
      <c r="F159" s="80"/>
      <c r="G159" s="80"/>
      <c r="H159" s="80"/>
      <c r="I159" s="80"/>
      <c r="J159" s="80"/>
      <c r="K159" s="80"/>
      <c r="L159" s="80"/>
      <c r="M159" s="80"/>
      <c r="N159" s="80"/>
      <c r="O159" s="80"/>
      <c r="P159" s="80"/>
      <c r="Q159" s="80"/>
      <c r="R159" s="80"/>
      <c r="S159" s="80"/>
      <c r="T159" s="80"/>
      <c r="U159" s="80"/>
      <c r="V159" s="80"/>
      <c r="W159" s="80"/>
      <c r="X159" s="80"/>
      <c r="Y159" s="80"/>
      <c r="Z159" s="80"/>
      <c r="AA159" s="80"/>
      <c r="AB159" s="80"/>
      <c r="AC159" s="80"/>
    </row>
    <row r="160" spans="1:29" ht="12.75" customHeight="1" x14ac:dyDescent="0.2">
      <c r="A160" s="80"/>
      <c r="B160" s="80"/>
      <c r="C160" s="80"/>
      <c r="D160" s="80"/>
      <c r="E160" s="80"/>
      <c r="F160" s="80"/>
      <c r="G160" s="80"/>
      <c r="H160" s="80"/>
      <c r="I160" s="80"/>
      <c r="J160" s="80"/>
      <c r="K160" s="80"/>
      <c r="L160" s="80"/>
      <c r="M160" s="80"/>
      <c r="N160" s="80"/>
      <c r="O160" s="80"/>
      <c r="P160" s="80"/>
      <c r="Q160" s="80"/>
      <c r="R160" s="80"/>
      <c r="S160" s="80"/>
      <c r="T160" s="80"/>
      <c r="U160" s="80"/>
      <c r="V160" s="80"/>
      <c r="W160" s="80"/>
      <c r="X160" s="80"/>
      <c r="Y160" s="80"/>
      <c r="Z160" s="80"/>
      <c r="AA160" s="80"/>
      <c r="AB160" s="80"/>
      <c r="AC160" s="80"/>
    </row>
    <row r="161" spans="1:29" ht="12.75" customHeight="1" x14ac:dyDescent="0.2">
      <c r="A161" s="80"/>
      <c r="B161" s="80"/>
      <c r="C161" s="80"/>
      <c r="D161" s="80"/>
      <c r="E161" s="80"/>
      <c r="F161" s="80"/>
      <c r="G161" s="80"/>
      <c r="H161" s="80"/>
      <c r="I161" s="80"/>
      <c r="J161" s="80"/>
      <c r="K161" s="80"/>
      <c r="L161" s="80"/>
      <c r="M161" s="80"/>
      <c r="N161" s="80"/>
      <c r="O161" s="80"/>
      <c r="P161" s="80"/>
      <c r="Q161" s="80"/>
      <c r="R161" s="80"/>
      <c r="S161" s="80"/>
      <c r="T161" s="80"/>
      <c r="U161" s="80"/>
      <c r="V161" s="80"/>
      <c r="W161" s="80"/>
      <c r="X161" s="80"/>
      <c r="Y161" s="80"/>
      <c r="Z161" s="80"/>
      <c r="AA161" s="80"/>
      <c r="AB161" s="80"/>
      <c r="AC161" s="80"/>
    </row>
    <row r="162" spans="1:29" ht="12.75" customHeight="1" x14ac:dyDescent="0.2">
      <c r="A162" s="80"/>
      <c r="B162" s="80"/>
      <c r="C162" s="80"/>
      <c r="D162" s="80"/>
      <c r="E162" s="80"/>
      <c r="F162" s="80"/>
      <c r="G162" s="80"/>
      <c r="H162" s="80"/>
      <c r="I162" s="80"/>
      <c r="J162" s="80"/>
      <c r="K162" s="80"/>
      <c r="L162" s="80"/>
      <c r="M162" s="80"/>
      <c r="N162" s="80"/>
      <c r="O162" s="80"/>
      <c r="P162" s="80"/>
      <c r="Q162" s="80"/>
      <c r="R162" s="80"/>
      <c r="S162" s="80"/>
      <c r="T162" s="80"/>
      <c r="U162" s="80"/>
      <c r="V162" s="80"/>
      <c r="W162" s="80"/>
      <c r="X162" s="80"/>
      <c r="Y162" s="80"/>
      <c r="Z162" s="80"/>
      <c r="AA162" s="80"/>
      <c r="AB162" s="80"/>
      <c r="AC162" s="80"/>
    </row>
    <row r="163" spans="1:29" ht="12.75" customHeight="1" x14ac:dyDescent="0.2">
      <c r="A163" s="80"/>
      <c r="B163" s="80"/>
      <c r="C163" s="80"/>
      <c r="D163" s="80"/>
      <c r="E163" s="80"/>
      <c r="F163" s="80"/>
      <c r="G163" s="80"/>
      <c r="H163" s="80"/>
      <c r="I163" s="80"/>
      <c r="J163" s="80"/>
      <c r="K163" s="80"/>
      <c r="L163" s="80"/>
      <c r="M163" s="80"/>
      <c r="N163" s="80"/>
      <c r="O163" s="80"/>
      <c r="P163" s="80"/>
      <c r="Q163" s="80"/>
      <c r="R163" s="80"/>
      <c r="S163" s="80"/>
      <c r="T163" s="80"/>
      <c r="U163" s="80"/>
      <c r="V163" s="80"/>
      <c r="W163" s="80"/>
      <c r="X163" s="80"/>
      <c r="Y163" s="80"/>
      <c r="Z163" s="80"/>
      <c r="AA163" s="80"/>
      <c r="AB163" s="80"/>
      <c r="AC163" s="80"/>
    </row>
    <row r="164" spans="1:29" ht="12.75" customHeight="1" x14ac:dyDescent="0.2">
      <c r="A164" s="80"/>
      <c r="B164" s="80"/>
      <c r="C164" s="80"/>
      <c r="D164" s="80"/>
      <c r="E164" s="80"/>
      <c r="F164" s="80"/>
      <c r="G164" s="80"/>
      <c r="H164" s="80"/>
      <c r="I164" s="80"/>
      <c r="J164" s="80"/>
      <c r="K164" s="80"/>
      <c r="L164" s="80"/>
      <c r="M164" s="80"/>
      <c r="N164" s="80"/>
      <c r="O164" s="80"/>
      <c r="P164" s="80"/>
      <c r="Q164" s="80"/>
      <c r="R164" s="80"/>
      <c r="S164" s="80"/>
      <c r="T164" s="80"/>
      <c r="U164" s="80"/>
      <c r="V164" s="80"/>
      <c r="W164" s="80"/>
      <c r="X164" s="80"/>
      <c r="Y164" s="80"/>
      <c r="Z164" s="80"/>
      <c r="AA164" s="80"/>
      <c r="AB164" s="80"/>
      <c r="AC164" s="80"/>
    </row>
    <row r="165" spans="1:29" ht="12.75" customHeight="1" x14ac:dyDescent="0.2">
      <c r="A165" s="80"/>
      <c r="B165" s="80"/>
      <c r="C165" s="80"/>
      <c r="D165" s="80"/>
      <c r="E165" s="80"/>
      <c r="F165" s="80"/>
      <c r="G165" s="80"/>
      <c r="H165" s="80"/>
      <c r="I165" s="80"/>
      <c r="J165" s="80"/>
      <c r="K165" s="80"/>
      <c r="L165" s="80"/>
      <c r="M165" s="80"/>
      <c r="N165" s="80"/>
      <c r="O165" s="80"/>
      <c r="P165" s="80"/>
      <c r="Q165" s="80"/>
      <c r="R165" s="80"/>
      <c r="S165" s="80"/>
      <c r="T165" s="80"/>
      <c r="U165" s="80"/>
      <c r="V165" s="80"/>
      <c r="W165" s="80"/>
      <c r="X165" s="80"/>
      <c r="Y165" s="80"/>
      <c r="Z165" s="80"/>
      <c r="AA165" s="80"/>
      <c r="AB165" s="80"/>
      <c r="AC165" s="80"/>
    </row>
    <row r="166" spans="1:29" ht="12.75" customHeight="1" x14ac:dyDescent="0.2">
      <c r="A166" s="80"/>
      <c r="B166" s="80"/>
      <c r="C166" s="80"/>
      <c r="D166" s="80"/>
      <c r="E166" s="80"/>
      <c r="F166" s="80"/>
      <c r="G166" s="80"/>
      <c r="H166" s="80"/>
      <c r="I166" s="80"/>
      <c r="J166" s="80"/>
      <c r="K166" s="80"/>
      <c r="L166" s="80"/>
      <c r="M166" s="80"/>
      <c r="N166" s="80"/>
      <c r="O166" s="80"/>
      <c r="P166" s="80"/>
      <c r="Q166" s="80"/>
      <c r="R166" s="80"/>
      <c r="S166" s="80"/>
      <c r="T166" s="80"/>
      <c r="U166" s="80"/>
      <c r="V166" s="80"/>
      <c r="W166" s="80"/>
      <c r="X166" s="80"/>
      <c r="Y166" s="80"/>
      <c r="Z166" s="80"/>
      <c r="AA166" s="80"/>
      <c r="AB166" s="80"/>
      <c r="AC166" s="80"/>
    </row>
    <row r="167" spans="1:29" ht="12.75" customHeight="1" x14ac:dyDescent="0.2">
      <c r="A167" s="80"/>
      <c r="B167" s="80"/>
      <c r="C167" s="80"/>
      <c r="D167" s="80"/>
      <c r="E167" s="80"/>
      <c r="F167" s="80"/>
      <c r="G167" s="80"/>
      <c r="H167" s="80"/>
      <c r="I167" s="80"/>
      <c r="J167" s="80"/>
      <c r="K167" s="80"/>
      <c r="L167" s="80"/>
      <c r="M167" s="80"/>
      <c r="N167" s="80"/>
      <c r="O167" s="80"/>
      <c r="P167" s="80"/>
      <c r="Q167" s="80"/>
      <c r="R167" s="80"/>
      <c r="S167" s="80"/>
      <c r="T167" s="80"/>
      <c r="U167" s="80"/>
      <c r="V167" s="80"/>
      <c r="W167" s="80"/>
      <c r="X167" s="80"/>
      <c r="Y167" s="80"/>
      <c r="Z167" s="80"/>
      <c r="AA167" s="80"/>
      <c r="AB167" s="80"/>
      <c r="AC167" s="80"/>
    </row>
    <row r="168" spans="1:29" ht="12.75" customHeight="1" x14ac:dyDescent="0.2">
      <c r="A168" s="80"/>
      <c r="B168" s="80"/>
      <c r="C168" s="80"/>
      <c r="D168" s="80"/>
      <c r="E168" s="80"/>
      <c r="F168" s="80"/>
      <c r="G168" s="80"/>
      <c r="H168" s="80"/>
      <c r="I168" s="80"/>
      <c r="J168" s="80"/>
      <c r="K168" s="80"/>
      <c r="L168" s="80"/>
      <c r="M168" s="80"/>
      <c r="N168" s="80"/>
      <c r="O168" s="80"/>
      <c r="P168" s="80"/>
      <c r="Q168" s="80"/>
      <c r="R168" s="80"/>
      <c r="S168" s="80"/>
      <c r="T168" s="80"/>
      <c r="U168" s="80"/>
      <c r="V168" s="80"/>
      <c r="W168" s="80"/>
      <c r="X168" s="80"/>
      <c r="Y168" s="80"/>
      <c r="Z168" s="80"/>
      <c r="AA168" s="80"/>
      <c r="AB168" s="80"/>
      <c r="AC168" s="80"/>
    </row>
    <row r="169" spans="1:29" ht="12.75" customHeight="1" x14ac:dyDescent="0.2">
      <c r="A169" s="80"/>
      <c r="B169" s="80"/>
      <c r="C169" s="80"/>
      <c r="D169" s="80"/>
      <c r="E169" s="80"/>
      <c r="F169" s="80"/>
      <c r="G169" s="80"/>
      <c r="H169" s="80"/>
      <c r="I169" s="80"/>
      <c r="J169" s="80"/>
      <c r="K169" s="80"/>
      <c r="L169" s="80"/>
      <c r="M169" s="80"/>
      <c r="N169" s="80"/>
      <c r="O169" s="80"/>
      <c r="P169" s="80"/>
      <c r="Q169" s="80"/>
      <c r="R169" s="80"/>
      <c r="S169" s="80"/>
      <c r="T169" s="80"/>
      <c r="U169" s="80"/>
      <c r="V169" s="80"/>
      <c r="W169" s="80"/>
      <c r="X169" s="80"/>
      <c r="Y169" s="80"/>
      <c r="Z169" s="80"/>
      <c r="AA169" s="80"/>
      <c r="AB169" s="80"/>
      <c r="AC169" s="80"/>
    </row>
    <row r="170" spans="1:29" ht="12.75" customHeight="1" x14ac:dyDescent="0.2">
      <c r="A170" s="80"/>
      <c r="B170" s="80"/>
      <c r="C170" s="80"/>
      <c r="D170" s="80"/>
      <c r="E170" s="80"/>
      <c r="F170" s="80"/>
      <c r="G170" s="80"/>
      <c r="H170" s="80"/>
      <c r="I170" s="80"/>
      <c r="J170" s="80"/>
      <c r="K170" s="80"/>
      <c r="L170" s="80"/>
      <c r="M170" s="80"/>
      <c r="N170" s="80"/>
      <c r="O170" s="80"/>
      <c r="P170" s="80"/>
      <c r="Q170" s="80"/>
      <c r="R170" s="80"/>
      <c r="S170" s="80"/>
      <c r="T170" s="80"/>
      <c r="U170" s="80"/>
      <c r="V170" s="80"/>
      <c r="W170" s="80"/>
      <c r="X170" s="80"/>
      <c r="Y170" s="80"/>
      <c r="Z170" s="80"/>
      <c r="AA170" s="80"/>
      <c r="AB170" s="80"/>
      <c r="AC170" s="80"/>
    </row>
    <row r="171" spans="1:29" ht="12.75" customHeight="1" x14ac:dyDescent="0.2">
      <c r="A171" s="80"/>
      <c r="B171" s="80"/>
      <c r="C171" s="80"/>
      <c r="D171" s="80"/>
      <c r="E171" s="80"/>
      <c r="F171" s="80"/>
      <c r="G171" s="80"/>
      <c r="H171" s="80"/>
      <c r="I171" s="80"/>
      <c r="J171" s="80"/>
      <c r="K171" s="80"/>
      <c r="L171" s="80"/>
      <c r="M171" s="80"/>
      <c r="N171" s="80"/>
      <c r="O171" s="80"/>
      <c r="P171" s="80"/>
      <c r="Q171" s="80"/>
      <c r="R171" s="80"/>
      <c r="S171" s="80"/>
      <c r="T171" s="80"/>
      <c r="U171" s="80"/>
      <c r="V171" s="80"/>
      <c r="W171" s="80"/>
      <c r="X171" s="80"/>
      <c r="Y171" s="80"/>
      <c r="Z171" s="80"/>
      <c r="AA171" s="80"/>
      <c r="AB171" s="80"/>
      <c r="AC171" s="80"/>
    </row>
    <row r="172" spans="1:29" ht="12.75" customHeight="1" x14ac:dyDescent="0.2">
      <c r="A172" s="80"/>
      <c r="B172" s="80"/>
      <c r="C172" s="80"/>
      <c r="D172" s="80"/>
      <c r="E172" s="80"/>
      <c r="F172" s="80"/>
      <c r="G172" s="80"/>
      <c r="H172" s="80"/>
      <c r="I172" s="80"/>
      <c r="J172" s="80"/>
      <c r="K172" s="80"/>
      <c r="L172" s="80"/>
      <c r="M172" s="80"/>
      <c r="N172" s="80"/>
      <c r="O172" s="80"/>
      <c r="P172" s="80"/>
      <c r="Q172" s="80"/>
      <c r="R172" s="80"/>
      <c r="S172" s="80"/>
      <c r="T172" s="80"/>
      <c r="U172" s="80"/>
      <c r="V172" s="80"/>
      <c r="W172" s="80"/>
      <c r="X172" s="80"/>
      <c r="Y172" s="80"/>
      <c r="Z172" s="80"/>
      <c r="AA172" s="80"/>
      <c r="AB172" s="80"/>
      <c r="AC172" s="80"/>
    </row>
    <row r="173" spans="1:29" ht="12.75" customHeight="1" x14ac:dyDescent="0.2">
      <c r="A173" s="80"/>
      <c r="B173" s="80"/>
      <c r="C173" s="80"/>
      <c r="D173" s="80"/>
      <c r="E173" s="80"/>
      <c r="F173" s="80"/>
      <c r="G173" s="80"/>
      <c r="H173" s="80"/>
      <c r="I173" s="80"/>
      <c r="J173" s="80"/>
      <c r="K173" s="80"/>
      <c r="L173" s="80"/>
      <c r="M173" s="80"/>
      <c r="N173" s="80"/>
      <c r="O173" s="80"/>
      <c r="P173" s="80"/>
      <c r="Q173" s="80"/>
      <c r="R173" s="80"/>
      <c r="S173" s="80"/>
      <c r="T173" s="80"/>
      <c r="U173" s="80"/>
      <c r="V173" s="80"/>
      <c r="W173" s="80"/>
      <c r="X173" s="80"/>
      <c r="Y173" s="80"/>
      <c r="Z173" s="80"/>
      <c r="AA173" s="80"/>
      <c r="AB173" s="80"/>
      <c r="AC173" s="80"/>
    </row>
    <row r="174" spans="1:29" ht="12.75" customHeight="1" x14ac:dyDescent="0.2">
      <c r="A174" s="80"/>
      <c r="B174" s="80"/>
      <c r="C174" s="80"/>
      <c r="D174" s="80"/>
      <c r="E174" s="80"/>
      <c r="F174" s="80"/>
      <c r="G174" s="80"/>
      <c r="H174" s="80"/>
      <c r="I174" s="80"/>
      <c r="J174" s="80"/>
      <c r="K174" s="80"/>
      <c r="L174" s="80"/>
      <c r="M174" s="80"/>
      <c r="N174" s="80"/>
      <c r="O174" s="80"/>
      <c r="P174" s="80"/>
      <c r="Q174" s="80"/>
      <c r="R174" s="80"/>
      <c r="S174" s="80"/>
      <c r="T174" s="80"/>
      <c r="U174" s="80"/>
      <c r="V174" s="80"/>
      <c r="W174" s="80"/>
      <c r="X174" s="80"/>
      <c r="Y174" s="80"/>
      <c r="Z174" s="80"/>
      <c r="AA174" s="80"/>
      <c r="AB174" s="80"/>
      <c r="AC174" s="80"/>
    </row>
    <row r="175" spans="1:29" ht="12.75" customHeight="1" x14ac:dyDescent="0.2">
      <c r="A175" s="80"/>
      <c r="B175" s="80"/>
      <c r="C175" s="80"/>
      <c r="D175" s="80"/>
      <c r="E175" s="80"/>
      <c r="F175" s="80"/>
      <c r="G175" s="80"/>
      <c r="H175" s="80"/>
      <c r="I175" s="80"/>
      <c r="J175" s="80"/>
      <c r="K175" s="80"/>
      <c r="L175" s="80"/>
      <c r="M175" s="80"/>
      <c r="N175" s="80"/>
      <c r="O175" s="80"/>
      <c r="P175" s="80"/>
      <c r="Q175" s="80"/>
      <c r="R175" s="80"/>
      <c r="S175" s="80"/>
      <c r="T175" s="80"/>
      <c r="U175" s="80"/>
      <c r="V175" s="80"/>
      <c r="W175" s="80"/>
      <c r="X175" s="80"/>
      <c r="Y175" s="80"/>
      <c r="Z175" s="80"/>
      <c r="AA175" s="80"/>
      <c r="AB175" s="80"/>
      <c r="AC175" s="80"/>
    </row>
    <row r="176" spans="1:29" ht="12.75" customHeight="1" x14ac:dyDescent="0.2">
      <c r="A176" s="80"/>
      <c r="B176" s="80"/>
      <c r="C176" s="80"/>
      <c r="D176" s="80"/>
      <c r="E176" s="80"/>
      <c r="F176" s="80"/>
      <c r="G176" s="80"/>
      <c r="H176" s="80"/>
      <c r="I176" s="80"/>
      <c r="J176" s="80"/>
      <c r="K176" s="80"/>
      <c r="L176" s="80"/>
      <c r="M176" s="80"/>
      <c r="N176" s="80"/>
      <c r="O176" s="80"/>
      <c r="P176" s="80"/>
      <c r="Q176" s="80"/>
      <c r="R176" s="80"/>
      <c r="S176" s="80"/>
      <c r="T176" s="80"/>
      <c r="U176" s="80"/>
      <c r="V176" s="80"/>
      <c r="W176" s="80"/>
      <c r="X176" s="80"/>
      <c r="Y176" s="80"/>
      <c r="Z176" s="80"/>
      <c r="AA176" s="80"/>
      <c r="AB176" s="80"/>
      <c r="AC176" s="80"/>
    </row>
    <row r="177" spans="1:29" ht="12.75" customHeight="1" x14ac:dyDescent="0.2">
      <c r="A177" s="80"/>
      <c r="B177" s="80"/>
      <c r="C177" s="80"/>
      <c r="D177" s="80"/>
      <c r="E177" s="80"/>
      <c r="F177" s="80"/>
      <c r="G177" s="80"/>
      <c r="H177" s="80"/>
      <c r="I177" s="80"/>
      <c r="J177" s="80"/>
      <c r="K177" s="80"/>
      <c r="L177" s="80"/>
      <c r="M177" s="80"/>
      <c r="N177" s="80"/>
      <c r="O177" s="80"/>
      <c r="P177" s="80"/>
      <c r="Q177" s="80"/>
      <c r="R177" s="80"/>
      <c r="S177" s="80"/>
      <c r="T177" s="80"/>
      <c r="U177" s="80"/>
      <c r="V177" s="80"/>
      <c r="W177" s="80"/>
      <c r="X177" s="80"/>
      <c r="Y177" s="80"/>
      <c r="Z177" s="80"/>
      <c r="AA177" s="80"/>
      <c r="AB177" s="80"/>
      <c r="AC177" s="80"/>
    </row>
    <row r="178" spans="1:29" ht="12.75" customHeight="1" x14ac:dyDescent="0.2">
      <c r="A178" s="80"/>
      <c r="B178" s="80"/>
      <c r="C178" s="80"/>
      <c r="D178" s="80"/>
      <c r="E178" s="80"/>
      <c r="F178" s="80"/>
      <c r="G178" s="80"/>
      <c r="H178" s="80"/>
      <c r="I178" s="80"/>
      <c r="J178" s="80"/>
      <c r="K178" s="80"/>
      <c r="L178" s="80"/>
      <c r="M178" s="80"/>
      <c r="N178" s="80"/>
      <c r="O178" s="80"/>
      <c r="P178" s="80"/>
      <c r="Q178" s="80"/>
      <c r="R178" s="80"/>
      <c r="S178" s="80"/>
      <c r="T178" s="80"/>
      <c r="U178" s="80"/>
      <c r="V178" s="80"/>
      <c r="W178" s="80"/>
      <c r="X178" s="80"/>
      <c r="Y178" s="80"/>
      <c r="Z178" s="80"/>
      <c r="AA178" s="80"/>
      <c r="AB178" s="80"/>
      <c r="AC178" s="80"/>
    </row>
    <row r="179" spans="1:29" ht="12.75" customHeight="1" x14ac:dyDescent="0.2">
      <c r="A179" s="80"/>
      <c r="B179" s="80"/>
      <c r="C179" s="80"/>
      <c r="D179" s="80"/>
      <c r="E179" s="80"/>
      <c r="F179" s="80"/>
      <c r="G179" s="80"/>
      <c r="H179" s="80"/>
      <c r="I179" s="80"/>
      <c r="J179" s="80"/>
      <c r="K179" s="80"/>
      <c r="L179" s="80"/>
      <c r="M179" s="80"/>
      <c r="N179" s="80"/>
      <c r="O179" s="80"/>
      <c r="P179" s="80"/>
      <c r="Q179" s="80"/>
      <c r="R179" s="80"/>
      <c r="S179" s="80"/>
      <c r="T179" s="80"/>
      <c r="U179" s="80"/>
      <c r="V179" s="80"/>
      <c r="W179" s="80"/>
      <c r="X179" s="80"/>
      <c r="Y179" s="80"/>
      <c r="Z179" s="80"/>
      <c r="AA179" s="80"/>
      <c r="AB179" s="80"/>
      <c r="AC179" s="80"/>
    </row>
    <row r="180" spans="1:29" ht="12.75" customHeight="1" x14ac:dyDescent="0.2">
      <c r="A180" s="80"/>
      <c r="B180" s="80"/>
      <c r="C180" s="80"/>
      <c r="D180" s="80"/>
      <c r="E180" s="80"/>
      <c r="F180" s="80"/>
      <c r="G180" s="80"/>
      <c r="H180" s="80"/>
      <c r="I180" s="80"/>
      <c r="J180" s="80"/>
      <c r="K180" s="80"/>
      <c r="L180" s="80"/>
      <c r="M180" s="80"/>
      <c r="N180" s="80"/>
      <c r="O180" s="80"/>
      <c r="P180" s="80"/>
      <c r="Q180" s="80"/>
      <c r="R180" s="80"/>
      <c r="S180" s="80"/>
      <c r="T180" s="80"/>
      <c r="U180" s="80"/>
      <c r="V180" s="80"/>
      <c r="W180" s="80"/>
      <c r="X180" s="80"/>
      <c r="Y180" s="80"/>
      <c r="Z180" s="80"/>
      <c r="AA180" s="80"/>
      <c r="AB180" s="80"/>
      <c r="AC180" s="80"/>
    </row>
    <row r="181" spans="1:29" ht="12.75" customHeight="1" x14ac:dyDescent="0.2">
      <c r="A181" s="80"/>
      <c r="B181" s="80"/>
      <c r="C181" s="80"/>
      <c r="D181" s="80"/>
      <c r="E181" s="80"/>
      <c r="F181" s="80"/>
      <c r="G181" s="80"/>
      <c r="H181" s="80"/>
      <c r="I181" s="80"/>
      <c r="J181" s="80"/>
      <c r="K181" s="80"/>
      <c r="L181" s="80"/>
      <c r="M181" s="80"/>
      <c r="N181" s="80"/>
      <c r="O181" s="80"/>
      <c r="P181" s="80"/>
      <c r="Q181" s="80"/>
      <c r="R181" s="80"/>
      <c r="S181" s="80"/>
      <c r="T181" s="80"/>
      <c r="U181" s="80"/>
      <c r="V181" s="80"/>
      <c r="W181" s="80"/>
      <c r="X181" s="80"/>
      <c r="Y181" s="80"/>
      <c r="Z181" s="80"/>
      <c r="AA181" s="80"/>
      <c r="AB181" s="80"/>
      <c r="AC181" s="80"/>
    </row>
    <row r="182" spans="1:29" ht="12.75" customHeight="1" x14ac:dyDescent="0.2">
      <c r="A182" s="80"/>
      <c r="B182" s="80"/>
      <c r="C182" s="80"/>
      <c r="D182" s="80"/>
      <c r="E182" s="80"/>
      <c r="F182" s="80"/>
      <c r="G182" s="80"/>
      <c r="H182" s="80"/>
      <c r="I182" s="80"/>
      <c r="J182" s="80"/>
      <c r="K182" s="80"/>
      <c r="L182" s="80"/>
      <c r="M182" s="80"/>
      <c r="N182" s="80"/>
      <c r="O182" s="80"/>
      <c r="P182" s="80"/>
      <c r="Q182" s="80"/>
      <c r="R182" s="80"/>
      <c r="S182" s="80"/>
      <c r="T182" s="80"/>
      <c r="U182" s="80"/>
      <c r="V182" s="80"/>
      <c r="W182" s="80"/>
      <c r="X182" s="80"/>
      <c r="Y182" s="80"/>
      <c r="Z182" s="80"/>
      <c r="AA182" s="80"/>
      <c r="AB182" s="80"/>
      <c r="AC182" s="80"/>
    </row>
    <row r="183" spans="1:29" ht="12.75" customHeight="1" x14ac:dyDescent="0.2">
      <c r="A183" s="80"/>
      <c r="B183" s="80"/>
      <c r="C183" s="80"/>
      <c r="D183" s="80"/>
      <c r="E183" s="80"/>
      <c r="F183" s="80"/>
      <c r="G183" s="80"/>
      <c r="H183" s="80"/>
      <c r="I183" s="80"/>
      <c r="J183" s="80"/>
      <c r="K183" s="80"/>
      <c r="L183" s="80"/>
      <c r="M183" s="80"/>
      <c r="N183" s="80"/>
      <c r="O183" s="80"/>
      <c r="P183" s="80"/>
      <c r="Q183" s="80"/>
      <c r="R183" s="80"/>
      <c r="S183" s="80"/>
      <c r="T183" s="80"/>
      <c r="U183" s="80"/>
      <c r="V183" s="80"/>
      <c r="W183" s="80"/>
      <c r="X183" s="80"/>
      <c r="Y183" s="80"/>
      <c r="Z183" s="80"/>
      <c r="AA183" s="80"/>
      <c r="AB183" s="80"/>
      <c r="AC183" s="80"/>
    </row>
    <row r="184" spans="1:29" ht="12.75" customHeight="1" x14ac:dyDescent="0.2">
      <c r="A184" s="80"/>
      <c r="B184" s="80"/>
      <c r="C184" s="80"/>
      <c r="D184" s="80"/>
      <c r="E184" s="80"/>
      <c r="F184" s="80"/>
      <c r="G184" s="80"/>
      <c r="H184" s="80"/>
      <c r="I184" s="80"/>
      <c r="J184" s="80"/>
      <c r="K184" s="80"/>
      <c r="L184" s="80"/>
      <c r="M184" s="80"/>
      <c r="N184" s="80"/>
      <c r="O184" s="80"/>
      <c r="P184" s="80"/>
      <c r="Q184" s="80"/>
      <c r="R184" s="80"/>
      <c r="S184" s="80"/>
      <c r="T184" s="80"/>
      <c r="U184" s="80"/>
      <c r="V184" s="80"/>
      <c r="W184" s="80"/>
      <c r="X184" s="80"/>
      <c r="Y184" s="80"/>
      <c r="Z184" s="80"/>
      <c r="AA184" s="80"/>
      <c r="AB184" s="80"/>
      <c r="AC184" s="80"/>
    </row>
    <row r="185" spans="1:29" ht="12.75" customHeight="1" x14ac:dyDescent="0.2">
      <c r="A185" s="80"/>
      <c r="B185" s="80"/>
      <c r="C185" s="80"/>
      <c r="D185" s="80"/>
      <c r="E185" s="80"/>
      <c r="F185" s="80"/>
      <c r="G185" s="80"/>
      <c r="H185" s="80"/>
      <c r="I185" s="80"/>
      <c r="J185" s="80"/>
      <c r="K185" s="80"/>
      <c r="L185" s="80"/>
      <c r="M185" s="80"/>
      <c r="N185" s="80"/>
      <c r="O185" s="80"/>
      <c r="P185" s="80"/>
      <c r="Q185" s="80"/>
      <c r="R185" s="80"/>
      <c r="S185" s="80"/>
      <c r="T185" s="80"/>
      <c r="U185" s="80"/>
      <c r="V185" s="80"/>
      <c r="W185" s="80"/>
      <c r="X185" s="80"/>
      <c r="Y185" s="80"/>
      <c r="Z185" s="80"/>
      <c r="AA185" s="80"/>
      <c r="AB185" s="80"/>
      <c r="AC185" s="80"/>
    </row>
    <row r="186" spans="1:29" ht="12.75" customHeight="1" x14ac:dyDescent="0.2">
      <c r="A186" s="80"/>
      <c r="B186" s="80"/>
      <c r="C186" s="80"/>
      <c r="D186" s="80"/>
      <c r="E186" s="80"/>
      <c r="F186" s="80"/>
      <c r="G186" s="80"/>
      <c r="H186" s="80"/>
      <c r="I186" s="80"/>
      <c r="J186" s="80"/>
      <c r="K186" s="80"/>
      <c r="L186" s="80"/>
      <c r="M186" s="80"/>
      <c r="N186" s="80"/>
      <c r="O186" s="80"/>
      <c r="P186" s="80"/>
      <c r="Q186" s="80"/>
      <c r="R186" s="80"/>
      <c r="S186" s="80"/>
      <c r="T186" s="80"/>
      <c r="U186" s="80"/>
      <c r="V186" s="80"/>
      <c r="W186" s="80"/>
      <c r="X186" s="80"/>
      <c r="Y186" s="80"/>
      <c r="Z186" s="80"/>
      <c r="AA186" s="80"/>
      <c r="AB186" s="80"/>
      <c r="AC186" s="80"/>
    </row>
    <row r="187" spans="1:29" ht="12.75" customHeight="1" x14ac:dyDescent="0.2">
      <c r="A187" s="80"/>
      <c r="B187" s="80"/>
      <c r="C187" s="80"/>
      <c r="D187" s="80"/>
      <c r="E187" s="80"/>
      <c r="F187" s="80"/>
      <c r="G187" s="80"/>
      <c r="H187" s="80"/>
      <c r="I187" s="80"/>
      <c r="J187" s="80"/>
      <c r="K187" s="80"/>
      <c r="L187" s="80"/>
      <c r="M187" s="80"/>
      <c r="N187" s="80"/>
      <c r="O187" s="80"/>
      <c r="P187" s="80"/>
      <c r="Q187" s="80"/>
      <c r="R187" s="80"/>
      <c r="S187" s="80"/>
      <c r="T187" s="80"/>
      <c r="U187" s="80"/>
      <c r="V187" s="80"/>
      <c r="W187" s="80"/>
      <c r="X187" s="80"/>
      <c r="Y187" s="80"/>
      <c r="Z187" s="80"/>
      <c r="AA187" s="80"/>
      <c r="AB187" s="80"/>
      <c r="AC187" s="80"/>
    </row>
    <row r="188" spans="1:29" ht="12.75" customHeight="1" x14ac:dyDescent="0.2">
      <c r="A188" s="80"/>
      <c r="B188" s="80"/>
      <c r="C188" s="80"/>
      <c r="D188" s="80"/>
      <c r="E188" s="80"/>
      <c r="F188" s="80"/>
      <c r="G188" s="80"/>
      <c r="H188" s="80"/>
      <c r="I188" s="80"/>
      <c r="J188" s="80"/>
      <c r="K188" s="80"/>
      <c r="L188" s="80"/>
      <c r="M188" s="80"/>
      <c r="N188" s="80"/>
      <c r="O188" s="80"/>
      <c r="P188" s="80"/>
      <c r="Q188" s="80"/>
      <c r="R188" s="80"/>
      <c r="S188" s="80"/>
      <c r="T188" s="80"/>
      <c r="U188" s="80"/>
      <c r="V188" s="80"/>
      <c r="W188" s="80"/>
      <c r="X188" s="80"/>
      <c r="Y188" s="80"/>
      <c r="Z188" s="80"/>
      <c r="AA188" s="80"/>
      <c r="AB188" s="80"/>
      <c r="AC188" s="80"/>
    </row>
    <row r="189" spans="1:29" ht="12.75" customHeight="1" x14ac:dyDescent="0.2">
      <c r="A189" s="80"/>
      <c r="B189" s="80"/>
      <c r="C189" s="80"/>
      <c r="D189" s="80"/>
      <c r="E189" s="80"/>
      <c r="F189" s="80"/>
      <c r="G189" s="80"/>
      <c r="H189" s="80"/>
      <c r="I189" s="80"/>
      <c r="J189" s="80"/>
      <c r="K189" s="80"/>
      <c r="L189" s="80"/>
      <c r="M189" s="80"/>
      <c r="N189" s="80"/>
      <c r="O189" s="80"/>
      <c r="P189" s="80"/>
      <c r="Q189" s="80"/>
      <c r="R189" s="80"/>
      <c r="S189" s="80"/>
      <c r="T189" s="80"/>
      <c r="U189" s="80"/>
      <c r="V189" s="80"/>
      <c r="W189" s="80"/>
      <c r="X189" s="80"/>
      <c r="Y189" s="80"/>
      <c r="Z189" s="80"/>
      <c r="AA189" s="80"/>
      <c r="AB189" s="80"/>
      <c r="AC189" s="80"/>
    </row>
    <row r="190" spans="1:29" ht="12.75" customHeight="1" x14ac:dyDescent="0.2">
      <c r="A190" s="80"/>
      <c r="B190" s="80"/>
      <c r="C190" s="80"/>
      <c r="D190" s="80"/>
      <c r="E190" s="80"/>
      <c r="F190" s="80"/>
      <c r="G190" s="80"/>
      <c r="H190" s="80"/>
      <c r="I190" s="80"/>
      <c r="J190" s="80"/>
      <c r="K190" s="80"/>
      <c r="L190" s="80"/>
      <c r="M190" s="80"/>
      <c r="N190" s="80"/>
      <c r="O190" s="80"/>
      <c r="P190" s="80"/>
      <c r="Q190" s="80"/>
      <c r="R190" s="80"/>
      <c r="S190" s="80"/>
      <c r="T190" s="80"/>
      <c r="U190" s="80"/>
      <c r="V190" s="80"/>
      <c r="W190" s="80"/>
      <c r="X190" s="80"/>
      <c r="Y190" s="80"/>
      <c r="Z190" s="80"/>
      <c r="AA190" s="80"/>
      <c r="AB190" s="80"/>
      <c r="AC190" s="80"/>
    </row>
    <row r="191" spans="1:29" ht="12.75" customHeight="1" x14ac:dyDescent="0.2">
      <c r="A191" s="80"/>
      <c r="B191" s="80"/>
      <c r="C191" s="80"/>
      <c r="D191" s="80"/>
      <c r="E191" s="80"/>
      <c r="F191" s="80"/>
      <c r="G191" s="80"/>
      <c r="H191" s="80"/>
      <c r="I191" s="80"/>
      <c r="J191" s="80"/>
      <c r="K191" s="80"/>
      <c r="L191" s="80"/>
      <c r="M191" s="80"/>
      <c r="N191" s="80"/>
      <c r="O191" s="80"/>
      <c r="P191" s="80"/>
      <c r="Q191" s="80"/>
      <c r="R191" s="80"/>
      <c r="S191" s="80"/>
      <c r="T191" s="80"/>
      <c r="U191" s="80"/>
      <c r="V191" s="80"/>
      <c r="W191" s="80"/>
      <c r="X191" s="80"/>
      <c r="Y191" s="80"/>
      <c r="Z191" s="80"/>
      <c r="AA191" s="80"/>
      <c r="AB191" s="80"/>
      <c r="AC191" s="80"/>
    </row>
    <row r="192" spans="1:29" ht="12.75" customHeight="1" x14ac:dyDescent="0.2">
      <c r="A192" s="80"/>
      <c r="B192" s="80"/>
      <c r="C192" s="80"/>
      <c r="D192" s="80"/>
      <c r="E192" s="80"/>
      <c r="F192" s="80"/>
      <c r="G192" s="80"/>
      <c r="H192" s="80"/>
      <c r="I192" s="80"/>
      <c r="J192" s="80"/>
      <c r="K192" s="80"/>
      <c r="L192" s="80"/>
      <c r="M192" s="80"/>
      <c r="N192" s="80"/>
      <c r="O192" s="80"/>
      <c r="P192" s="80"/>
      <c r="Q192" s="80"/>
      <c r="R192" s="80"/>
      <c r="S192" s="80"/>
      <c r="T192" s="80"/>
      <c r="U192" s="80"/>
      <c r="V192" s="80"/>
      <c r="W192" s="80"/>
      <c r="X192" s="80"/>
      <c r="Y192" s="80"/>
      <c r="Z192" s="80"/>
      <c r="AA192" s="80"/>
      <c r="AB192" s="80"/>
      <c r="AC192" s="80"/>
    </row>
    <row r="193" spans="1:29" ht="12.75" customHeight="1" x14ac:dyDescent="0.2">
      <c r="A193" s="80"/>
      <c r="B193" s="80"/>
      <c r="C193" s="80"/>
      <c r="D193" s="80"/>
      <c r="E193" s="80"/>
      <c r="F193" s="80"/>
      <c r="G193" s="80"/>
      <c r="H193" s="80"/>
      <c r="I193" s="80"/>
      <c r="J193" s="80"/>
      <c r="K193" s="80"/>
      <c r="L193" s="80"/>
      <c r="M193" s="80"/>
      <c r="N193" s="80"/>
      <c r="O193" s="80"/>
      <c r="P193" s="80"/>
      <c r="Q193" s="80"/>
      <c r="R193" s="80"/>
      <c r="S193" s="80"/>
      <c r="T193" s="80"/>
      <c r="U193" s="80"/>
      <c r="V193" s="80"/>
      <c r="W193" s="80"/>
      <c r="X193" s="80"/>
      <c r="Y193" s="80"/>
      <c r="Z193" s="80"/>
      <c r="AA193" s="80"/>
      <c r="AB193" s="80"/>
      <c r="AC193" s="80"/>
    </row>
    <row r="194" spans="1:29" ht="12.75" customHeight="1" x14ac:dyDescent="0.2">
      <c r="A194" s="80"/>
      <c r="B194" s="80"/>
      <c r="C194" s="80"/>
      <c r="D194" s="80"/>
      <c r="E194" s="80"/>
      <c r="F194" s="80"/>
      <c r="G194" s="80"/>
      <c r="H194" s="80"/>
      <c r="I194" s="80"/>
      <c r="J194" s="80"/>
      <c r="K194" s="80"/>
      <c r="L194" s="80"/>
      <c r="M194" s="80"/>
      <c r="N194" s="80"/>
      <c r="O194" s="80"/>
      <c r="P194" s="80"/>
      <c r="Q194" s="80"/>
      <c r="R194" s="80"/>
      <c r="S194" s="80"/>
      <c r="T194" s="80"/>
      <c r="U194" s="80"/>
      <c r="V194" s="80"/>
      <c r="W194" s="80"/>
      <c r="X194" s="80"/>
      <c r="Y194" s="80"/>
      <c r="Z194" s="80"/>
      <c r="AA194" s="80"/>
      <c r="AB194" s="80"/>
      <c r="AC194" s="80"/>
    </row>
    <row r="195" spans="1:29" ht="12.75" customHeight="1" x14ac:dyDescent="0.2">
      <c r="A195" s="80"/>
      <c r="B195" s="80"/>
      <c r="C195" s="80"/>
      <c r="D195" s="80"/>
      <c r="E195" s="80"/>
      <c r="F195" s="80"/>
      <c r="G195" s="80"/>
      <c r="H195" s="80"/>
      <c r="I195" s="80"/>
      <c r="J195" s="80"/>
      <c r="K195" s="80"/>
      <c r="L195" s="80"/>
      <c r="M195" s="80"/>
      <c r="N195" s="80"/>
      <c r="O195" s="80"/>
      <c r="P195" s="80"/>
      <c r="Q195" s="80"/>
      <c r="R195" s="80"/>
      <c r="S195" s="80"/>
      <c r="T195" s="80"/>
      <c r="U195" s="80"/>
      <c r="V195" s="80"/>
      <c r="W195" s="80"/>
      <c r="X195" s="80"/>
      <c r="Y195" s="80"/>
      <c r="Z195" s="80"/>
      <c r="AA195" s="80"/>
      <c r="AB195" s="80"/>
      <c r="AC195" s="80"/>
    </row>
    <row r="196" spans="1:29" ht="12.75" customHeight="1" x14ac:dyDescent="0.2">
      <c r="A196" s="80"/>
      <c r="B196" s="80"/>
      <c r="C196" s="80"/>
      <c r="D196" s="80"/>
      <c r="E196" s="80"/>
      <c r="F196" s="80"/>
      <c r="G196" s="80"/>
      <c r="H196" s="80"/>
      <c r="I196" s="80"/>
      <c r="J196" s="80"/>
      <c r="K196" s="80"/>
      <c r="L196" s="80"/>
      <c r="M196" s="80"/>
      <c r="N196" s="80"/>
      <c r="O196" s="80"/>
      <c r="P196" s="80"/>
      <c r="Q196" s="80"/>
      <c r="R196" s="80"/>
      <c r="S196" s="80"/>
      <c r="T196" s="80"/>
      <c r="U196" s="80"/>
      <c r="V196" s="80"/>
      <c r="W196" s="80"/>
      <c r="X196" s="80"/>
      <c r="Y196" s="80"/>
      <c r="Z196" s="80"/>
      <c r="AA196" s="80"/>
      <c r="AB196" s="80"/>
      <c r="AC196" s="80"/>
    </row>
    <row r="197" spans="1:29" ht="12.75" customHeight="1" x14ac:dyDescent="0.2">
      <c r="A197" s="80"/>
      <c r="B197" s="80"/>
      <c r="C197" s="80"/>
      <c r="D197" s="80"/>
      <c r="E197" s="80"/>
      <c r="F197" s="80"/>
      <c r="G197" s="80"/>
      <c r="H197" s="80"/>
      <c r="I197" s="80"/>
      <c r="J197" s="80"/>
      <c r="K197" s="80"/>
      <c r="L197" s="80"/>
      <c r="M197" s="80"/>
      <c r="N197" s="80"/>
      <c r="O197" s="80"/>
      <c r="P197" s="80"/>
      <c r="Q197" s="80"/>
      <c r="R197" s="80"/>
      <c r="S197" s="80"/>
      <c r="T197" s="80"/>
      <c r="U197" s="80"/>
      <c r="V197" s="80"/>
      <c r="W197" s="80"/>
      <c r="X197" s="80"/>
      <c r="Y197" s="80"/>
      <c r="Z197" s="80"/>
      <c r="AA197" s="80"/>
      <c r="AB197" s="80"/>
      <c r="AC197" s="80"/>
    </row>
    <row r="198" spans="1:29" ht="12.75" customHeight="1" x14ac:dyDescent="0.2">
      <c r="A198" s="80"/>
      <c r="B198" s="80"/>
      <c r="C198" s="80"/>
      <c r="D198" s="80"/>
      <c r="E198" s="80"/>
      <c r="F198" s="80"/>
      <c r="G198" s="80"/>
      <c r="H198" s="80"/>
      <c r="I198" s="80"/>
      <c r="J198" s="80"/>
      <c r="K198" s="80"/>
      <c r="L198" s="80"/>
      <c r="M198" s="80"/>
      <c r="N198" s="80"/>
      <c r="O198" s="80"/>
      <c r="P198" s="80"/>
      <c r="Q198" s="80"/>
      <c r="R198" s="80"/>
      <c r="S198" s="80"/>
      <c r="T198" s="80"/>
      <c r="U198" s="80"/>
      <c r="V198" s="80"/>
      <c r="W198" s="80"/>
      <c r="X198" s="80"/>
      <c r="Y198" s="80"/>
      <c r="Z198" s="80"/>
      <c r="AA198" s="80"/>
      <c r="AB198" s="80"/>
      <c r="AC198" s="80"/>
    </row>
    <row r="199" spans="1:29" ht="12.75" customHeight="1" x14ac:dyDescent="0.2">
      <c r="A199" s="80"/>
      <c r="B199" s="80"/>
      <c r="C199" s="80"/>
      <c r="D199" s="80"/>
      <c r="E199" s="80"/>
      <c r="F199" s="80"/>
      <c r="G199" s="80"/>
      <c r="H199" s="80"/>
      <c r="I199" s="80"/>
      <c r="J199" s="80"/>
      <c r="K199" s="80"/>
      <c r="L199" s="80"/>
      <c r="M199" s="80"/>
      <c r="N199" s="80"/>
      <c r="O199" s="80"/>
      <c r="P199" s="80"/>
      <c r="Q199" s="80"/>
      <c r="R199" s="80"/>
      <c r="S199" s="80"/>
      <c r="T199" s="80"/>
      <c r="U199" s="80"/>
      <c r="V199" s="80"/>
      <c r="W199" s="80"/>
      <c r="X199" s="80"/>
      <c r="Y199" s="80"/>
      <c r="Z199" s="80"/>
      <c r="AA199" s="80"/>
      <c r="AB199" s="80"/>
      <c r="AC199" s="80"/>
    </row>
    <row r="200" spans="1:29" ht="12.75" customHeight="1" x14ac:dyDescent="0.2">
      <c r="A200" s="80"/>
      <c r="B200" s="80"/>
      <c r="C200" s="80"/>
      <c r="D200" s="80"/>
      <c r="E200" s="80"/>
      <c r="F200" s="80"/>
      <c r="G200" s="80"/>
      <c r="H200" s="80"/>
      <c r="I200" s="80"/>
      <c r="J200" s="80"/>
      <c r="K200" s="80"/>
      <c r="L200" s="80"/>
      <c r="M200" s="80"/>
      <c r="N200" s="80"/>
      <c r="O200" s="80"/>
      <c r="P200" s="80"/>
      <c r="Q200" s="80"/>
      <c r="R200" s="80"/>
      <c r="S200" s="80"/>
      <c r="T200" s="80"/>
      <c r="U200" s="80"/>
      <c r="V200" s="80"/>
      <c r="W200" s="80"/>
      <c r="X200" s="80"/>
      <c r="Y200" s="80"/>
      <c r="Z200" s="80"/>
      <c r="AA200" s="80"/>
      <c r="AB200" s="80"/>
      <c r="AC200" s="80"/>
    </row>
    <row r="201" spans="1:29" ht="12.75" customHeight="1" x14ac:dyDescent="0.2">
      <c r="A201" s="80"/>
      <c r="B201" s="80"/>
      <c r="C201" s="80"/>
      <c r="D201" s="80"/>
      <c r="E201" s="80"/>
      <c r="F201" s="80"/>
      <c r="G201" s="80"/>
      <c r="H201" s="80"/>
      <c r="I201" s="80"/>
      <c r="J201" s="80"/>
      <c r="K201" s="80"/>
      <c r="L201" s="80"/>
      <c r="M201" s="80"/>
      <c r="N201" s="80"/>
      <c r="O201" s="80"/>
      <c r="P201" s="80"/>
      <c r="Q201" s="80"/>
      <c r="R201" s="80"/>
      <c r="S201" s="80"/>
      <c r="T201" s="80"/>
      <c r="U201" s="80"/>
      <c r="V201" s="80"/>
      <c r="W201" s="80"/>
      <c r="X201" s="80"/>
      <c r="Y201" s="80"/>
      <c r="Z201" s="80"/>
      <c r="AA201" s="80"/>
      <c r="AB201" s="80"/>
      <c r="AC201" s="80"/>
    </row>
    <row r="202" spans="1:29" ht="12.75" customHeight="1" x14ac:dyDescent="0.2">
      <c r="A202" s="80"/>
      <c r="B202" s="80"/>
      <c r="C202" s="80"/>
      <c r="D202" s="80"/>
      <c r="E202" s="80"/>
      <c r="F202" s="80"/>
      <c r="G202" s="80"/>
      <c r="H202" s="80"/>
      <c r="I202" s="80"/>
      <c r="J202" s="80"/>
      <c r="K202" s="80"/>
      <c r="L202" s="80"/>
      <c r="M202" s="80"/>
      <c r="N202" s="80"/>
      <c r="O202" s="80"/>
      <c r="P202" s="80"/>
      <c r="Q202" s="80"/>
      <c r="R202" s="80"/>
      <c r="S202" s="80"/>
      <c r="T202" s="80"/>
      <c r="U202" s="80"/>
      <c r="V202" s="80"/>
      <c r="W202" s="80"/>
      <c r="X202" s="80"/>
      <c r="Y202" s="80"/>
      <c r="Z202" s="80"/>
      <c r="AA202" s="80"/>
      <c r="AB202" s="80"/>
      <c r="AC202" s="80"/>
    </row>
    <row r="203" spans="1:29" ht="12.75" customHeight="1" x14ac:dyDescent="0.2">
      <c r="A203" s="80"/>
      <c r="B203" s="80"/>
      <c r="C203" s="80"/>
      <c r="D203" s="80"/>
      <c r="E203" s="80"/>
      <c r="F203" s="80"/>
      <c r="G203" s="80"/>
      <c r="H203" s="80"/>
      <c r="I203" s="80"/>
      <c r="J203" s="80"/>
      <c r="K203" s="80"/>
      <c r="L203" s="80"/>
      <c r="M203" s="80"/>
      <c r="N203" s="80"/>
      <c r="O203" s="80"/>
      <c r="P203" s="80"/>
      <c r="Q203" s="80"/>
      <c r="R203" s="80"/>
      <c r="S203" s="80"/>
      <c r="T203" s="80"/>
      <c r="U203" s="80"/>
      <c r="V203" s="80"/>
      <c r="W203" s="80"/>
      <c r="X203" s="80"/>
      <c r="Y203" s="80"/>
      <c r="Z203" s="80"/>
      <c r="AA203" s="80"/>
      <c r="AB203" s="80"/>
      <c r="AC203" s="80"/>
    </row>
    <row r="204" spans="1:29" ht="12.75" customHeight="1" x14ac:dyDescent="0.2">
      <c r="A204" s="80"/>
      <c r="B204" s="80"/>
      <c r="C204" s="80"/>
      <c r="D204" s="80"/>
      <c r="E204" s="80"/>
      <c r="F204" s="80"/>
      <c r="G204" s="80"/>
      <c r="H204" s="80"/>
      <c r="I204" s="80"/>
      <c r="J204" s="80"/>
      <c r="K204" s="80"/>
      <c r="L204" s="80"/>
      <c r="M204" s="80"/>
      <c r="N204" s="80"/>
      <c r="O204" s="80"/>
      <c r="P204" s="80"/>
      <c r="Q204" s="80"/>
      <c r="R204" s="80"/>
      <c r="S204" s="80"/>
      <c r="T204" s="80"/>
      <c r="U204" s="80"/>
      <c r="V204" s="80"/>
      <c r="W204" s="80"/>
      <c r="X204" s="80"/>
      <c r="Y204" s="80"/>
      <c r="Z204" s="80"/>
      <c r="AA204" s="80"/>
      <c r="AB204" s="80"/>
      <c r="AC204" s="80"/>
    </row>
    <row r="205" spans="1:29" ht="12.75" customHeight="1" x14ac:dyDescent="0.2">
      <c r="A205" s="80"/>
      <c r="B205" s="80"/>
      <c r="C205" s="80"/>
      <c r="D205" s="80"/>
      <c r="E205" s="80"/>
      <c r="F205" s="80"/>
      <c r="G205" s="80"/>
      <c r="H205" s="80"/>
      <c r="I205" s="80"/>
      <c r="J205" s="80"/>
      <c r="K205" s="80"/>
      <c r="L205" s="80"/>
      <c r="M205" s="80"/>
      <c r="N205" s="80"/>
      <c r="O205" s="80"/>
      <c r="P205" s="80"/>
      <c r="Q205" s="80"/>
      <c r="R205" s="80"/>
      <c r="S205" s="80"/>
      <c r="T205" s="80"/>
      <c r="U205" s="80"/>
      <c r="V205" s="80"/>
      <c r="W205" s="80"/>
      <c r="X205" s="80"/>
      <c r="Y205" s="80"/>
      <c r="Z205" s="80"/>
      <c r="AA205" s="80"/>
      <c r="AB205" s="80"/>
      <c r="AC205" s="80"/>
    </row>
    <row r="206" spans="1:29" ht="12.75" customHeight="1" x14ac:dyDescent="0.2">
      <c r="A206" s="80"/>
      <c r="B206" s="80"/>
      <c r="C206" s="80"/>
      <c r="D206" s="80"/>
      <c r="E206" s="80"/>
      <c r="F206" s="80"/>
      <c r="G206" s="80"/>
      <c r="H206" s="80"/>
      <c r="I206" s="80"/>
      <c r="J206" s="80"/>
      <c r="K206" s="80"/>
      <c r="L206" s="80"/>
      <c r="M206" s="80"/>
      <c r="N206" s="80"/>
      <c r="O206" s="80"/>
      <c r="P206" s="80"/>
      <c r="Q206" s="80"/>
      <c r="R206" s="80"/>
      <c r="S206" s="80"/>
      <c r="T206" s="80"/>
      <c r="U206" s="80"/>
      <c r="V206" s="80"/>
      <c r="W206" s="80"/>
      <c r="X206" s="80"/>
      <c r="Y206" s="80"/>
      <c r="Z206" s="80"/>
      <c r="AA206" s="80"/>
      <c r="AB206" s="80"/>
      <c r="AC206" s="80"/>
    </row>
    <row r="207" spans="1:29" ht="12.75" customHeight="1" x14ac:dyDescent="0.2">
      <c r="A207" s="80"/>
      <c r="B207" s="80"/>
      <c r="C207" s="80"/>
      <c r="D207" s="80"/>
      <c r="E207" s="80"/>
      <c r="F207" s="80"/>
      <c r="G207" s="80"/>
      <c r="H207" s="80"/>
      <c r="I207" s="80"/>
      <c r="J207" s="80"/>
      <c r="K207" s="80"/>
      <c r="L207" s="80"/>
      <c r="M207" s="80"/>
      <c r="N207" s="80"/>
      <c r="O207" s="80"/>
      <c r="P207" s="80"/>
      <c r="Q207" s="80"/>
      <c r="R207" s="80"/>
      <c r="S207" s="80"/>
      <c r="T207" s="80"/>
      <c r="U207" s="80"/>
      <c r="V207" s="80"/>
      <c r="W207" s="80"/>
      <c r="X207" s="80"/>
      <c r="Y207" s="80"/>
      <c r="Z207" s="80"/>
      <c r="AA207" s="80"/>
      <c r="AB207" s="80"/>
      <c r="AC207" s="80"/>
    </row>
    <row r="208" spans="1:29" ht="12.75" customHeight="1" x14ac:dyDescent="0.2">
      <c r="A208" s="80"/>
      <c r="B208" s="80"/>
      <c r="C208" s="80"/>
      <c r="D208" s="80"/>
      <c r="E208" s="80"/>
      <c r="F208" s="80"/>
      <c r="G208" s="80"/>
      <c r="H208" s="80"/>
      <c r="I208" s="80"/>
      <c r="J208" s="80"/>
      <c r="K208" s="80"/>
      <c r="L208" s="80"/>
      <c r="M208" s="80"/>
      <c r="N208" s="80"/>
      <c r="O208" s="80"/>
      <c r="P208" s="80"/>
      <c r="Q208" s="80"/>
      <c r="R208" s="80"/>
      <c r="S208" s="80"/>
      <c r="T208" s="80"/>
      <c r="U208" s="80"/>
      <c r="V208" s="80"/>
      <c r="W208" s="80"/>
      <c r="X208" s="80"/>
      <c r="Y208" s="80"/>
      <c r="Z208" s="80"/>
      <c r="AA208" s="80"/>
      <c r="AB208" s="80"/>
      <c r="AC208" s="80"/>
    </row>
    <row r="209" spans="1:29" ht="12.75" customHeight="1" x14ac:dyDescent="0.2">
      <c r="A209" s="80"/>
      <c r="B209" s="80"/>
      <c r="C209" s="80"/>
      <c r="D209" s="80"/>
      <c r="E209" s="80"/>
      <c r="F209" s="80"/>
      <c r="G209" s="80"/>
      <c r="H209" s="80"/>
      <c r="I209" s="80"/>
      <c r="J209" s="80"/>
      <c r="K209" s="80"/>
      <c r="L209" s="80"/>
      <c r="M209" s="80"/>
      <c r="N209" s="80"/>
      <c r="O209" s="80"/>
      <c r="P209" s="80"/>
      <c r="Q209" s="80"/>
      <c r="R209" s="80"/>
      <c r="S209" s="80"/>
      <c r="T209" s="80"/>
      <c r="U209" s="80"/>
      <c r="V209" s="80"/>
      <c r="W209" s="80"/>
      <c r="X209" s="80"/>
      <c r="Y209" s="80"/>
      <c r="Z209" s="80"/>
      <c r="AA209" s="80"/>
      <c r="AB209" s="80"/>
      <c r="AC209" s="80"/>
    </row>
    <row r="210" spans="1:29" ht="12.75" customHeight="1" x14ac:dyDescent="0.2">
      <c r="A210" s="80"/>
      <c r="B210" s="80"/>
      <c r="C210" s="80"/>
      <c r="D210" s="80"/>
      <c r="E210" s="80"/>
      <c r="F210" s="80"/>
      <c r="G210" s="80"/>
      <c r="H210" s="80"/>
      <c r="I210" s="80"/>
      <c r="J210" s="80"/>
      <c r="K210" s="80"/>
      <c r="L210" s="80"/>
      <c r="M210" s="80"/>
      <c r="N210" s="80"/>
      <c r="O210" s="80"/>
      <c r="P210" s="80"/>
      <c r="Q210" s="80"/>
      <c r="R210" s="80"/>
      <c r="S210" s="80"/>
      <c r="T210" s="80"/>
      <c r="U210" s="80"/>
      <c r="V210" s="80"/>
      <c r="W210" s="80"/>
      <c r="X210" s="80"/>
      <c r="Y210" s="80"/>
      <c r="Z210" s="80"/>
      <c r="AA210" s="80"/>
      <c r="AB210" s="80"/>
      <c r="AC210" s="80"/>
    </row>
    <row r="211" spans="1:29" ht="12.75" customHeight="1" x14ac:dyDescent="0.2">
      <c r="A211" s="80"/>
      <c r="B211" s="80"/>
      <c r="C211" s="80"/>
      <c r="D211" s="80"/>
      <c r="E211" s="80"/>
      <c r="F211" s="80"/>
      <c r="G211" s="80"/>
      <c r="H211" s="80"/>
      <c r="I211" s="80"/>
      <c r="J211" s="80"/>
      <c r="K211" s="80"/>
      <c r="L211" s="80"/>
      <c r="M211" s="80"/>
      <c r="N211" s="80"/>
      <c r="O211" s="80"/>
      <c r="P211" s="80"/>
      <c r="Q211" s="80"/>
      <c r="R211" s="80"/>
      <c r="S211" s="80"/>
      <c r="T211" s="80"/>
      <c r="U211" s="80"/>
      <c r="V211" s="80"/>
      <c r="W211" s="80"/>
      <c r="X211" s="80"/>
      <c r="Y211" s="80"/>
      <c r="Z211" s="80"/>
      <c r="AA211" s="80"/>
      <c r="AB211" s="80"/>
      <c r="AC211" s="80"/>
    </row>
    <row r="212" spans="1:29" ht="12.75" customHeight="1" x14ac:dyDescent="0.2">
      <c r="A212" s="80"/>
      <c r="B212" s="80"/>
      <c r="C212" s="80"/>
      <c r="D212" s="80"/>
      <c r="E212" s="80"/>
      <c r="F212" s="80"/>
      <c r="G212" s="80"/>
      <c r="H212" s="80"/>
      <c r="I212" s="80"/>
      <c r="J212" s="80"/>
      <c r="K212" s="80"/>
      <c r="L212" s="80"/>
      <c r="M212" s="80"/>
      <c r="N212" s="80"/>
      <c r="O212" s="80"/>
      <c r="P212" s="80"/>
      <c r="Q212" s="80"/>
      <c r="R212" s="80"/>
      <c r="S212" s="80"/>
      <c r="T212" s="80"/>
      <c r="U212" s="80"/>
      <c r="V212" s="80"/>
      <c r="W212" s="80"/>
      <c r="X212" s="80"/>
      <c r="Y212" s="80"/>
      <c r="Z212" s="80"/>
      <c r="AA212" s="80"/>
      <c r="AB212" s="80"/>
      <c r="AC212" s="80"/>
    </row>
    <row r="213" spans="1:29" ht="12.75" customHeight="1" x14ac:dyDescent="0.2">
      <c r="A213" s="80"/>
      <c r="B213" s="80"/>
      <c r="C213" s="80"/>
      <c r="D213" s="80"/>
      <c r="E213" s="80"/>
      <c r="F213" s="80"/>
      <c r="G213" s="80"/>
      <c r="H213" s="80"/>
      <c r="I213" s="80"/>
      <c r="J213" s="80"/>
      <c r="K213" s="80"/>
      <c r="L213" s="80"/>
      <c r="M213" s="80"/>
      <c r="N213" s="80"/>
      <c r="O213" s="80"/>
      <c r="P213" s="80"/>
      <c r="Q213" s="80"/>
      <c r="R213" s="80"/>
      <c r="S213" s="80"/>
      <c r="T213" s="80"/>
      <c r="U213" s="80"/>
      <c r="V213" s="80"/>
      <c r="W213" s="80"/>
      <c r="X213" s="80"/>
      <c r="Y213" s="80"/>
      <c r="Z213" s="80"/>
      <c r="AA213" s="80"/>
      <c r="AB213" s="80"/>
      <c r="AC213" s="80"/>
    </row>
    <row r="214" spans="1:29" ht="12.75" customHeight="1" x14ac:dyDescent="0.2">
      <c r="A214" s="80"/>
      <c r="B214" s="80"/>
      <c r="C214" s="80"/>
      <c r="D214" s="80"/>
      <c r="E214" s="80"/>
      <c r="F214" s="80"/>
      <c r="G214" s="80"/>
      <c r="H214" s="80"/>
      <c r="I214" s="80"/>
      <c r="J214" s="80"/>
      <c r="K214" s="80"/>
      <c r="L214" s="80"/>
      <c r="M214" s="80"/>
      <c r="N214" s="80"/>
      <c r="O214" s="80"/>
      <c r="P214" s="80"/>
      <c r="Q214" s="80"/>
      <c r="R214" s="80"/>
      <c r="S214" s="80"/>
      <c r="T214" s="80"/>
      <c r="U214" s="80"/>
      <c r="V214" s="80"/>
      <c r="W214" s="80"/>
      <c r="X214" s="80"/>
      <c r="Y214" s="80"/>
      <c r="Z214" s="80"/>
      <c r="AA214" s="80"/>
      <c r="AB214" s="80"/>
      <c r="AC214" s="80"/>
    </row>
    <row r="215" spans="1:29" ht="12.75" customHeight="1" x14ac:dyDescent="0.2">
      <c r="A215" s="80"/>
      <c r="B215" s="80"/>
      <c r="C215" s="80"/>
      <c r="D215" s="80"/>
      <c r="E215" s="80"/>
      <c r="F215" s="80"/>
      <c r="G215" s="80"/>
      <c r="H215" s="80"/>
      <c r="I215" s="80"/>
      <c r="J215" s="80"/>
      <c r="K215" s="80"/>
      <c r="L215" s="80"/>
      <c r="M215" s="80"/>
      <c r="N215" s="80"/>
      <c r="O215" s="80"/>
      <c r="P215" s="80"/>
      <c r="Q215" s="80"/>
      <c r="R215" s="80"/>
      <c r="S215" s="80"/>
      <c r="T215" s="80"/>
      <c r="U215" s="80"/>
      <c r="V215" s="80"/>
      <c r="W215" s="80"/>
      <c r="X215" s="80"/>
      <c r="Y215" s="80"/>
      <c r="Z215" s="80"/>
      <c r="AA215" s="80"/>
      <c r="AB215" s="80"/>
      <c r="AC215" s="80"/>
    </row>
    <row r="216" spans="1:29" ht="12.75" customHeight="1" x14ac:dyDescent="0.2">
      <c r="A216" s="80"/>
      <c r="B216" s="80"/>
      <c r="C216" s="80"/>
      <c r="D216" s="80"/>
      <c r="E216" s="80"/>
      <c r="F216" s="80"/>
      <c r="G216" s="80"/>
      <c r="H216" s="80"/>
      <c r="I216" s="80"/>
      <c r="J216" s="80"/>
      <c r="K216" s="80"/>
      <c r="L216" s="80"/>
      <c r="M216" s="80"/>
      <c r="N216" s="80"/>
      <c r="O216" s="80"/>
      <c r="P216" s="80"/>
      <c r="Q216" s="80"/>
      <c r="R216" s="80"/>
      <c r="S216" s="80"/>
      <c r="T216" s="80"/>
      <c r="U216" s="80"/>
      <c r="V216" s="80"/>
      <c r="W216" s="80"/>
      <c r="X216" s="80"/>
      <c r="Y216" s="80"/>
      <c r="Z216" s="80"/>
      <c r="AA216" s="80"/>
      <c r="AB216" s="80"/>
      <c r="AC216" s="80"/>
    </row>
    <row r="217" spans="1:29" ht="12.75" customHeight="1" x14ac:dyDescent="0.2">
      <c r="A217" s="80"/>
      <c r="B217" s="80"/>
      <c r="C217" s="80"/>
      <c r="D217" s="80"/>
      <c r="E217" s="80"/>
      <c r="F217" s="80"/>
      <c r="G217" s="80"/>
      <c r="H217" s="80"/>
      <c r="I217" s="80"/>
      <c r="J217" s="80"/>
      <c r="K217" s="80"/>
      <c r="L217" s="80"/>
      <c r="M217" s="80"/>
      <c r="N217" s="80"/>
      <c r="O217" s="80"/>
      <c r="P217" s="80"/>
      <c r="Q217" s="80"/>
      <c r="R217" s="80"/>
      <c r="S217" s="80"/>
      <c r="T217" s="80"/>
      <c r="U217" s="80"/>
      <c r="V217" s="80"/>
      <c r="W217" s="80"/>
      <c r="X217" s="80"/>
      <c r="Y217" s="80"/>
      <c r="Z217" s="80"/>
      <c r="AA217" s="80"/>
      <c r="AB217" s="80"/>
      <c r="AC217" s="80"/>
    </row>
    <row r="218" spans="1:29" ht="12.75" customHeight="1" x14ac:dyDescent="0.2">
      <c r="A218" s="80"/>
      <c r="B218" s="80"/>
      <c r="C218" s="80"/>
      <c r="D218" s="80"/>
      <c r="E218" s="80"/>
      <c r="F218" s="80"/>
      <c r="G218" s="80"/>
      <c r="H218" s="80"/>
      <c r="I218" s="80"/>
      <c r="J218" s="80"/>
      <c r="K218" s="80"/>
      <c r="L218" s="80"/>
      <c r="M218" s="80"/>
      <c r="N218" s="80"/>
      <c r="O218" s="80"/>
      <c r="P218" s="80"/>
      <c r="Q218" s="80"/>
      <c r="R218" s="80"/>
      <c r="S218" s="80"/>
      <c r="T218" s="80"/>
      <c r="U218" s="80"/>
      <c r="V218" s="80"/>
      <c r="W218" s="80"/>
      <c r="X218" s="80"/>
      <c r="Y218" s="80"/>
      <c r="Z218" s="80"/>
      <c r="AA218" s="80"/>
      <c r="AB218" s="80"/>
      <c r="AC218" s="80"/>
    </row>
    <row r="219" spans="1:29" ht="12.75" customHeight="1" x14ac:dyDescent="0.2">
      <c r="A219" s="80"/>
      <c r="B219" s="80"/>
      <c r="C219" s="80"/>
      <c r="D219" s="80"/>
      <c r="E219" s="80"/>
      <c r="F219" s="80"/>
      <c r="G219" s="80"/>
      <c r="H219" s="80"/>
      <c r="I219" s="80"/>
      <c r="J219" s="80"/>
      <c r="K219" s="80"/>
      <c r="L219" s="80"/>
      <c r="M219" s="80"/>
      <c r="N219" s="80"/>
      <c r="O219" s="80"/>
      <c r="P219" s="80"/>
      <c r="Q219" s="80"/>
      <c r="R219" s="80"/>
      <c r="S219" s="80"/>
      <c r="T219" s="80"/>
      <c r="U219" s="80"/>
      <c r="V219" s="80"/>
      <c r="W219" s="80"/>
      <c r="X219" s="80"/>
      <c r="Y219" s="80"/>
      <c r="Z219" s="80"/>
      <c r="AA219" s="80"/>
      <c r="AB219" s="80"/>
      <c r="AC219" s="80"/>
    </row>
    <row r="220" spans="1:29" ht="12.75" customHeight="1" x14ac:dyDescent="0.2">
      <c r="A220" s="80"/>
      <c r="B220" s="80"/>
      <c r="C220" s="80"/>
      <c r="D220" s="80"/>
      <c r="E220" s="80"/>
      <c r="F220" s="80"/>
      <c r="G220" s="80"/>
      <c r="H220" s="80"/>
      <c r="I220" s="80"/>
      <c r="J220" s="80"/>
      <c r="K220" s="80"/>
      <c r="L220" s="80"/>
      <c r="M220" s="80"/>
      <c r="N220" s="80"/>
      <c r="O220" s="80"/>
      <c r="P220" s="80"/>
      <c r="Q220" s="80"/>
      <c r="R220" s="80"/>
      <c r="S220" s="80"/>
      <c r="T220" s="80"/>
      <c r="U220" s="80"/>
      <c r="V220" s="80"/>
      <c r="W220" s="80"/>
      <c r="X220" s="80"/>
      <c r="Y220" s="80"/>
      <c r="Z220" s="80"/>
      <c r="AA220" s="80"/>
      <c r="AB220" s="80"/>
      <c r="AC220" s="80"/>
    </row>
    <row r="221" spans="1:29" ht="12.75" customHeight="1" x14ac:dyDescent="0.2">
      <c r="A221" s="80"/>
      <c r="B221" s="80"/>
      <c r="C221" s="80"/>
      <c r="D221" s="80"/>
      <c r="E221" s="80"/>
      <c r="F221" s="80"/>
      <c r="G221" s="80"/>
      <c r="H221" s="80"/>
      <c r="I221" s="80"/>
      <c r="J221" s="80"/>
      <c r="K221" s="80"/>
      <c r="L221" s="80"/>
      <c r="M221" s="80"/>
      <c r="N221" s="80"/>
      <c r="O221" s="80"/>
      <c r="P221" s="80"/>
      <c r="Q221" s="80"/>
      <c r="R221" s="80"/>
      <c r="S221" s="80"/>
      <c r="T221" s="80"/>
      <c r="U221" s="80"/>
      <c r="V221" s="80"/>
      <c r="W221" s="80"/>
      <c r="X221" s="80"/>
      <c r="Y221" s="80"/>
      <c r="Z221" s="80"/>
      <c r="AA221" s="80"/>
      <c r="AB221" s="80"/>
      <c r="AC221" s="80"/>
    </row>
    <row r="222" spans="1:29" ht="12.75" customHeight="1" x14ac:dyDescent="0.2">
      <c r="A222" s="80"/>
      <c r="B222" s="80"/>
      <c r="C222" s="80"/>
      <c r="D222" s="80"/>
      <c r="E222" s="80"/>
      <c r="F222" s="80"/>
      <c r="G222" s="80"/>
      <c r="H222" s="80"/>
      <c r="I222" s="80"/>
      <c r="J222" s="80"/>
      <c r="K222" s="80"/>
      <c r="L222" s="80"/>
      <c r="M222" s="80"/>
      <c r="N222" s="80"/>
      <c r="O222" s="80"/>
      <c r="P222" s="80"/>
      <c r="Q222" s="80"/>
      <c r="R222" s="80"/>
      <c r="S222" s="80"/>
      <c r="T222" s="80"/>
      <c r="U222" s="80"/>
      <c r="V222" s="80"/>
      <c r="W222" s="80"/>
      <c r="X222" s="80"/>
      <c r="Y222" s="80"/>
      <c r="Z222" s="80"/>
      <c r="AA222" s="80"/>
      <c r="AB222" s="80"/>
      <c r="AC222" s="80"/>
    </row>
    <row r="223" spans="1:29" ht="12.75" customHeight="1" x14ac:dyDescent="0.2">
      <c r="A223" s="80"/>
      <c r="B223" s="80"/>
      <c r="C223" s="80"/>
      <c r="D223" s="80"/>
      <c r="E223" s="80"/>
      <c r="F223" s="80"/>
      <c r="G223" s="80"/>
      <c r="H223" s="80"/>
      <c r="I223" s="80"/>
      <c r="J223" s="80"/>
      <c r="K223" s="80"/>
      <c r="L223" s="80"/>
      <c r="M223" s="80"/>
      <c r="N223" s="80"/>
      <c r="O223" s="80"/>
      <c r="P223" s="80"/>
      <c r="Q223" s="80"/>
      <c r="R223" s="80"/>
      <c r="S223" s="80"/>
      <c r="T223" s="80"/>
      <c r="U223" s="80"/>
      <c r="V223" s="80"/>
      <c r="W223" s="80"/>
      <c r="X223" s="80"/>
      <c r="Y223" s="80"/>
      <c r="Z223" s="80"/>
      <c r="AA223" s="80"/>
      <c r="AB223" s="80"/>
      <c r="AC223" s="80"/>
    </row>
    <row r="224" spans="1:29" ht="12.75" customHeight="1" x14ac:dyDescent="0.2">
      <c r="A224" s="80"/>
      <c r="B224" s="80"/>
      <c r="C224" s="80"/>
      <c r="D224" s="80"/>
      <c r="E224" s="80"/>
      <c r="F224" s="80"/>
      <c r="G224" s="80"/>
      <c r="H224" s="80"/>
      <c r="I224" s="80"/>
      <c r="J224" s="80"/>
      <c r="K224" s="80"/>
      <c r="L224" s="80"/>
      <c r="M224" s="80"/>
      <c r="N224" s="80"/>
      <c r="O224" s="80"/>
      <c r="P224" s="80"/>
      <c r="Q224" s="80"/>
      <c r="R224" s="80"/>
      <c r="S224" s="80"/>
      <c r="T224" s="80"/>
      <c r="U224" s="80"/>
      <c r="V224" s="80"/>
      <c r="W224" s="80"/>
      <c r="X224" s="80"/>
      <c r="Y224" s="80"/>
      <c r="Z224" s="80"/>
      <c r="AA224" s="80"/>
      <c r="AB224" s="80"/>
      <c r="AC224" s="80"/>
    </row>
    <row r="225" spans="1:29" ht="12.75" customHeight="1" x14ac:dyDescent="0.2">
      <c r="A225" s="80"/>
      <c r="B225" s="80"/>
      <c r="C225" s="80"/>
      <c r="D225" s="80"/>
      <c r="E225" s="80"/>
      <c r="F225" s="80"/>
      <c r="G225" s="80"/>
      <c r="H225" s="80"/>
      <c r="I225" s="80"/>
      <c r="J225" s="80"/>
      <c r="K225" s="80"/>
      <c r="L225" s="80"/>
      <c r="M225" s="80"/>
      <c r="N225" s="80"/>
      <c r="O225" s="80"/>
      <c r="P225" s="80"/>
      <c r="Q225" s="80"/>
      <c r="R225" s="80"/>
      <c r="S225" s="80"/>
      <c r="T225" s="80"/>
      <c r="U225" s="80"/>
      <c r="V225" s="80"/>
      <c r="W225" s="80"/>
      <c r="X225" s="80"/>
      <c r="Y225" s="80"/>
      <c r="Z225" s="80"/>
      <c r="AA225" s="80"/>
      <c r="AB225" s="80"/>
      <c r="AC225" s="80"/>
    </row>
    <row r="226" spans="1:29" ht="12.75" customHeight="1" x14ac:dyDescent="0.2">
      <c r="A226" s="80"/>
      <c r="B226" s="80"/>
      <c r="C226" s="80"/>
      <c r="D226" s="80"/>
      <c r="E226" s="80"/>
      <c r="F226" s="80"/>
      <c r="G226" s="80"/>
      <c r="H226" s="80"/>
      <c r="I226" s="80"/>
      <c r="J226" s="80"/>
      <c r="K226" s="80"/>
      <c r="L226" s="80"/>
      <c r="M226" s="80"/>
      <c r="N226" s="80"/>
      <c r="O226" s="80"/>
      <c r="P226" s="80"/>
      <c r="Q226" s="80"/>
      <c r="R226" s="80"/>
      <c r="S226" s="80"/>
      <c r="T226" s="80"/>
      <c r="U226" s="80"/>
      <c r="V226" s="80"/>
      <c r="W226" s="80"/>
      <c r="X226" s="80"/>
      <c r="Y226" s="80"/>
      <c r="Z226" s="80"/>
      <c r="AA226" s="80"/>
      <c r="AB226" s="80"/>
      <c r="AC226" s="80"/>
    </row>
    <row r="227" spans="1:29" ht="12.75" customHeight="1" x14ac:dyDescent="0.2">
      <c r="A227" s="80"/>
      <c r="B227" s="80"/>
      <c r="C227" s="80"/>
      <c r="D227" s="80"/>
      <c r="E227" s="80"/>
      <c r="F227" s="80"/>
      <c r="G227" s="80"/>
      <c r="H227" s="80"/>
      <c r="I227" s="80"/>
      <c r="J227" s="80"/>
      <c r="K227" s="80"/>
      <c r="L227" s="80"/>
      <c r="M227" s="80"/>
      <c r="N227" s="80"/>
      <c r="O227" s="80"/>
      <c r="P227" s="80"/>
      <c r="Q227" s="80"/>
      <c r="R227" s="80"/>
      <c r="S227" s="80"/>
      <c r="T227" s="80"/>
      <c r="U227" s="80"/>
      <c r="V227" s="80"/>
      <c r="W227" s="80"/>
      <c r="X227" s="80"/>
      <c r="Y227" s="80"/>
      <c r="Z227" s="80"/>
      <c r="AA227" s="80"/>
      <c r="AB227" s="80"/>
      <c r="AC227" s="80"/>
    </row>
    <row r="228" spans="1:29" ht="12.75" customHeight="1" x14ac:dyDescent="0.2">
      <c r="A228" s="80"/>
      <c r="B228" s="80"/>
      <c r="C228" s="80"/>
      <c r="D228" s="80"/>
      <c r="E228" s="80"/>
      <c r="F228" s="80"/>
      <c r="G228" s="80"/>
      <c r="H228" s="80"/>
      <c r="I228" s="80"/>
      <c r="J228" s="80"/>
      <c r="K228" s="80"/>
      <c r="L228" s="80"/>
      <c r="M228" s="80"/>
      <c r="N228" s="80"/>
      <c r="O228" s="80"/>
      <c r="P228" s="80"/>
      <c r="Q228" s="80"/>
      <c r="R228" s="80"/>
      <c r="S228" s="80"/>
      <c r="T228" s="80"/>
      <c r="U228" s="80"/>
      <c r="V228" s="80"/>
      <c r="W228" s="80"/>
      <c r="X228" s="80"/>
      <c r="Y228" s="80"/>
      <c r="Z228" s="80"/>
      <c r="AA228" s="80"/>
      <c r="AB228" s="80"/>
      <c r="AC228" s="80"/>
    </row>
    <row r="229" spans="1:29" ht="12.75" customHeight="1" x14ac:dyDescent="0.2">
      <c r="A229" s="80"/>
      <c r="B229" s="80"/>
      <c r="C229" s="80"/>
      <c r="D229" s="80"/>
      <c r="E229" s="80"/>
      <c r="F229" s="80"/>
      <c r="G229" s="80"/>
      <c r="H229" s="80"/>
      <c r="I229" s="80"/>
      <c r="J229" s="80"/>
      <c r="K229" s="80"/>
      <c r="L229" s="80"/>
      <c r="M229" s="80"/>
      <c r="N229" s="80"/>
      <c r="O229" s="80"/>
      <c r="P229" s="80"/>
      <c r="Q229" s="80"/>
      <c r="R229" s="80"/>
      <c r="S229" s="80"/>
      <c r="T229" s="80"/>
      <c r="U229" s="80"/>
      <c r="V229" s="80"/>
      <c r="W229" s="80"/>
      <c r="X229" s="80"/>
      <c r="Y229" s="80"/>
      <c r="Z229" s="80"/>
      <c r="AA229" s="80"/>
      <c r="AB229" s="80"/>
      <c r="AC229" s="80"/>
    </row>
    <row r="230" spans="1:29" ht="12.75" customHeight="1" x14ac:dyDescent="0.2">
      <c r="A230" s="80"/>
      <c r="B230" s="80"/>
      <c r="C230" s="80"/>
      <c r="D230" s="80"/>
      <c r="E230" s="80"/>
      <c r="F230" s="80"/>
      <c r="G230" s="80"/>
      <c r="H230" s="80"/>
      <c r="I230" s="80"/>
      <c r="J230" s="80"/>
      <c r="K230" s="80"/>
      <c r="L230" s="80"/>
      <c r="M230" s="80"/>
      <c r="N230" s="80"/>
      <c r="O230" s="80"/>
      <c r="P230" s="80"/>
      <c r="Q230" s="80"/>
      <c r="R230" s="80"/>
      <c r="S230" s="80"/>
      <c r="T230" s="80"/>
      <c r="U230" s="80"/>
      <c r="V230" s="80"/>
      <c r="W230" s="80"/>
      <c r="X230" s="80"/>
      <c r="Y230" s="80"/>
      <c r="Z230" s="80"/>
      <c r="AA230" s="80"/>
      <c r="AB230" s="80"/>
      <c r="AC230" s="80"/>
    </row>
    <row r="231" spans="1:29" ht="12.75" customHeight="1" x14ac:dyDescent="0.2">
      <c r="A231" s="80"/>
      <c r="B231" s="80"/>
      <c r="C231" s="80"/>
      <c r="D231" s="80"/>
      <c r="E231" s="80"/>
      <c r="F231" s="80"/>
      <c r="G231" s="80"/>
      <c r="H231" s="80"/>
      <c r="I231" s="80"/>
      <c r="J231" s="80"/>
      <c r="K231" s="80"/>
      <c r="L231" s="80"/>
      <c r="M231" s="80"/>
      <c r="N231" s="80"/>
      <c r="O231" s="80"/>
      <c r="P231" s="80"/>
      <c r="Q231" s="80"/>
      <c r="R231" s="80"/>
      <c r="S231" s="80"/>
      <c r="T231" s="80"/>
      <c r="U231" s="80"/>
      <c r="V231" s="80"/>
      <c r="W231" s="80"/>
      <c r="X231" s="80"/>
      <c r="Y231" s="80"/>
      <c r="Z231" s="80"/>
      <c r="AA231" s="80"/>
      <c r="AB231" s="80"/>
      <c r="AC231" s="80"/>
    </row>
    <row r="232" spans="1:29" ht="12.75" customHeight="1" x14ac:dyDescent="0.2">
      <c r="A232" s="80"/>
      <c r="B232" s="80"/>
      <c r="C232" s="80"/>
      <c r="D232" s="80"/>
      <c r="E232" s="80"/>
      <c r="F232" s="80"/>
      <c r="G232" s="80"/>
      <c r="H232" s="80"/>
      <c r="I232" s="80"/>
      <c r="J232" s="80"/>
      <c r="K232" s="80"/>
      <c r="L232" s="80"/>
      <c r="M232" s="80"/>
      <c r="N232" s="80"/>
      <c r="O232" s="80"/>
      <c r="P232" s="80"/>
      <c r="Q232" s="80"/>
      <c r="R232" s="80"/>
      <c r="S232" s="80"/>
      <c r="T232" s="80"/>
      <c r="U232" s="80"/>
      <c r="V232" s="80"/>
      <c r="W232" s="80"/>
      <c r="X232" s="80"/>
      <c r="Y232" s="80"/>
      <c r="Z232" s="80"/>
      <c r="AA232" s="80"/>
      <c r="AB232" s="80"/>
      <c r="AC232" s="80"/>
    </row>
    <row r="233" spans="1:29" ht="12.75" customHeight="1" x14ac:dyDescent="0.2">
      <c r="A233" s="80"/>
      <c r="B233" s="80"/>
      <c r="C233" s="80"/>
      <c r="D233" s="80"/>
      <c r="E233" s="80"/>
      <c r="F233" s="80"/>
      <c r="G233" s="80"/>
      <c r="H233" s="80"/>
      <c r="I233" s="80"/>
      <c r="J233" s="80"/>
      <c r="K233" s="80"/>
      <c r="L233" s="80"/>
      <c r="M233" s="80"/>
      <c r="N233" s="80"/>
      <c r="O233" s="80"/>
      <c r="P233" s="80"/>
      <c r="Q233" s="80"/>
      <c r="R233" s="80"/>
      <c r="S233" s="80"/>
      <c r="T233" s="80"/>
      <c r="U233" s="80"/>
      <c r="V233" s="80"/>
      <c r="W233" s="80"/>
      <c r="X233" s="80"/>
      <c r="Y233" s="80"/>
      <c r="Z233" s="80"/>
      <c r="AA233" s="80"/>
      <c r="AB233" s="80"/>
      <c r="AC233" s="80"/>
    </row>
    <row r="234" spans="1:29" ht="12.75" customHeight="1" x14ac:dyDescent="0.2">
      <c r="A234" s="80"/>
      <c r="B234" s="80"/>
      <c r="C234" s="80"/>
      <c r="D234" s="80"/>
      <c r="E234" s="80"/>
      <c r="F234" s="80"/>
      <c r="G234" s="80"/>
      <c r="H234" s="80"/>
      <c r="I234" s="80"/>
      <c r="J234" s="80"/>
      <c r="K234" s="80"/>
      <c r="L234" s="80"/>
      <c r="M234" s="80"/>
      <c r="N234" s="80"/>
      <c r="O234" s="80"/>
      <c r="P234" s="80"/>
      <c r="Q234" s="80"/>
      <c r="R234" s="80"/>
      <c r="S234" s="80"/>
      <c r="T234" s="80"/>
      <c r="U234" s="80"/>
      <c r="V234" s="80"/>
      <c r="W234" s="80"/>
      <c r="X234" s="80"/>
      <c r="Y234" s="80"/>
      <c r="Z234" s="80"/>
      <c r="AA234" s="80"/>
      <c r="AB234" s="80"/>
      <c r="AC234" s="80"/>
    </row>
    <row r="235" spans="1:29" ht="12.75" customHeight="1" x14ac:dyDescent="0.2">
      <c r="A235" s="80"/>
      <c r="B235" s="80"/>
      <c r="C235" s="80"/>
      <c r="D235" s="80"/>
      <c r="E235" s="80"/>
      <c r="F235" s="80"/>
      <c r="G235" s="80"/>
      <c r="H235" s="80"/>
      <c r="I235" s="80"/>
      <c r="J235" s="80"/>
      <c r="K235" s="80"/>
      <c r="L235" s="80"/>
      <c r="M235" s="80"/>
      <c r="N235" s="80"/>
      <c r="O235" s="80"/>
      <c r="P235" s="80"/>
      <c r="Q235" s="80"/>
      <c r="R235" s="80"/>
      <c r="S235" s="80"/>
      <c r="T235" s="80"/>
      <c r="U235" s="80"/>
      <c r="V235" s="80"/>
      <c r="W235" s="80"/>
      <c r="X235" s="80"/>
      <c r="Y235" s="80"/>
      <c r="Z235" s="80"/>
      <c r="AA235" s="80"/>
      <c r="AB235" s="80"/>
      <c r="AC235" s="80"/>
    </row>
    <row r="236" spans="1:29" ht="12.75" customHeight="1" x14ac:dyDescent="0.2">
      <c r="A236" s="80"/>
      <c r="B236" s="80"/>
      <c r="C236" s="80"/>
      <c r="D236" s="80"/>
      <c r="E236" s="80"/>
      <c r="F236" s="80"/>
      <c r="G236" s="80"/>
      <c r="H236" s="80"/>
      <c r="I236" s="80"/>
      <c r="J236" s="80"/>
      <c r="K236" s="80"/>
      <c r="L236" s="80"/>
      <c r="M236" s="80"/>
      <c r="N236" s="80"/>
      <c r="O236" s="80"/>
      <c r="P236" s="80"/>
      <c r="Q236" s="80"/>
      <c r="R236" s="80"/>
      <c r="S236" s="80"/>
      <c r="T236" s="80"/>
      <c r="U236" s="80"/>
      <c r="V236" s="80"/>
      <c r="W236" s="80"/>
      <c r="X236" s="80"/>
      <c r="Y236" s="80"/>
      <c r="Z236" s="80"/>
      <c r="AA236" s="80"/>
      <c r="AB236" s="80"/>
      <c r="AC236" s="80"/>
    </row>
    <row r="237" spans="1:29" ht="12.75" customHeight="1" x14ac:dyDescent="0.2">
      <c r="A237" s="80"/>
      <c r="B237" s="80"/>
      <c r="C237" s="80"/>
      <c r="D237" s="80"/>
      <c r="E237" s="80"/>
      <c r="F237" s="80"/>
      <c r="G237" s="80"/>
      <c r="H237" s="80"/>
      <c r="I237" s="80"/>
      <c r="J237" s="80"/>
      <c r="K237" s="80"/>
      <c r="L237" s="80"/>
      <c r="M237" s="80"/>
      <c r="N237" s="80"/>
      <c r="O237" s="80"/>
      <c r="P237" s="80"/>
      <c r="Q237" s="80"/>
      <c r="R237" s="80"/>
      <c r="S237" s="80"/>
      <c r="T237" s="80"/>
      <c r="U237" s="80"/>
      <c r="V237" s="80"/>
      <c r="W237" s="80"/>
      <c r="X237" s="80"/>
      <c r="Y237" s="80"/>
      <c r="Z237" s="80"/>
      <c r="AA237" s="80"/>
      <c r="AB237" s="80"/>
      <c r="AC237" s="80"/>
    </row>
    <row r="238" spans="1:29" ht="12.75" customHeight="1" x14ac:dyDescent="0.2">
      <c r="A238" s="80"/>
      <c r="B238" s="80"/>
      <c r="C238" s="80"/>
      <c r="D238" s="80"/>
      <c r="E238" s="80"/>
      <c r="F238" s="80"/>
      <c r="G238" s="80"/>
      <c r="H238" s="80"/>
      <c r="I238" s="80"/>
      <c r="J238" s="80"/>
      <c r="K238" s="80"/>
      <c r="L238" s="80"/>
      <c r="M238" s="80"/>
      <c r="N238" s="80"/>
      <c r="O238" s="80"/>
      <c r="P238" s="80"/>
      <c r="Q238" s="80"/>
      <c r="R238" s="80"/>
      <c r="S238" s="80"/>
      <c r="T238" s="80"/>
      <c r="U238" s="80"/>
      <c r="V238" s="80"/>
      <c r="W238" s="80"/>
      <c r="X238" s="80"/>
      <c r="Y238" s="80"/>
      <c r="Z238" s="80"/>
      <c r="AA238" s="80"/>
      <c r="AB238" s="80"/>
      <c r="AC238" s="80"/>
    </row>
    <row r="239" spans="1:29" ht="12.75" customHeight="1" x14ac:dyDescent="0.2">
      <c r="A239" s="80"/>
      <c r="B239" s="80"/>
      <c r="C239" s="80"/>
      <c r="D239" s="80"/>
      <c r="E239" s="80"/>
      <c r="F239" s="80"/>
      <c r="G239" s="80"/>
      <c r="H239" s="80"/>
      <c r="I239" s="80"/>
      <c r="J239" s="80"/>
      <c r="K239" s="80"/>
      <c r="L239" s="80"/>
      <c r="M239" s="80"/>
      <c r="N239" s="80"/>
      <c r="O239" s="80"/>
      <c r="P239" s="80"/>
      <c r="Q239" s="80"/>
      <c r="R239" s="80"/>
      <c r="S239" s="80"/>
      <c r="T239" s="80"/>
      <c r="U239" s="80"/>
      <c r="V239" s="80"/>
      <c r="W239" s="80"/>
      <c r="X239" s="80"/>
      <c r="Y239" s="80"/>
      <c r="Z239" s="80"/>
      <c r="AA239" s="80"/>
      <c r="AB239" s="80"/>
      <c r="AC239" s="80"/>
    </row>
    <row r="240" spans="1:29" ht="12.75" customHeight="1" x14ac:dyDescent="0.2">
      <c r="A240" s="80"/>
      <c r="B240" s="80"/>
      <c r="C240" s="80"/>
      <c r="D240" s="80"/>
      <c r="E240" s="80"/>
      <c r="F240" s="80"/>
      <c r="G240" s="80"/>
      <c r="H240" s="80"/>
      <c r="I240" s="80"/>
      <c r="J240" s="80"/>
      <c r="K240" s="80"/>
      <c r="L240" s="80"/>
      <c r="M240" s="80"/>
      <c r="N240" s="80"/>
      <c r="O240" s="80"/>
      <c r="P240" s="80"/>
      <c r="Q240" s="80"/>
      <c r="R240" s="80"/>
      <c r="S240" s="80"/>
      <c r="T240" s="80"/>
      <c r="U240" s="80"/>
      <c r="V240" s="80"/>
      <c r="W240" s="80"/>
      <c r="X240" s="80"/>
      <c r="Y240" s="80"/>
      <c r="Z240" s="80"/>
      <c r="AA240" s="80"/>
      <c r="AB240" s="80"/>
      <c r="AC240" s="80"/>
    </row>
    <row r="241" spans="1:29" ht="12.75" customHeight="1" x14ac:dyDescent="0.2">
      <c r="A241" s="80"/>
      <c r="B241" s="80"/>
      <c r="C241" s="80"/>
      <c r="D241" s="80"/>
      <c r="E241" s="80"/>
      <c r="F241" s="80"/>
      <c r="G241" s="80"/>
      <c r="H241" s="80"/>
      <c r="I241" s="80"/>
      <c r="J241" s="80"/>
      <c r="K241" s="80"/>
      <c r="L241" s="80"/>
      <c r="M241" s="80"/>
      <c r="N241" s="80"/>
      <c r="O241" s="80"/>
      <c r="P241" s="80"/>
      <c r="Q241" s="80"/>
      <c r="R241" s="80"/>
      <c r="S241" s="80"/>
      <c r="T241" s="80"/>
      <c r="U241" s="80"/>
      <c r="V241" s="80"/>
      <c r="W241" s="80"/>
      <c r="X241" s="80"/>
      <c r="Y241" s="80"/>
      <c r="Z241" s="80"/>
      <c r="AA241" s="80"/>
      <c r="AB241" s="80"/>
      <c r="AC241" s="80"/>
    </row>
    <row r="242" spans="1:29" ht="12.75" customHeight="1" x14ac:dyDescent="0.2">
      <c r="A242" s="80"/>
      <c r="B242" s="80"/>
      <c r="C242" s="80"/>
      <c r="D242" s="80"/>
      <c r="E242" s="80"/>
      <c r="F242" s="80"/>
      <c r="G242" s="80"/>
      <c r="H242" s="80"/>
      <c r="I242" s="80"/>
      <c r="J242" s="80"/>
      <c r="K242" s="80"/>
      <c r="L242" s="80"/>
      <c r="M242" s="80"/>
      <c r="N242" s="80"/>
      <c r="O242" s="80"/>
      <c r="P242" s="80"/>
      <c r="Q242" s="80"/>
      <c r="R242" s="80"/>
      <c r="S242" s="80"/>
      <c r="T242" s="80"/>
      <c r="U242" s="80"/>
      <c r="V242" s="80"/>
      <c r="W242" s="80"/>
      <c r="X242" s="80"/>
      <c r="Y242" s="80"/>
      <c r="Z242" s="80"/>
      <c r="AA242" s="80"/>
      <c r="AB242" s="80"/>
      <c r="AC242" s="80"/>
    </row>
    <row r="243" spans="1:29" ht="12.75" customHeight="1" x14ac:dyDescent="0.2">
      <c r="A243" s="80"/>
      <c r="B243" s="80"/>
      <c r="C243" s="80"/>
      <c r="D243" s="80"/>
      <c r="E243" s="80"/>
      <c r="F243" s="80"/>
      <c r="G243" s="80"/>
      <c r="H243" s="80"/>
      <c r="I243" s="80"/>
      <c r="J243" s="80"/>
      <c r="K243" s="80"/>
      <c r="L243" s="80"/>
      <c r="M243" s="80"/>
      <c r="N243" s="80"/>
      <c r="O243" s="80"/>
      <c r="P243" s="80"/>
      <c r="Q243" s="80"/>
      <c r="R243" s="80"/>
      <c r="S243" s="80"/>
      <c r="T243" s="80"/>
      <c r="U243" s="80"/>
      <c r="V243" s="80"/>
      <c r="W243" s="80"/>
      <c r="X243" s="80"/>
      <c r="Y243" s="80"/>
      <c r="Z243" s="80"/>
      <c r="AA243" s="80"/>
      <c r="AB243" s="80"/>
      <c r="AC243" s="80"/>
    </row>
    <row r="244" spans="1:29" ht="12.75" customHeight="1" x14ac:dyDescent="0.2">
      <c r="A244" s="80"/>
      <c r="B244" s="80"/>
      <c r="C244" s="80"/>
      <c r="D244" s="80"/>
      <c r="E244" s="80"/>
      <c r="F244" s="80"/>
      <c r="G244" s="80"/>
      <c r="H244" s="80"/>
      <c r="I244" s="80"/>
      <c r="J244" s="80"/>
      <c r="K244" s="80"/>
      <c r="L244" s="80"/>
      <c r="M244" s="80"/>
      <c r="N244" s="80"/>
      <c r="O244" s="80"/>
      <c r="P244" s="80"/>
      <c r="Q244" s="80"/>
      <c r="R244" s="80"/>
      <c r="S244" s="80"/>
      <c r="T244" s="80"/>
      <c r="U244" s="80"/>
      <c r="V244" s="80"/>
      <c r="W244" s="80"/>
      <c r="X244" s="80"/>
      <c r="Y244" s="80"/>
      <c r="Z244" s="80"/>
      <c r="AA244" s="80"/>
      <c r="AB244" s="80"/>
      <c r="AC244" s="80"/>
    </row>
    <row r="245" spans="1:29" ht="12.75" customHeight="1" x14ac:dyDescent="0.2">
      <c r="A245" s="80"/>
      <c r="B245" s="80"/>
      <c r="C245" s="80"/>
      <c r="D245" s="80"/>
      <c r="E245" s="80"/>
      <c r="F245" s="80"/>
      <c r="G245" s="80"/>
      <c r="H245" s="80"/>
      <c r="I245" s="80"/>
      <c r="J245" s="80"/>
      <c r="K245" s="80"/>
      <c r="L245" s="80"/>
      <c r="M245" s="80"/>
      <c r="N245" s="80"/>
      <c r="O245" s="80"/>
      <c r="P245" s="80"/>
      <c r="Q245" s="80"/>
      <c r="R245" s="80"/>
      <c r="S245" s="80"/>
      <c r="T245" s="80"/>
      <c r="U245" s="80"/>
      <c r="V245" s="80"/>
      <c r="W245" s="80"/>
      <c r="X245" s="80"/>
      <c r="Y245" s="80"/>
      <c r="Z245" s="80"/>
      <c r="AA245" s="80"/>
      <c r="AB245" s="80"/>
      <c r="AC245" s="80"/>
    </row>
    <row r="246" spans="1:29" ht="12.75" customHeight="1" x14ac:dyDescent="0.2">
      <c r="A246" s="80"/>
      <c r="B246" s="80"/>
      <c r="C246" s="80"/>
      <c r="D246" s="80"/>
      <c r="E246" s="80"/>
      <c r="F246" s="80"/>
      <c r="G246" s="80"/>
      <c r="H246" s="80"/>
      <c r="I246" s="80"/>
      <c r="J246" s="80"/>
      <c r="K246" s="80"/>
      <c r="L246" s="80"/>
      <c r="M246" s="80"/>
      <c r="N246" s="80"/>
      <c r="O246" s="80"/>
      <c r="P246" s="80"/>
      <c r="Q246" s="80"/>
      <c r="R246" s="80"/>
      <c r="S246" s="80"/>
      <c r="T246" s="80"/>
      <c r="U246" s="80"/>
      <c r="V246" s="80"/>
      <c r="W246" s="80"/>
      <c r="X246" s="80"/>
      <c r="Y246" s="80"/>
      <c r="Z246" s="80"/>
      <c r="AA246" s="80"/>
      <c r="AB246" s="80"/>
      <c r="AC246" s="80"/>
    </row>
    <row r="247" spans="1:29" ht="12.75" customHeight="1" x14ac:dyDescent="0.2">
      <c r="A247" s="80"/>
      <c r="B247" s="80"/>
      <c r="C247" s="80"/>
      <c r="D247" s="80"/>
      <c r="E247" s="80"/>
      <c r="F247" s="80"/>
      <c r="G247" s="80"/>
      <c r="H247" s="80"/>
      <c r="I247" s="80"/>
      <c r="J247" s="80"/>
      <c r="K247" s="80"/>
      <c r="L247" s="80"/>
      <c r="M247" s="80"/>
      <c r="N247" s="80"/>
      <c r="O247" s="80"/>
      <c r="P247" s="80"/>
      <c r="Q247" s="80"/>
      <c r="R247" s="80"/>
      <c r="S247" s="80"/>
      <c r="T247" s="80"/>
      <c r="U247" s="80"/>
      <c r="V247" s="80"/>
      <c r="W247" s="80"/>
      <c r="X247" s="80"/>
      <c r="Y247" s="80"/>
      <c r="Z247" s="80"/>
      <c r="AA247" s="80"/>
      <c r="AB247" s="80"/>
      <c r="AC247" s="80"/>
    </row>
    <row r="248" spans="1:29" ht="12.75" customHeight="1" x14ac:dyDescent="0.2">
      <c r="A248" s="80"/>
      <c r="B248" s="80"/>
      <c r="C248" s="80"/>
      <c r="D248" s="80"/>
      <c r="E248" s="80"/>
      <c r="F248" s="80"/>
      <c r="G248" s="80"/>
      <c r="H248" s="80"/>
      <c r="I248" s="80"/>
      <c r="J248" s="80"/>
      <c r="K248" s="80"/>
      <c r="L248" s="80"/>
      <c r="M248" s="80"/>
      <c r="N248" s="80"/>
      <c r="O248" s="80"/>
      <c r="P248" s="80"/>
      <c r="Q248" s="80"/>
      <c r="R248" s="80"/>
      <c r="S248" s="80"/>
      <c r="T248" s="80"/>
      <c r="U248" s="80"/>
      <c r="V248" s="80"/>
      <c r="W248" s="80"/>
      <c r="X248" s="80"/>
      <c r="Y248" s="80"/>
      <c r="Z248" s="80"/>
      <c r="AA248" s="80"/>
      <c r="AB248" s="80"/>
      <c r="AC248" s="80"/>
    </row>
    <row r="249" spans="1:29" ht="12.75" customHeight="1" x14ac:dyDescent="0.2">
      <c r="A249" s="80"/>
      <c r="B249" s="80"/>
      <c r="C249" s="80"/>
      <c r="D249" s="80"/>
      <c r="E249" s="80"/>
      <c r="F249" s="80"/>
      <c r="G249" s="80"/>
      <c r="H249" s="80"/>
      <c r="I249" s="80"/>
      <c r="J249" s="80"/>
      <c r="K249" s="80"/>
      <c r="L249" s="80"/>
      <c r="M249" s="80"/>
      <c r="N249" s="80"/>
      <c r="O249" s="80"/>
      <c r="P249" s="80"/>
      <c r="Q249" s="80"/>
      <c r="R249" s="80"/>
      <c r="S249" s="80"/>
      <c r="T249" s="80"/>
      <c r="U249" s="80"/>
      <c r="V249" s="80"/>
      <c r="W249" s="80"/>
      <c r="X249" s="80"/>
      <c r="Y249" s="80"/>
      <c r="Z249" s="80"/>
      <c r="AA249" s="80"/>
      <c r="AB249" s="80"/>
      <c r="AC249" s="80"/>
    </row>
    <row r="250" spans="1:29" ht="12.75" customHeight="1" x14ac:dyDescent="0.2">
      <c r="A250" s="80"/>
      <c r="B250" s="80"/>
      <c r="C250" s="80"/>
      <c r="D250" s="80"/>
      <c r="E250" s="80"/>
      <c r="F250" s="80"/>
      <c r="G250" s="80"/>
      <c r="H250" s="80"/>
      <c r="I250" s="80"/>
      <c r="J250" s="80"/>
      <c r="K250" s="80"/>
      <c r="L250" s="80"/>
      <c r="M250" s="80"/>
      <c r="N250" s="80"/>
      <c r="O250" s="80"/>
      <c r="P250" s="80"/>
      <c r="Q250" s="80"/>
      <c r="R250" s="80"/>
      <c r="S250" s="80"/>
      <c r="T250" s="80"/>
      <c r="U250" s="80"/>
      <c r="V250" s="80"/>
      <c r="W250" s="80"/>
      <c r="X250" s="80"/>
      <c r="Y250" s="80"/>
      <c r="Z250" s="80"/>
      <c r="AA250" s="80"/>
      <c r="AB250" s="80"/>
      <c r="AC250" s="80"/>
    </row>
    <row r="251" spans="1:29" ht="12.75" customHeight="1" x14ac:dyDescent="0.2">
      <c r="A251" s="80"/>
      <c r="B251" s="80"/>
      <c r="C251" s="80"/>
      <c r="D251" s="80"/>
      <c r="E251" s="80"/>
      <c r="F251" s="80"/>
      <c r="G251" s="80"/>
      <c r="H251" s="80"/>
      <c r="I251" s="80"/>
      <c r="J251" s="80"/>
      <c r="K251" s="80"/>
      <c r="L251" s="80"/>
      <c r="M251" s="80"/>
      <c r="N251" s="80"/>
      <c r="O251" s="80"/>
      <c r="P251" s="80"/>
      <c r="Q251" s="80"/>
      <c r="R251" s="80"/>
      <c r="S251" s="80"/>
      <c r="T251" s="80"/>
      <c r="U251" s="80"/>
      <c r="V251" s="80"/>
      <c r="W251" s="80"/>
      <c r="X251" s="80"/>
      <c r="Y251" s="80"/>
      <c r="Z251" s="80"/>
      <c r="AA251" s="80"/>
      <c r="AB251" s="80"/>
      <c r="AC251" s="80"/>
    </row>
    <row r="252" spans="1:29" ht="12.75" customHeight="1" x14ac:dyDescent="0.2">
      <c r="A252" s="80"/>
      <c r="B252" s="80"/>
      <c r="C252" s="80"/>
      <c r="D252" s="80"/>
      <c r="E252" s="80"/>
      <c r="F252" s="80"/>
      <c r="G252" s="80"/>
      <c r="H252" s="80"/>
      <c r="I252" s="80"/>
      <c r="J252" s="80"/>
      <c r="K252" s="80"/>
      <c r="L252" s="80"/>
      <c r="M252" s="80"/>
      <c r="N252" s="80"/>
      <c r="O252" s="80"/>
      <c r="P252" s="80"/>
      <c r="Q252" s="80"/>
      <c r="R252" s="80"/>
      <c r="S252" s="80"/>
      <c r="T252" s="80"/>
      <c r="U252" s="80"/>
      <c r="V252" s="80"/>
      <c r="W252" s="80"/>
      <c r="X252" s="80"/>
      <c r="Y252" s="80"/>
      <c r="Z252" s="80"/>
      <c r="AA252" s="80"/>
      <c r="AB252" s="80"/>
      <c r="AC252" s="80"/>
    </row>
    <row r="253" spans="1:29" ht="12.75" customHeight="1" x14ac:dyDescent="0.2">
      <c r="A253" s="80"/>
      <c r="B253" s="80"/>
      <c r="C253" s="80"/>
      <c r="D253" s="80"/>
      <c r="E253" s="80"/>
      <c r="F253" s="80"/>
      <c r="G253" s="80"/>
      <c r="H253" s="80"/>
      <c r="I253" s="80"/>
      <c r="J253" s="80"/>
      <c r="K253" s="80"/>
      <c r="L253" s="80"/>
      <c r="M253" s="80"/>
      <c r="N253" s="80"/>
      <c r="O253" s="80"/>
      <c r="P253" s="80"/>
      <c r="Q253" s="80"/>
      <c r="R253" s="80"/>
      <c r="S253" s="80"/>
      <c r="T253" s="80"/>
      <c r="U253" s="80"/>
      <c r="V253" s="80"/>
      <c r="W253" s="80"/>
      <c r="X253" s="80"/>
      <c r="Y253" s="80"/>
      <c r="Z253" s="80"/>
      <c r="AA253" s="80"/>
      <c r="AB253" s="80"/>
      <c r="AC253" s="80"/>
    </row>
    <row r="254" spans="1:29" ht="12.75" customHeight="1" x14ac:dyDescent="0.2">
      <c r="A254" s="80"/>
      <c r="B254" s="80"/>
      <c r="C254" s="80"/>
      <c r="D254" s="80"/>
      <c r="E254" s="80"/>
      <c r="F254" s="80"/>
      <c r="G254" s="80"/>
      <c r="H254" s="80"/>
      <c r="I254" s="80"/>
      <c r="J254" s="80"/>
      <c r="K254" s="80"/>
      <c r="L254" s="80"/>
      <c r="M254" s="80"/>
      <c r="N254" s="80"/>
      <c r="O254" s="80"/>
      <c r="P254" s="80"/>
      <c r="Q254" s="80"/>
      <c r="R254" s="80"/>
      <c r="S254" s="80"/>
      <c r="T254" s="80"/>
      <c r="U254" s="80"/>
      <c r="V254" s="80"/>
      <c r="W254" s="80"/>
      <c r="X254" s="80"/>
      <c r="Y254" s="80"/>
      <c r="Z254" s="80"/>
      <c r="AA254" s="80"/>
      <c r="AB254" s="80"/>
      <c r="AC254" s="80"/>
    </row>
    <row r="255" spans="1:29" ht="12.75" customHeight="1" x14ac:dyDescent="0.2">
      <c r="A255" s="80"/>
      <c r="B255" s="80"/>
      <c r="C255" s="80"/>
      <c r="D255" s="80"/>
      <c r="E255" s="80"/>
      <c r="F255" s="80"/>
      <c r="G255" s="80"/>
      <c r="H255" s="80"/>
      <c r="I255" s="80"/>
      <c r="J255" s="80"/>
      <c r="K255" s="80"/>
      <c r="L255" s="80"/>
      <c r="M255" s="80"/>
      <c r="N255" s="80"/>
      <c r="O255" s="80"/>
      <c r="P255" s="80"/>
      <c r="Q255" s="80"/>
      <c r="R255" s="80"/>
      <c r="S255" s="80"/>
      <c r="T255" s="80"/>
      <c r="U255" s="80"/>
      <c r="V255" s="80"/>
      <c r="W255" s="80"/>
      <c r="X255" s="80"/>
      <c r="Y255" s="80"/>
      <c r="Z255" s="80"/>
      <c r="AA255" s="80"/>
      <c r="AB255" s="80"/>
      <c r="AC255" s="80"/>
    </row>
    <row r="256" spans="1:29" ht="12.75" customHeight="1" x14ac:dyDescent="0.2">
      <c r="A256" s="80"/>
      <c r="B256" s="80"/>
      <c r="C256" s="80"/>
      <c r="D256" s="80"/>
      <c r="E256" s="80"/>
      <c r="F256" s="80"/>
      <c r="G256" s="80"/>
      <c r="H256" s="80"/>
      <c r="I256" s="80"/>
      <c r="J256" s="80"/>
      <c r="K256" s="80"/>
      <c r="L256" s="80"/>
      <c r="M256" s="80"/>
      <c r="N256" s="80"/>
      <c r="O256" s="80"/>
      <c r="P256" s="80"/>
      <c r="Q256" s="80"/>
      <c r="R256" s="80"/>
      <c r="S256" s="80"/>
      <c r="T256" s="80"/>
      <c r="U256" s="80"/>
      <c r="V256" s="80"/>
      <c r="W256" s="80"/>
      <c r="X256" s="80"/>
      <c r="Y256" s="80"/>
      <c r="Z256" s="80"/>
      <c r="AA256" s="80"/>
      <c r="AB256" s="80"/>
      <c r="AC256" s="80"/>
    </row>
    <row r="257" spans="1:29" ht="12.75" customHeight="1" x14ac:dyDescent="0.2">
      <c r="A257" s="80"/>
      <c r="B257" s="80"/>
      <c r="C257" s="80"/>
      <c r="D257" s="80"/>
      <c r="E257" s="80"/>
      <c r="F257" s="80"/>
      <c r="G257" s="80"/>
      <c r="H257" s="80"/>
      <c r="I257" s="80"/>
      <c r="J257" s="80"/>
      <c r="K257" s="80"/>
      <c r="L257" s="80"/>
      <c r="M257" s="80"/>
      <c r="N257" s="80"/>
      <c r="O257" s="80"/>
      <c r="P257" s="80"/>
      <c r="Q257" s="80"/>
      <c r="R257" s="80"/>
      <c r="S257" s="80"/>
      <c r="T257" s="80"/>
      <c r="U257" s="80"/>
      <c r="V257" s="80"/>
      <c r="W257" s="80"/>
      <c r="X257" s="80"/>
      <c r="Y257" s="80"/>
      <c r="Z257" s="80"/>
      <c r="AA257" s="80"/>
      <c r="AB257" s="80"/>
      <c r="AC257" s="80"/>
    </row>
    <row r="258" spans="1:29" ht="12.75" customHeight="1" x14ac:dyDescent="0.2">
      <c r="A258" s="80"/>
      <c r="B258" s="80"/>
      <c r="C258" s="80"/>
      <c r="D258" s="80"/>
      <c r="E258" s="80"/>
      <c r="F258" s="80"/>
      <c r="G258" s="80"/>
      <c r="H258" s="80"/>
      <c r="I258" s="80"/>
      <c r="J258" s="80"/>
      <c r="K258" s="80"/>
      <c r="L258" s="80"/>
      <c r="M258" s="80"/>
      <c r="N258" s="80"/>
      <c r="O258" s="80"/>
      <c r="P258" s="80"/>
      <c r="Q258" s="80"/>
      <c r="R258" s="80"/>
      <c r="S258" s="80"/>
      <c r="T258" s="80"/>
      <c r="U258" s="80"/>
      <c r="V258" s="80"/>
      <c r="W258" s="80"/>
      <c r="X258" s="80"/>
      <c r="Y258" s="80"/>
      <c r="Z258" s="80"/>
      <c r="AA258" s="80"/>
      <c r="AB258" s="80"/>
      <c r="AC258" s="80"/>
    </row>
    <row r="259" spans="1:29" ht="12.75" customHeight="1" x14ac:dyDescent="0.2">
      <c r="A259" s="80"/>
      <c r="B259" s="80"/>
      <c r="C259" s="80"/>
      <c r="D259" s="80"/>
      <c r="E259" s="80"/>
      <c r="F259" s="80"/>
      <c r="G259" s="80"/>
      <c r="H259" s="80"/>
      <c r="I259" s="80"/>
      <c r="J259" s="80"/>
      <c r="K259" s="80"/>
      <c r="L259" s="80"/>
      <c r="M259" s="80"/>
      <c r="N259" s="80"/>
      <c r="O259" s="80"/>
      <c r="P259" s="80"/>
      <c r="Q259" s="80"/>
      <c r="R259" s="80"/>
      <c r="S259" s="80"/>
      <c r="T259" s="80"/>
      <c r="U259" s="80"/>
      <c r="V259" s="80"/>
      <c r="W259" s="80"/>
      <c r="X259" s="80"/>
      <c r="Y259" s="80"/>
      <c r="Z259" s="80"/>
      <c r="AA259" s="80"/>
      <c r="AB259" s="80"/>
      <c r="AC259" s="80"/>
    </row>
    <row r="260" spans="1:29" ht="12.75" customHeight="1" x14ac:dyDescent="0.2">
      <c r="A260" s="80"/>
      <c r="B260" s="80"/>
      <c r="C260" s="80"/>
      <c r="D260" s="80"/>
      <c r="E260" s="80"/>
      <c r="F260" s="80"/>
      <c r="G260" s="80"/>
      <c r="H260" s="80"/>
      <c r="I260" s="80"/>
      <c r="J260" s="80"/>
      <c r="K260" s="80"/>
      <c r="L260" s="80"/>
      <c r="M260" s="80"/>
      <c r="N260" s="80"/>
      <c r="O260" s="80"/>
      <c r="P260" s="80"/>
      <c r="Q260" s="80"/>
      <c r="R260" s="80"/>
      <c r="S260" s="80"/>
      <c r="T260" s="80"/>
      <c r="U260" s="80"/>
      <c r="V260" s="80"/>
      <c r="W260" s="80"/>
      <c r="X260" s="80"/>
      <c r="Y260" s="80"/>
      <c r="Z260" s="80"/>
      <c r="AA260" s="80"/>
      <c r="AB260" s="80"/>
      <c r="AC260" s="80"/>
    </row>
    <row r="261" spans="1:29" ht="12.75" customHeight="1" x14ac:dyDescent="0.2">
      <c r="A261" s="80"/>
      <c r="B261" s="80"/>
      <c r="C261" s="80"/>
      <c r="D261" s="80"/>
      <c r="E261" s="80"/>
      <c r="F261" s="80"/>
      <c r="G261" s="80"/>
      <c r="H261" s="80"/>
      <c r="I261" s="80"/>
      <c r="J261" s="80"/>
      <c r="K261" s="80"/>
      <c r="L261" s="80"/>
      <c r="M261" s="80"/>
      <c r="N261" s="80"/>
      <c r="O261" s="80"/>
      <c r="P261" s="80"/>
      <c r="Q261" s="80"/>
      <c r="R261" s="80"/>
      <c r="S261" s="80"/>
      <c r="T261" s="80"/>
      <c r="U261" s="80"/>
      <c r="V261" s="80"/>
      <c r="W261" s="80"/>
      <c r="X261" s="80"/>
      <c r="Y261" s="80"/>
      <c r="Z261" s="80"/>
      <c r="AA261" s="80"/>
      <c r="AB261" s="80"/>
      <c r="AC261" s="80"/>
    </row>
    <row r="262" spans="1:29" ht="12.75" customHeight="1" x14ac:dyDescent="0.2">
      <c r="A262" s="80"/>
      <c r="B262" s="80"/>
      <c r="C262" s="80"/>
      <c r="D262" s="80"/>
      <c r="E262" s="80"/>
      <c r="F262" s="80"/>
      <c r="G262" s="80"/>
      <c r="H262" s="80"/>
      <c r="I262" s="80"/>
      <c r="J262" s="80"/>
      <c r="K262" s="80"/>
      <c r="L262" s="80"/>
      <c r="M262" s="80"/>
      <c r="N262" s="80"/>
      <c r="O262" s="80"/>
      <c r="P262" s="80"/>
      <c r="Q262" s="80"/>
      <c r="R262" s="80"/>
      <c r="S262" s="80"/>
      <c r="T262" s="80"/>
      <c r="U262" s="80"/>
      <c r="V262" s="80"/>
      <c r="W262" s="80"/>
      <c r="X262" s="80"/>
      <c r="Y262" s="80"/>
      <c r="Z262" s="80"/>
      <c r="AA262" s="80"/>
      <c r="AB262" s="80"/>
      <c r="AC262" s="80"/>
    </row>
    <row r="263" spans="1:29" ht="12.75" customHeight="1" x14ac:dyDescent="0.2">
      <c r="A263" s="80"/>
      <c r="B263" s="80"/>
      <c r="C263" s="80"/>
      <c r="D263" s="80"/>
      <c r="E263" s="80"/>
      <c r="F263" s="80"/>
      <c r="G263" s="80"/>
      <c r="H263" s="80"/>
      <c r="I263" s="80"/>
      <c r="J263" s="80"/>
      <c r="K263" s="80"/>
      <c r="L263" s="80"/>
      <c r="M263" s="80"/>
      <c r="N263" s="80"/>
      <c r="O263" s="80"/>
      <c r="P263" s="80"/>
      <c r="Q263" s="80"/>
      <c r="R263" s="80"/>
      <c r="S263" s="80"/>
      <c r="T263" s="80"/>
      <c r="U263" s="80"/>
      <c r="V263" s="80"/>
      <c r="W263" s="80"/>
      <c r="X263" s="80"/>
      <c r="Y263" s="80"/>
      <c r="Z263" s="80"/>
      <c r="AA263" s="80"/>
      <c r="AB263" s="80"/>
      <c r="AC263" s="80"/>
    </row>
    <row r="264" spans="1:29" ht="12.75" customHeight="1" x14ac:dyDescent="0.2">
      <c r="A264" s="80"/>
      <c r="B264" s="80"/>
      <c r="C264" s="80"/>
      <c r="D264" s="80"/>
      <c r="E264" s="80"/>
      <c r="F264" s="80"/>
      <c r="G264" s="80"/>
      <c r="H264" s="80"/>
      <c r="I264" s="80"/>
      <c r="J264" s="80"/>
      <c r="K264" s="80"/>
      <c r="L264" s="80"/>
      <c r="M264" s="80"/>
      <c r="N264" s="80"/>
      <c r="O264" s="80"/>
      <c r="P264" s="80"/>
      <c r="Q264" s="80"/>
      <c r="R264" s="80"/>
      <c r="S264" s="80"/>
      <c r="T264" s="80"/>
      <c r="U264" s="80"/>
      <c r="V264" s="80"/>
      <c r="W264" s="80"/>
      <c r="X264" s="80"/>
      <c r="Y264" s="80"/>
      <c r="Z264" s="80"/>
      <c r="AA264" s="80"/>
      <c r="AB264" s="80"/>
      <c r="AC264" s="80"/>
    </row>
    <row r="265" spans="1:29" ht="12.75" customHeight="1" x14ac:dyDescent="0.2">
      <c r="A265" s="80"/>
      <c r="B265" s="80"/>
      <c r="C265" s="80"/>
      <c r="D265" s="80"/>
      <c r="E265" s="80"/>
      <c r="F265" s="80"/>
      <c r="G265" s="80"/>
      <c r="H265" s="80"/>
      <c r="I265" s="80"/>
      <c r="J265" s="80"/>
      <c r="K265" s="80"/>
      <c r="L265" s="80"/>
      <c r="M265" s="80"/>
      <c r="N265" s="80"/>
      <c r="O265" s="80"/>
      <c r="P265" s="80"/>
      <c r="Q265" s="80"/>
      <c r="R265" s="80"/>
      <c r="S265" s="80"/>
      <c r="T265" s="80"/>
      <c r="U265" s="80"/>
      <c r="V265" s="80"/>
      <c r="W265" s="80"/>
      <c r="X265" s="80"/>
      <c r="Y265" s="80"/>
      <c r="Z265" s="80"/>
      <c r="AA265" s="80"/>
      <c r="AB265" s="80"/>
      <c r="AC265" s="80"/>
    </row>
    <row r="266" spans="1:29" ht="12.75" customHeight="1" x14ac:dyDescent="0.2">
      <c r="A266" s="80"/>
      <c r="B266" s="80"/>
      <c r="C266" s="80"/>
      <c r="D266" s="80"/>
      <c r="E266" s="80"/>
      <c r="F266" s="80"/>
      <c r="G266" s="80"/>
      <c r="H266" s="80"/>
      <c r="I266" s="80"/>
      <c r="J266" s="80"/>
      <c r="K266" s="80"/>
      <c r="L266" s="80"/>
      <c r="M266" s="80"/>
      <c r="N266" s="80"/>
      <c r="O266" s="80"/>
      <c r="P266" s="80"/>
      <c r="Q266" s="80"/>
      <c r="R266" s="80"/>
      <c r="S266" s="80"/>
      <c r="T266" s="80"/>
      <c r="U266" s="80"/>
      <c r="V266" s="80"/>
      <c r="W266" s="80"/>
      <c r="X266" s="80"/>
      <c r="Y266" s="80"/>
      <c r="Z266" s="80"/>
      <c r="AA266" s="80"/>
      <c r="AB266" s="80"/>
      <c r="AC266" s="80"/>
    </row>
    <row r="267" spans="1:29" ht="12.75" customHeight="1" x14ac:dyDescent="0.2">
      <c r="A267" s="80"/>
      <c r="B267" s="80"/>
      <c r="C267" s="80"/>
      <c r="D267" s="80"/>
      <c r="E267" s="80"/>
      <c r="F267" s="80"/>
      <c r="G267" s="80"/>
      <c r="H267" s="80"/>
      <c r="I267" s="80"/>
      <c r="J267" s="80"/>
      <c r="K267" s="80"/>
      <c r="L267" s="80"/>
      <c r="M267" s="80"/>
      <c r="N267" s="80"/>
      <c r="O267" s="80"/>
      <c r="P267" s="80"/>
      <c r="Q267" s="80"/>
      <c r="R267" s="80"/>
      <c r="S267" s="80"/>
      <c r="T267" s="80"/>
      <c r="U267" s="80"/>
      <c r="V267" s="80"/>
      <c r="W267" s="80"/>
      <c r="X267" s="80"/>
      <c r="Y267" s="80"/>
      <c r="Z267" s="80"/>
      <c r="AA267" s="80"/>
      <c r="AB267" s="80"/>
      <c r="AC267" s="80"/>
    </row>
    <row r="268" spans="1:29" ht="12.75" customHeight="1" x14ac:dyDescent="0.2">
      <c r="A268" s="80"/>
      <c r="B268" s="80"/>
      <c r="C268" s="80"/>
      <c r="D268" s="80"/>
      <c r="E268" s="80"/>
      <c r="F268" s="80"/>
      <c r="G268" s="80"/>
      <c r="H268" s="80"/>
      <c r="I268" s="80"/>
      <c r="J268" s="80"/>
      <c r="K268" s="80"/>
      <c r="L268" s="80"/>
      <c r="M268" s="80"/>
      <c r="N268" s="80"/>
      <c r="O268" s="80"/>
      <c r="P268" s="80"/>
      <c r="Q268" s="80"/>
      <c r="R268" s="80"/>
      <c r="S268" s="80"/>
      <c r="T268" s="80"/>
      <c r="U268" s="80"/>
      <c r="V268" s="80"/>
      <c r="W268" s="80"/>
      <c r="X268" s="80"/>
      <c r="Y268" s="80"/>
      <c r="Z268" s="80"/>
      <c r="AA268" s="80"/>
      <c r="AB268" s="80"/>
      <c r="AC268" s="80"/>
    </row>
    <row r="269" spans="1:29" ht="12.75" customHeight="1" x14ac:dyDescent="0.2">
      <c r="A269" s="80"/>
      <c r="B269" s="80"/>
      <c r="C269" s="80"/>
      <c r="D269" s="80"/>
      <c r="E269" s="80"/>
      <c r="F269" s="80"/>
      <c r="G269" s="80"/>
      <c r="H269" s="80"/>
      <c r="I269" s="80"/>
      <c r="J269" s="80"/>
      <c r="K269" s="80"/>
      <c r="L269" s="80"/>
      <c r="M269" s="80"/>
      <c r="N269" s="80"/>
      <c r="O269" s="80"/>
      <c r="P269" s="80"/>
      <c r="Q269" s="80"/>
      <c r="R269" s="80"/>
      <c r="S269" s="80"/>
      <c r="T269" s="80"/>
      <c r="U269" s="80"/>
      <c r="V269" s="80"/>
      <c r="W269" s="80"/>
      <c r="X269" s="80"/>
      <c r="Y269" s="80"/>
      <c r="Z269" s="80"/>
      <c r="AA269" s="80"/>
      <c r="AB269" s="80"/>
      <c r="AC269" s="80"/>
    </row>
    <row r="270" spans="1:29" ht="12.75" customHeight="1" x14ac:dyDescent="0.2">
      <c r="A270" s="80"/>
      <c r="B270" s="80"/>
      <c r="C270" s="80"/>
      <c r="D270" s="80"/>
      <c r="E270" s="80"/>
      <c r="F270" s="80"/>
      <c r="G270" s="80"/>
      <c r="H270" s="80"/>
      <c r="I270" s="80"/>
      <c r="J270" s="80"/>
      <c r="K270" s="80"/>
      <c r="L270" s="80"/>
      <c r="M270" s="80"/>
      <c r="N270" s="80"/>
      <c r="O270" s="80"/>
      <c r="P270" s="80"/>
      <c r="Q270" s="80"/>
      <c r="R270" s="80"/>
      <c r="S270" s="80"/>
      <c r="T270" s="80"/>
      <c r="U270" s="80"/>
      <c r="V270" s="80"/>
      <c r="W270" s="80"/>
      <c r="X270" s="80"/>
      <c r="Y270" s="80"/>
      <c r="Z270" s="80"/>
      <c r="AA270" s="80"/>
      <c r="AB270" s="80"/>
      <c r="AC270" s="80"/>
    </row>
    <row r="271" spans="1:29" ht="12.75" customHeight="1" x14ac:dyDescent="0.2">
      <c r="A271" s="80"/>
      <c r="B271" s="80"/>
      <c r="C271" s="80"/>
      <c r="D271" s="80"/>
      <c r="E271" s="80"/>
      <c r="F271" s="80"/>
      <c r="G271" s="80"/>
      <c r="H271" s="80"/>
      <c r="I271" s="80"/>
      <c r="J271" s="80"/>
      <c r="K271" s="80"/>
      <c r="L271" s="80"/>
      <c r="M271" s="80"/>
      <c r="N271" s="80"/>
      <c r="O271" s="80"/>
      <c r="P271" s="80"/>
      <c r="Q271" s="80"/>
      <c r="R271" s="80"/>
      <c r="S271" s="80"/>
      <c r="T271" s="80"/>
      <c r="U271" s="80"/>
      <c r="V271" s="80"/>
      <c r="W271" s="80"/>
      <c r="X271" s="80"/>
      <c r="Y271" s="80"/>
      <c r="Z271" s="80"/>
      <c r="AA271" s="80"/>
      <c r="AB271" s="80"/>
      <c r="AC271" s="80"/>
    </row>
    <row r="272" spans="1:29" ht="12.75" customHeight="1" x14ac:dyDescent="0.2">
      <c r="A272" s="80"/>
      <c r="B272" s="80"/>
      <c r="C272" s="80"/>
      <c r="D272" s="80"/>
      <c r="E272" s="80"/>
      <c r="F272" s="80"/>
      <c r="G272" s="80"/>
      <c r="H272" s="80"/>
      <c r="I272" s="80"/>
      <c r="J272" s="80"/>
      <c r="K272" s="80"/>
      <c r="L272" s="80"/>
      <c r="M272" s="80"/>
      <c r="N272" s="80"/>
      <c r="O272" s="80"/>
      <c r="P272" s="80"/>
      <c r="Q272" s="80"/>
      <c r="R272" s="80"/>
      <c r="S272" s="80"/>
      <c r="T272" s="80"/>
      <c r="U272" s="80"/>
      <c r="V272" s="80"/>
      <c r="W272" s="80"/>
      <c r="X272" s="80"/>
      <c r="Y272" s="80"/>
      <c r="Z272" s="80"/>
      <c r="AA272" s="80"/>
      <c r="AB272" s="80"/>
      <c r="AC272" s="80"/>
    </row>
    <row r="273" spans="1:29" ht="12.75" customHeight="1" x14ac:dyDescent="0.2">
      <c r="A273" s="80"/>
      <c r="B273" s="80"/>
      <c r="C273" s="80"/>
      <c r="D273" s="80"/>
      <c r="E273" s="80"/>
      <c r="F273" s="80"/>
      <c r="G273" s="80"/>
      <c r="H273" s="80"/>
      <c r="I273" s="80"/>
      <c r="J273" s="80"/>
      <c r="K273" s="80"/>
      <c r="L273" s="80"/>
      <c r="M273" s="80"/>
      <c r="N273" s="80"/>
      <c r="O273" s="80"/>
      <c r="P273" s="80"/>
      <c r="Q273" s="80"/>
      <c r="R273" s="80"/>
      <c r="S273" s="80"/>
      <c r="T273" s="80"/>
      <c r="U273" s="80"/>
      <c r="V273" s="80"/>
      <c r="W273" s="80"/>
      <c r="X273" s="80"/>
      <c r="Y273" s="80"/>
      <c r="Z273" s="80"/>
      <c r="AA273" s="80"/>
      <c r="AB273" s="80"/>
      <c r="AC273" s="80"/>
    </row>
    <row r="274" spans="1:29" ht="12.75" customHeight="1" x14ac:dyDescent="0.2">
      <c r="A274" s="80"/>
      <c r="B274" s="80"/>
      <c r="C274" s="80"/>
      <c r="D274" s="80"/>
      <c r="E274" s="80"/>
      <c r="F274" s="80"/>
      <c r="G274" s="80"/>
      <c r="H274" s="80"/>
      <c r="I274" s="80"/>
      <c r="J274" s="80"/>
      <c r="K274" s="80"/>
      <c r="L274" s="80"/>
      <c r="M274" s="80"/>
      <c r="N274" s="80"/>
      <c r="O274" s="80"/>
      <c r="P274" s="80"/>
      <c r="Q274" s="80"/>
      <c r="R274" s="80"/>
      <c r="S274" s="80"/>
      <c r="T274" s="80"/>
      <c r="U274" s="80"/>
      <c r="V274" s="80"/>
      <c r="W274" s="80"/>
      <c r="X274" s="80"/>
      <c r="Y274" s="80"/>
      <c r="Z274" s="80"/>
      <c r="AA274" s="80"/>
      <c r="AB274" s="80"/>
      <c r="AC274" s="80"/>
    </row>
    <row r="275" spans="1:29" ht="12.75" customHeight="1" x14ac:dyDescent="0.2">
      <c r="A275" s="80"/>
      <c r="B275" s="80"/>
      <c r="C275" s="80"/>
      <c r="D275" s="80"/>
      <c r="E275" s="80"/>
      <c r="F275" s="80"/>
      <c r="G275" s="80"/>
      <c r="H275" s="80"/>
      <c r="I275" s="80"/>
      <c r="J275" s="80"/>
      <c r="K275" s="80"/>
      <c r="L275" s="80"/>
      <c r="M275" s="80"/>
      <c r="N275" s="80"/>
      <c r="O275" s="80"/>
      <c r="P275" s="80"/>
      <c r="Q275" s="80"/>
      <c r="R275" s="80"/>
      <c r="S275" s="80"/>
      <c r="T275" s="80"/>
      <c r="U275" s="80"/>
      <c r="V275" s="80"/>
      <c r="W275" s="80"/>
      <c r="X275" s="80"/>
      <c r="Y275" s="80"/>
      <c r="Z275" s="80"/>
      <c r="AA275" s="80"/>
      <c r="AB275" s="80"/>
      <c r="AC275" s="80"/>
    </row>
    <row r="276" spans="1:29" ht="12.75" customHeight="1" x14ac:dyDescent="0.2">
      <c r="A276" s="80"/>
      <c r="B276" s="80"/>
      <c r="C276" s="80"/>
      <c r="D276" s="80"/>
      <c r="E276" s="80"/>
      <c r="F276" s="80"/>
      <c r="G276" s="80"/>
      <c r="H276" s="80"/>
      <c r="I276" s="80"/>
      <c r="J276" s="80"/>
      <c r="K276" s="80"/>
      <c r="L276" s="80"/>
      <c r="M276" s="80"/>
      <c r="N276" s="80"/>
      <c r="O276" s="80"/>
      <c r="P276" s="80"/>
      <c r="Q276" s="80"/>
      <c r="R276" s="80"/>
      <c r="S276" s="80"/>
      <c r="T276" s="80"/>
      <c r="U276" s="80"/>
      <c r="V276" s="80"/>
      <c r="W276" s="80"/>
      <c r="X276" s="80"/>
      <c r="Y276" s="80"/>
      <c r="Z276" s="80"/>
      <c r="AA276" s="80"/>
      <c r="AB276" s="80"/>
      <c r="AC276" s="80"/>
    </row>
    <row r="277" spans="1:29" ht="12.75" customHeight="1" x14ac:dyDescent="0.2">
      <c r="A277" s="80"/>
      <c r="B277" s="80"/>
      <c r="C277" s="80"/>
      <c r="D277" s="80"/>
      <c r="E277" s="80"/>
      <c r="F277" s="80"/>
      <c r="G277" s="80"/>
      <c r="H277" s="80"/>
      <c r="I277" s="80"/>
      <c r="J277" s="80"/>
      <c r="K277" s="80"/>
      <c r="L277" s="80"/>
      <c r="M277" s="80"/>
      <c r="N277" s="80"/>
      <c r="O277" s="80"/>
      <c r="P277" s="80"/>
      <c r="Q277" s="80"/>
      <c r="R277" s="80"/>
      <c r="S277" s="80"/>
      <c r="T277" s="80"/>
      <c r="U277" s="80"/>
      <c r="V277" s="80"/>
      <c r="W277" s="80"/>
      <c r="X277" s="80"/>
      <c r="Y277" s="80"/>
      <c r="Z277" s="80"/>
      <c r="AA277" s="80"/>
      <c r="AB277" s="80"/>
      <c r="AC277" s="80"/>
    </row>
    <row r="278" spans="1:29" ht="12.75" customHeight="1" x14ac:dyDescent="0.2">
      <c r="A278" s="80"/>
      <c r="B278" s="80"/>
      <c r="C278" s="80"/>
      <c r="D278" s="80"/>
      <c r="E278" s="80"/>
      <c r="F278" s="80"/>
      <c r="G278" s="80"/>
      <c r="H278" s="80"/>
      <c r="I278" s="80"/>
      <c r="J278" s="80"/>
      <c r="K278" s="80"/>
      <c r="L278" s="80"/>
      <c r="M278" s="80"/>
      <c r="N278" s="80"/>
      <c r="O278" s="80"/>
      <c r="P278" s="80"/>
      <c r="Q278" s="80"/>
      <c r="R278" s="80"/>
      <c r="S278" s="80"/>
      <c r="T278" s="80"/>
      <c r="U278" s="80"/>
      <c r="V278" s="80"/>
      <c r="W278" s="80"/>
      <c r="X278" s="80"/>
      <c r="Y278" s="80"/>
      <c r="Z278" s="80"/>
      <c r="AA278" s="80"/>
      <c r="AB278" s="80"/>
      <c r="AC278" s="80"/>
    </row>
    <row r="279" spans="1:29" ht="12.75" customHeight="1" x14ac:dyDescent="0.2">
      <c r="A279" s="80"/>
      <c r="B279" s="80"/>
      <c r="C279" s="80"/>
      <c r="D279" s="80"/>
      <c r="E279" s="80"/>
      <c r="F279" s="80"/>
      <c r="G279" s="80"/>
      <c r="H279" s="80"/>
      <c r="I279" s="80"/>
      <c r="J279" s="80"/>
      <c r="K279" s="80"/>
      <c r="L279" s="80"/>
      <c r="M279" s="80"/>
      <c r="N279" s="80"/>
      <c r="O279" s="80"/>
      <c r="P279" s="80"/>
      <c r="Q279" s="80"/>
      <c r="R279" s="80"/>
      <c r="S279" s="80"/>
      <c r="T279" s="80"/>
      <c r="U279" s="80"/>
      <c r="V279" s="80"/>
      <c r="W279" s="80"/>
      <c r="X279" s="80"/>
      <c r="Y279" s="80"/>
      <c r="Z279" s="80"/>
      <c r="AA279" s="80"/>
      <c r="AB279" s="80"/>
      <c r="AC279" s="80"/>
    </row>
    <row r="280" spans="1:29" ht="12.75" customHeight="1" x14ac:dyDescent="0.2">
      <c r="A280" s="80"/>
      <c r="B280" s="80"/>
      <c r="C280" s="80"/>
      <c r="D280" s="80"/>
      <c r="E280" s="80"/>
      <c r="F280" s="80"/>
      <c r="G280" s="80"/>
      <c r="H280" s="80"/>
      <c r="I280" s="80"/>
      <c r="J280" s="80"/>
      <c r="K280" s="80"/>
      <c r="L280" s="80"/>
      <c r="M280" s="80"/>
      <c r="N280" s="80"/>
      <c r="O280" s="80"/>
      <c r="P280" s="80"/>
      <c r="Q280" s="80"/>
      <c r="R280" s="80"/>
      <c r="S280" s="80"/>
      <c r="T280" s="80"/>
      <c r="U280" s="80"/>
      <c r="V280" s="80"/>
      <c r="W280" s="80"/>
      <c r="X280" s="80"/>
      <c r="Y280" s="80"/>
      <c r="Z280" s="80"/>
      <c r="AA280" s="80"/>
      <c r="AB280" s="80"/>
      <c r="AC280" s="80"/>
    </row>
    <row r="281" spans="1:29" ht="12.75" customHeight="1" x14ac:dyDescent="0.2">
      <c r="A281" s="80"/>
      <c r="B281" s="80"/>
      <c r="C281" s="80"/>
      <c r="D281" s="80"/>
      <c r="E281" s="80"/>
      <c r="F281" s="80"/>
      <c r="G281" s="80"/>
      <c r="H281" s="80"/>
      <c r="I281" s="80"/>
      <c r="J281" s="80"/>
      <c r="K281" s="80"/>
      <c r="L281" s="80"/>
      <c r="M281" s="80"/>
      <c r="N281" s="80"/>
      <c r="O281" s="80"/>
      <c r="P281" s="80"/>
      <c r="Q281" s="80"/>
      <c r="R281" s="80"/>
      <c r="S281" s="80"/>
      <c r="T281" s="80"/>
      <c r="U281" s="80"/>
      <c r="V281" s="80"/>
      <c r="W281" s="80"/>
      <c r="X281" s="80"/>
      <c r="Y281" s="80"/>
      <c r="Z281" s="80"/>
      <c r="AA281" s="80"/>
      <c r="AB281" s="80"/>
      <c r="AC281" s="80"/>
    </row>
    <row r="282" spans="1:29" ht="12.75" customHeight="1" x14ac:dyDescent="0.2">
      <c r="A282" s="80"/>
      <c r="B282" s="80"/>
      <c r="C282" s="80"/>
      <c r="D282" s="80"/>
      <c r="E282" s="80"/>
      <c r="F282" s="80"/>
      <c r="G282" s="80"/>
      <c r="H282" s="80"/>
      <c r="I282" s="80"/>
      <c r="J282" s="80"/>
      <c r="K282" s="80"/>
      <c r="L282" s="80"/>
      <c r="M282" s="80"/>
      <c r="N282" s="80"/>
      <c r="O282" s="80"/>
      <c r="P282" s="80"/>
      <c r="Q282" s="80"/>
      <c r="R282" s="80"/>
      <c r="S282" s="80"/>
      <c r="T282" s="80"/>
      <c r="U282" s="80"/>
      <c r="V282" s="80"/>
      <c r="W282" s="80"/>
      <c r="X282" s="80"/>
      <c r="Y282" s="80"/>
      <c r="Z282" s="80"/>
      <c r="AA282" s="80"/>
      <c r="AB282" s="80"/>
      <c r="AC282" s="80"/>
    </row>
    <row r="283" spans="1:29" ht="12.75" customHeight="1" x14ac:dyDescent="0.2">
      <c r="A283" s="80"/>
      <c r="B283" s="80"/>
      <c r="C283" s="80"/>
      <c r="D283" s="80"/>
      <c r="E283" s="80"/>
      <c r="F283" s="80"/>
      <c r="G283" s="80"/>
      <c r="H283" s="80"/>
      <c r="I283" s="80"/>
      <c r="J283" s="80"/>
      <c r="K283" s="80"/>
      <c r="L283" s="80"/>
      <c r="M283" s="80"/>
      <c r="N283" s="80"/>
      <c r="O283" s="80"/>
      <c r="P283" s="80"/>
      <c r="Q283" s="80"/>
      <c r="R283" s="80"/>
      <c r="S283" s="80"/>
      <c r="T283" s="80"/>
      <c r="U283" s="80"/>
      <c r="V283" s="80"/>
      <c r="W283" s="80"/>
      <c r="X283" s="80"/>
      <c r="Y283" s="80"/>
      <c r="Z283" s="80"/>
      <c r="AA283" s="80"/>
      <c r="AB283" s="80"/>
      <c r="AC283" s="80"/>
    </row>
    <row r="284" spans="1:29" ht="12.75" customHeight="1" x14ac:dyDescent="0.2">
      <c r="A284" s="80"/>
      <c r="B284" s="80"/>
      <c r="C284" s="80"/>
      <c r="D284" s="80"/>
      <c r="E284" s="80"/>
      <c r="F284" s="80"/>
      <c r="G284" s="80"/>
      <c r="H284" s="80"/>
      <c r="I284" s="80"/>
      <c r="J284" s="80"/>
      <c r="K284" s="80"/>
      <c r="L284" s="80"/>
      <c r="M284" s="80"/>
      <c r="N284" s="80"/>
      <c r="O284" s="80"/>
      <c r="P284" s="80"/>
      <c r="Q284" s="80"/>
      <c r="R284" s="80"/>
      <c r="S284" s="80"/>
      <c r="T284" s="80"/>
      <c r="U284" s="80"/>
      <c r="V284" s="80"/>
      <c r="W284" s="80"/>
      <c r="X284" s="80"/>
      <c r="Y284" s="80"/>
      <c r="Z284" s="80"/>
      <c r="AA284" s="80"/>
      <c r="AB284" s="80"/>
      <c r="AC284" s="80"/>
    </row>
    <row r="285" spans="1:29" ht="12.75" customHeight="1" x14ac:dyDescent="0.2">
      <c r="A285" s="80"/>
      <c r="B285" s="80"/>
      <c r="C285" s="80"/>
      <c r="D285" s="80"/>
      <c r="E285" s="80"/>
      <c r="F285" s="80"/>
      <c r="G285" s="80"/>
      <c r="H285" s="80"/>
      <c r="I285" s="80"/>
      <c r="J285" s="80"/>
      <c r="K285" s="80"/>
      <c r="L285" s="80"/>
      <c r="M285" s="80"/>
      <c r="N285" s="80"/>
      <c r="O285" s="80"/>
      <c r="P285" s="80"/>
      <c r="Q285" s="80"/>
      <c r="R285" s="80"/>
      <c r="S285" s="80"/>
      <c r="T285" s="80"/>
      <c r="U285" s="80"/>
      <c r="V285" s="80"/>
      <c r="W285" s="80"/>
      <c r="X285" s="80"/>
      <c r="Y285" s="80"/>
      <c r="Z285" s="80"/>
      <c r="AA285" s="80"/>
      <c r="AB285" s="80"/>
      <c r="AC285" s="80"/>
    </row>
    <row r="286" spans="1:29" ht="12.75" customHeight="1" x14ac:dyDescent="0.2">
      <c r="A286" s="80"/>
      <c r="B286" s="80"/>
      <c r="C286" s="80"/>
      <c r="D286" s="80"/>
      <c r="E286" s="80"/>
      <c r="F286" s="80"/>
      <c r="G286" s="80"/>
      <c r="H286" s="80"/>
      <c r="I286" s="80"/>
      <c r="J286" s="80"/>
      <c r="K286" s="80"/>
      <c r="L286" s="80"/>
      <c r="M286" s="80"/>
      <c r="N286" s="80"/>
      <c r="O286" s="80"/>
      <c r="P286" s="80"/>
      <c r="Q286" s="80"/>
      <c r="R286" s="80"/>
      <c r="S286" s="80"/>
      <c r="T286" s="80"/>
      <c r="U286" s="80"/>
      <c r="V286" s="80"/>
      <c r="W286" s="80"/>
      <c r="X286" s="80"/>
      <c r="Y286" s="80"/>
      <c r="Z286" s="80"/>
      <c r="AA286" s="80"/>
      <c r="AB286" s="80"/>
      <c r="AC286" s="80"/>
    </row>
    <row r="287" spans="1:29" ht="12.75" customHeight="1" x14ac:dyDescent="0.2">
      <c r="A287" s="80"/>
      <c r="B287" s="80"/>
      <c r="C287" s="80"/>
      <c r="D287" s="80"/>
      <c r="E287" s="80"/>
      <c r="F287" s="80"/>
      <c r="G287" s="80"/>
      <c r="H287" s="80"/>
      <c r="I287" s="80"/>
      <c r="J287" s="80"/>
      <c r="K287" s="80"/>
      <c r="L287" s="80"/>
      <c r="M287" s="80"/>
      <c r="N287" s="80"/>
      <c r="O287" s="80"/>
      <c r="P287" s="80"/>
      <c r="Q287" s="80"/>
      <c r="R287" s="80"/>
      <c r="S287" s="80"/>
      <c r="T287" s="80"/>
      <c r="U287" s="80"/>
      <c r="V287" s="80"/>
      <c r="W287" s="80"/>
      <c r="X287" s="80"/>
      <c r="Y287" s="80"/>
      <c r="Z287" s="80"/>
      <c r="AA287" s="80"/>
      <c r="AB287" s="80"/>
      <c r="AC287" s="80"/>
    </row>
    <row r="288" spans="1:29" ht="12.75" customHeight="1" x14ac:dyDescent="0.2">
      <c r="A288" s="80"/>
      <c r="B288" s="80"/>
      <c r="C288" s="80"/>
      <c r="D288" s="80"/>
      <c r="E288" s="80"/>
      <c r="F288" s="80"/>
      <c r="G288" s="80"/>
      <c r="H288" s="80"/>
      <c r="I288" s="80"/>
      <c r="J288" s="80"/>
      <c r="K288" s="80"/>
      <c r="L288" s="80"/>
      <c r="M288" s="80"/>
      <c r="N288" s="80"/>
      <c r="O288" s="80"/>
      <c r="P288" s="80"/>
      <c r="Q288" s="80"/>
      <c r="R288" s="80"/>
      <c r="S288" s="80"/>
      <c r="T288" s="80"/>
      <c r="U288" s="80"/>
      <c r="V288" s="80"/>
      <c r="W288" s="80"/>
      <c r="X288" s="80"/>
      <c r="Y288" s="80"/>
      <c r="Z288" s="80"/>
      <c r="AA288" s="80"/>
      <c r="AB288" s="80"/>
      <c r="AC288" s="80"/>
    </row>
    <row r="289" spans="1:29" ht="12.75" customHeight="1" x14ac:dyDescent="0.2">
      <c r="A289" s="80"/>
      <c r="B289" s="80"/>
      <c r="C289" s="80"/>
      <c r="D289" s="80"/>
      <c r="E289" s="80"/>
      <c r="F289" s="80"/>
      <c r="G289" s="80"/>
      <c r="H289" s="80"/>
      <c r="I289" s="80"/>
      <c r="J289" s="80"/>
      <c r="K289" s="80"/>
      <c r="L289" s="80"/>
      <c r="M289" s="80"/>
      <c r="N289" s="80"/>
      <c r="O289" s="80"/>
      <c r="P289" s="80"/>
      <c r="Q289" s="80"/>
      <c r="R289" s="80"/>
      <c r="S289" s="80"/>
      <c r="T289" s="80"/>
      <c r="U289" s="80"/>
      <c r="V289" s="80"/>
      <c r="W289" s="80"/>
      <c r="X289" s="80"/>
      <c r="Y289" s="80"/>
      <c r="Z289" s="80"/>
      <c r="AA289" s="80"/>
      <c r="AB289" s="80"/>
      <c r="AC289" s="80"/>
    </row>
    <row r="290" spans="1:29" ht="12.75" customHeight="1" x14ac:dyDescent="0.2">
      <c r="A290" s="80"/>
      <c r="B290" s="80"/>
      <c r="C290" s="80"/>
      <c r="D290" s="80"/>
      <c r="E290" s="80"/>
      <c r="F290" s="80"/>
      <c r="G290" s="80"/>
      <c r="H290" s="80"/>
      <c r="I290" s="80"/>
      <c r="J290" s="80"/>
      <c r="K290" s="80"/>
      <c r="L290" s="80"/>
      <c r="M290" s="80"/>
      <c r="N290" s="80"/>
      <c r="O290" s="80"/>
      <c r="P290" s="80"/>
      <c r="Q290" s="80"/>
      <c r="R290" s="80"/>
      <c r="S290" s="80"/>
      <c r="T290" s="80"/>
      <c r="U290" s="80"/>
      <c r="V290" s="80"/>
      <c r="W290" s="80"/>
      <c r="X290" s="80"/>
      <c r="Y290" s="80"/>
      <c r="Z290" s="80"/>
      <c r="AA290" s="80"/>
      <c r="AB290" s="80"/>
      <c r="AC290" s="80"/>
    </row>
    <row r="291" spans="1:29" ht="12.75" customHeight="1" x14ac:dyDescent="0.2">
      <c r="A291" s="80"/>
      <c r="B291" s="80"/>
      <c r="C291" s="80"/>
      <c r="D291" s="80"/>
      <c r="E291" s="80"/>
      <c r="F291" s="80"/>
      <c r="G291" s="80"/>
      <c r="H291" s="80"/>
      <c r="I291" s="80"/>
      <c r="J291" s="80"/>
      <c r="K291" s="80"/>
      <c r="L291" s="80"/>
      <c r="M291" s="80"/>
      <c r="N291" s="80"/>
      <c r="O291" s="80"/>
      <c r="P291" s="80"/>
      <c r="Q291" s="80"/>
      <c r="R291" s="80"/>
      <c r="S291" s="80"/>
      <c r="T291" s="80"/>
      <c r="U291" s="80"/>
      <c r="V291" s="80"/>
      <c r="W291" s="80"/>
      <c r="X291" s="80"/>
      <c r="Y291" s="80"/>
      <c r="Z291" s="80"/>
      <c r="AA291" s="80"/>
      <c r="AB291" s="80"/>
      <c r="AC291" s="80"/>
    </row>
    <row r="292" spans="1:29" ht="12.75" customHeight="1" x14ac:dyDescent="0.2">
      <c r="A292" s="80"/>
      <c r="B292" s="80"/>
      <c r="C292" s="80"/>
      <c r="D292" s="80"/>
      <c r="E292" s="80"/>
      <c r="F292" s="80"/>
      <c r="G292" s="80"/>
      <c r="H292" s="80"/>
      <c r="I292" s="80"/>
      <c r="J292" s="80"/>
      <c r="K292" s="80"/>
      <c r="L292" s="80"/>
      <c r="M292" s="80"/>
      <c r="N292" s="80"/>
      <c r="O292" s="80"/>
      <c r="P292" s="80"/>
      <c r="Q292" s="80"/>
      <c r="R292" s="80"/>
      <c r="S292" s="80"/>
      <c r="T292" s="80"/>
      <c r="U292" s="80"/>
      <c r="V292" s="80"/>
      <c r="W292" s="80"/>
      <c r="X292" s="80"/>
      <c r="Y292" s="80"/>
      <c r="Z292" s="80"/>
      <c r="AA292" s="80"/>
      <c r="AB292" s="80"/>
      <c r="AC292" s="80"/>
    </row>
    <row r="293" spans="1:29" ht="12.75" customHeight="1" x14ac:dyDescent="0.2">
      <c r="A293" s="80"/>
      <c r="B293" s="80"/>
      <c r="C293" s="80"/>
      <c r="D293" s="80"/>
      <c r="E293" s="80"/>
      <c r="F293" s="80"/>
      <c r="G293" s="80"/>
      <c r="H293" s="80"/>
      <c r="I293" s="80"/>
      <c r="J293" s="80"/>
      <c r="K293" s="80"/>
      <c r="L293" s="80"/>
      <c r="M293" s="80"/>
      <c r="N293" s="80"/>
      <c r="O293" s="80"/>
      <c r="P293" s="80"/>
      <c r="Q293" s="80"/>
      <c r="R293" s="80"/>
      <c r="S293" s="80"/>
      <c r="T293" s="80"/>
      <c r="U293" s="80"/>
      <c r="V293" s="80"/>
      <c r="W293" s="80"/>
      <c r="X293" s="80"/>
      <c r="Y293" s="80"/>
      <c r="Z293" s="80"/>
      <c r="AA293" s="80"/>
      <c r="AB293" s="80"/>
      <c r="AC293" s="80"/>
    </row>
    <row r="294" spans="1:29" ht="12.75" customHeight="1" x14ac:dyDescent="0.2">
      <c r="A294" s="80"/>
      <c r="B294" s="80"/>
      <c r="C294" s="80"/>
      <c r="D294" s="80"/>
      <c r="E294" s="80"/>
      <c r="F294" s="80"/>
      <c r="G294" s="80"/>
      <c r="H294" s="80"/>
      <c r="I294" s="80"/>
      <c r="J294" s="80"/>
      <c r="K294" s="80"/>
      <c r="L294" s="80"/>
      <c r="M294" s="80"/>
      <c r="N294" s="80"/>
      <c r="O294" s="80"/>
      <c r="P294" s="80"/>
      <c r="Q294" s="80"/>
      <c r="R294" s="80"/>
      <c r="S294" s="80"/>
      <c r="T294" s="80"/>
      <c r="U294" s="80"/>
      <c r="V294" s="80"/>
      <c r="W294" s="80"/>
      <c r="X294" s="80"/>
      <c r="Y294" s="80"/>
      <c r="Z294" s="80"/>
      <c r="AA294" s="80"/>
      <c r="AB294" s="80"/>
      <c r="AC294" s="80"/>
    </row>
    <row r="295" spans="1:29" ht="12.75" customHeight="1" x14ac:dyDescent="0.2">
      <c r="A295" s="80"/>
      <c r="B295" s="80"/>
      <c r="C295" s="80"/>
      <c r="D295" s="80"/>
      <c r="E295" s="80"/>
      <c r="F295" s="80"/>
      <c r="G295" s="80"/>
      <c r="H295" s="80"/>
      <c r="I295" s="80"/>
      <c r="J295" s="80"/>
      <c r="K295" s="80"/>
      <c r="L295" s="80"/>
      <c r="M295" s="80"/>
      <c r="N295" s="80"/>
      <c r="O295" s="80"/>
      <c r="P295" s="80"/>
      <c r="Q295" s="80"/>
      <c r="R295" s="80"/>
      <c r="S295" s="80"/>
      <c r="T295" s="80"/>
      <c r="U295" s="80"/>
      <c r="V295" s="80"/>
      <c r="W295" s="80"/>
      <c r="X295" s="80"/>
      <c r="Y295" s="80"/>
      <c r="Z295" s="80"/>
      <c r="AA295" s="80"/>
      <c r="AB295" s="80"/>
      <c r="AC295" s="80"/>
    </row>
    <row r="296" spans="1:29" ht="12.75" customHeight="1" x14ac:dyDescent="0.2">
      <c r="A296" s="80"/>
      <c r="B296" s="80"/>
      <c r="C296" s="80"/>
      <c r="D296" s="80"/>
      <c r="E296" s="80"/>
      <c r="F296" s="80"/>
      <c r="G296" s="80"/>
      <c r="H296" s="80"/>
      <c r="I296" s="80"/>
      <c r="J296" s="80"/>
      <c r="K296" s="80"/>
      <c r="L296" s="80"/>
      <c r="M296" s="80"/>
      <c r="N296" s="80"/>
      <c r="O296" s="80"/>
      <c r="P296" s="80"/>
      <c r="Q296" s="80"/>
      <c r="R296" s="80"/>
      <c r="S296" s="80"/>
      <c r="T296" s="80"/>
      <c r="U296" s="80"/>
      <c r="V296" s="80"/>
      <c r="W296" s="80"/>
      <c r="X296" s="80"/>
      <c r="Y296" s="80"/>
      <c r="Z296" s="80"/>
      <c r="AA296" s="80"/>
      <c r="AB296" s="80"/>
      <c r="AC296" s="80"/>
    </row>
    <row r="297" spans="1:29" ht="12.75" customHeight="1" x14ac:dyDescent="0.2">
      <c r="A297" s="80"/>
      <c r="B297" s="80"/>
      <c r="C297" s="80"/>
      <c r="D297" s="80"/>
      <c r="E297" s="80"/>
      <c r="F297" s="80"/>
      <c r="G297" s="80"/>
      <c r="H297" s="80"/>
      <c r="I297" s="80"/>
      <c r="J297" s="80"/>
      <c r="K297" s="80"/>
      <c r="L297" s="80"/>
      <c r="M297" s="80"/>
      <c r="N297" s="80"/>
      <c r="O297" s="80"/>
      <c r="P297" s="80"/>
      <c r="Q297" s="80"/>
      <c r="R297" s="80"/>
      <c r="S297" s="80"/>
      <c r="T297" s="80"/>
      <c r="U297" s="80"/>
      <c r="V297" s="80"/>
      <c r="W297" s="80"/>
      <c r="X297" s="80"/>
      <c r="Y297" s="80"/>
      <c r="Z297" s="80"/>
      <c r="AA297" s="80"/>
      <c r="AB297" s="80"/>
      <c r="AC297" s="80"/>
    </row>
    <row r="298" spans="1:29" ht="12.75" customHeight="1" x14ac:dyDescent="0.2">
      <c r="A298" s="80"/>
      <c r="B298" s="80"/>
      <c r="C298" s="80"/>
      <c r="D298" s="80"/>
      <c r="E298" s="80"/>
      <c r="F298" s="80"/>
      <c r="G298" s="80"/>
      <c r="H298" s="80"/>
      <c r="I298" s="80"/>
      <c r="J298" s="80"/>
      <c r="K298" s="80"/>
      <c r="L298" s="80"/>
      <c r="M298" s="80"/>
      <c r="N298" s="80"/>
      <c r="O298" s="80"/>
      <c r="P298" s="80"/>
      <c r="Q298" s="80"/>
      <c r="R298" s="80"/>
      <c r="S298" s="80"/>
      <c r="T298" s="80"/>
      <c r="U298" s="80"/>
      <c r="V298" s="80"/>
      <c r="W298" s="80"/>
      <c r="X298" s="80"/>
      <c r="Y298" s="80"/>
      <c r="Z298" s="80"/>
      <c r="AA298" s="80"/>
      <c r="AB298" s="80"/>
      <c r="AC298" s="80"/>
    </row>
    <row r="299" spans="1:29" ht="12.75" customHeight="1" x14ac:dyDescent="0.2">
      <c r="A299" s="80"/>
      <c r="B299" s="80"/>
      <c r="C299" s="80"/>
      <c r="D299" s="80"/>
      <c r="E299" s="80"/>
      <c r="F299" s="80"/>
      <c r="G299" s="80"/>
      <c r="H299" s="80"/>
      <c r="I299" s="80"/>
      <c r="J299" s="80"/>
      <c r="K299" s="80"/>
      <c r="L299" s="80"/>
      <c r="M299" s="80"/>
      <c r="N299" s="80"/>
      <c r="O299" s="80"/>
      <c r="P299" s="80"/>
      <c r="Q299" s="80"/>
      <c r="R299" s="80"/>
      <c r="S299" s="80"/>
      <c r="T299" s="80"/>
      <c r="U299" s="80"/>
      <c r="V299" s="80"/>
      <c r="W299" s="80"/>
      <c r="X299" s="80"/>
      <c r="Y299" s="80"/>
      <c r="Z299" s="80"/>
      <c r="AA299" s="80"/>
      <c r="AB299" s="80"/>
      <c r="AC299" s="80"/>
    </row>
    <row r="300" spans="1:29" ht="12.75" customHeight="1" x14ac:dyDescent="0.2">
      <c r="A300" s="80"/>
      <c r="B300" s="80"/>
      <c r="C300" s="80"/>
      <c r="D300" s="80"/>
      <c r="E300" s="80"/>
      <c r="F300" s="80"/>
      <c r="G300" s="80"/>
      <c r="H300" s="80"/>
      <c r="I300" s="80"/>
      <c r="J300" s="80"/>
      <c r="K300" s="80"/>
      <c r="L300" s="80"/>
      <c r="M300" s="80"/>
      <c r="N300" s="80"/>
      <c r="O300" s="80"/>
      <c r="P300" s="80"/>
      <c r="Q300" s="80"/>
      <c r="R300" s="80"/>
      <c r="S300" s="80"/>
      <c r="T300" s="80"/>
      <c r="U300" s="80"/>
      <c r="V300" s="80"/>
      <c r="W300" s="80"/>
      <c r="X300" s="80"/>
      <c r="Y300" s="80"/>
      <c r="Z300" s="80"/>
      <c r="AA300" s="80"/>
      <c r="AB300" s="80"/>
      <c r="AC300" s="80"/>
    </row>
    <row r="301" spans="1:29" ht="12.75" customHeight="1" x14ac:dyDescent="0.2">
      <c r="A301" s="80"/>
      <c r="B301" s="80"/>
      <c r="C301" s="80"/>
      <c r="D301" s="80"/>
      <c r="E301" s="80"/>
      <c r="F301" s="80"/>
      <c r="G301" s="80"/>
      <c r="H301" s="80"/>
      <c r="I301" s="80"/>
      <c r="J301" s="80"/>
      <c r="K301" s="80"/>
      <c r="L301" s="80"/>
      <c r="M301" s="80"/>
      <c r="N301" s="80"/>
      <c r="O301" s="80"/>
      <c r="P301" s="80"/>
      <c r="Q301" s="80"/>
      <c r="R301" s="80"/>
      <c r="S301" s="80"/>
      <c r="T301" s="80"/>
      <c r="U301" s="80"/>
      <c r="V301" s="80"/>
      <c r="W301" s="80"/>
      <c r="X301" s="80"/>
      <c r="Y301" s="80"/>
      <c r="Z301" s="80"/>
      <c r="AA301" s="80"/>
      <c r="AB301" s="80"/>
      <c r="AC301" s="80"/>
    </row>
    <row r="302" spans="1:29" ht="12.75" customHeight="1" x14ac:dyDescent="0.2">
      <c r="A302" s="80"/>
      <c r="B302" s="80"/>
      <c r="C302" s="80"/>
      <c r="D302" s="80"/>
      <c r="E302" s="80"/>
      <c r="F302" s="80"/>
      <c r="G302" s="80"/>
      <c r="H302" s="80"/>
      <c r="I302" s="80"/>
      <c r="J302" s="80"/>
      <c r="K302" s="80"/>
      <c r="L302" s="80"/>
      <c r="M302" s="80"/>
      <c r="N302" s="80"/>
      <c r="O302" s="80"/>
      <c r="P302" s="80"/>
      <c r="Q302" s="80"/>
      <c r="R302" s="80"/>
      <c r="S302" s="80"/>
      <c r="T302" s="80"/>
      <c r="U302" s="80"/>
      <c r="V302" s="80"/>
      <c r="W302" s="80"/>
      <c r="X302" s="80"/>
      <c r="Y302" s="80"/>
      <c r="Z302" s="80"/>
      <c r="AA302" s="80"/>
      <c r="AB302" s="80"/>
      <c r="AC302" s="80"/>
    </row>
    <row r="303" spans="1:29" ht="12.75" customHeight="1" x14ac:dyDescent="0.2">
      <c r="A303" s="80"/>
      <c r="B303" s="80"/>
      <c r="C303" s="80"/>
      <c r="D303" s="80"/>
      <c r="E303" s="80"/>
      <c r="F303" s="80"/>
      <c r="G303" s="80"/>
      <c r="H303" s="80"/>
      <c r="I303" s="80"/>
      <c r="J303" s="80"/>
      <c r="K303" s="80"/>
      <c r="L303" s="80"/>
      <c r="M303" s="80"/>
      <c r="N303" s="80"/>
      <c r="O303" s="80"/>
      <c r="P303" s="80"/>
      <c r="Q303" s="80"/>
      <c r="R303" s="80"/>
      <c r="S303" s="80"/>
      <c r="T303" s="80"/>
      <c r="U303" s="80"/>
      <c r="V303" s="80"/>
      <c r="W303" s="80"/>
      <c r="X303" s="80"/>
      <c r="Y303" s="80"/>
      <c r="Z303" s="80"/>
      <c r="AA303" s="80"/>
      <c r="AB303" s="80"/>
      <c r="AC303" s="80"/>
    </row>
    <row r="304" spans="1:29" ht="12.75" customHeight="1" x14ac:dyDescent="0.2">
      <c r="A304" s="80"/>
      <c r="B304" s="80"/>
      <c r="C304" s="80"/>
      <c r="D304" s="80"/>
      <c r="E304" s="80"/>
      <c r="F304" s="80"/>
      <c r="G304" s="80"/>
      <c r="H304" s="80"/>
      <c r="I304" s="80"/>
      <c r="J304" s="80"/>
      <c r="K304" s="80"/>
      <c r="L304" s="80"/>
      <c r="M304" s="80"/>
      <c r="N304" s="80"/>
      <c r="O304" s="80"/>
      <c r="P304" s="80"/>
      <c r="Q304" s="80"/>
      <c r="R304" s="80"/>
      <c r="S304" s="80"/>
      <c r="T304" s="80"/>
      <c r="U304" s="80"/>
      <c r="V304" s="80"/>
      <c r="W304" s="80"/>
      <c r="X304" s="80"/>
      <c r="Y304" s="80"/>
      <c r="Z304" s="80"/>
      <c r="AA304" s="80"/>
      <c r="AB304" s="80"/>
      <c r="AC304" s="80"/>
    </row>
    <row r="305" spans="1:29" ht="12.75" customHeight="1" x14ac:dyDescent="0.2">
      <c r="A305" s="80"/>
      <c r="B305" s="80"/>
      <c r="C305" s="80"/>
      <c r="D305" s="80"/>
      <c r="E305" s="80"/>
      <c r="F305" s="80"/>
      <c r="G305" s="80"/>
      <c r="H305" s="80"/>
      <c r="I305" s="80"/>
      <c r="J305" s="80"/>
      <c r="K305" s="80"/>
      <c r="L305" s="80"/>
      <c r="M305" s="80"/>
      <c r="N305" s="80"/>
      <c r="O305" s="80"/>
      <c r="P305" s="80"/>
      <c r="Q305" s="80"/>
      <c r="R305" s="80"/>
      <c r="S305" s="80"/>
      <c r="T305" s="80"/>
      <c r="U305" s="80"/>
      <c r="V305" s="80"/>
      <c r="W305" s="80"/>
      <c r="X305" s="80"/>
      <c r="Y305" s="80"/>
      <c r="Z305" s="80"/>
      <c r="AA305" s="80"/>
      <c r="AB305" s="80"/>
      <c r="AC305" s="80"/>
    </row>
    <row r="306" spans="1:29" ht="12.75" customHeight="1" x14ac:dyDescent="0.2">
      <c r="A306" s="80"/>
      <c r="B306" s="80"/>
      <c r="C306" s="80"/>
      <c r="D306" s="80"/>
      <c r="E306" s="80"/>
      <c r="F306" s="80"/>
      <c r="G306" s="80"/>
      <c r="H306" s="80"/>
      <c r="I306" s="80"/>
      <c r="J306" s="80"/>
      <c r="K306" s="80"/>
      <c r="L306" s="80"/>
      <c r="M306" s="80"/>
      <c r="N306" s="80"/>
      <c r="O306" s="80"/>
      <c r="P306" s="80"/>
      <c r="Q306" s="80"/>
      <c r="R306" s="80"/>
      <c r="S306" s="80"/>
      <c r="T306" s="80"/>
      <c r="U306" s="80"/>
      <c r="V306" s="80"/>
      <c r="W306" s="80"/>
      <c r="X306" s="80"/>
      <c r="Y306" s="80"/>
      <c r="Z306" s="80"/>
      <c r="AA306" s="80"/>
      <c r="AB306" s="80"/>
      <c r="AC306" s="80"/>
    </row>
    <row r="307" spans="1:29" ht="12.75" customHeight="1" x14ac:dyDescent="0.2">
      <c r="A307" s="80"/>
      <c r="B307" s="80"/>
      <c r="C307" s="80"/>
      <c r="D307" s="80"/>
      <c r="E307" s="80"/>
      <c r="F307" s="80"/>
      <c r="G307" s="80"/>
      <c r="H307" s="80"/>
      <c r="I307" s="80"/>
      <c r="J307" s="80"/>
      <c r="K307" s="80"/>
      <c r="L307" s="80"/>
      <c r="M307" s="80"/>
      <c r="N307" s="80"/>
      <c r="O307" s="80"/>
      <c r="P307" s="80"/>
      <c r="Q307" s="80"/>
      <c r="R307" s="80"/>
      <c r="S307" s="80"/>
      <c r="T307" s="80"/>
      <c r="U307" s="80"/>
      <c r="V307" s="80"/>
      <c r="W307" s="80"/>
      <c r="X307" s="80"/>
      <c r="Y307" s="80"/>
      <c r="Z307" s="80"/>
      <c r="AA307" s="80"/>
      <c r="AB307" s="80"/>
      <c r="AC307" s="80"/>
    </row>
    <row r="308" spans="1:29" ht="12.75" customHeight="1" x14ac:dyDescent="0.2">
      <c r="A308" s="80"/>
      <c r="B308" s="80"/>
      <c r="C308" s="80"/>
      <c r="D308" s="80"/>
      <c r="E308" s="80"/>
      <c r="F308" s="80"/>
      <c r="G308" s="80"/>
      <c r="H308" s="80"/>
      <c r="I308" s="80"/>
      <c r="J308" s="80"/>
      <c r="K308" s="80"/>
      <c r="L308" s="80"/>
      <c r="M308" s="80"/>
      <c r="N308" s="80"/>
      <c r="O308" s="80"/>
      <c r="P308" s="80"/>
      <c r="Q308" s="80"/>
      <c r="R308" s="80"/>
      <c r="S308" s="80"/>
      <c r="T308" s="80"/>
      <c r="U308" s="80"/>
      <c r="V308" s="80"/>
      <c r="W308" s="80"/>
      <c r="X308" s="80"/>
      <c r="Y308" s="80"/>
      <c r="Z308" s="80"/>
      <c r="AA308" s="80"/>
      <c r="AB308" s="80"/>
      <c r="AC308" s="80"/>
    </row>
    <row r="309" spans="1:29" ht="12.75" customHeight="1" x14ac:dyDescent="0.2">
      <c r="A309" s="80"/>
      <c r="B309" s="80"/>
      <c r="C309" s="80"/>
      <c r="D309" s="80"/>
      <c r="E309" s="80"/>
      <c r="F309" s="80"/>
      <c r="G309" s="80"/>
      <c r="H309" s="80"/>
      <c r="I309" s="80"/>
      <c r="J309" s="80"/>
      <c r="K309" s="80"/>
      <c r="L309" s="80"/>
      <c r="M309" s="80"/>
      <c r="N309" s="80"/>
      <c r="O309" s="80"/>
      <c r="P309" s="80"/>
      <c r="Q309" s="80"/>
      <c r="R309" s="80"/>
      <c r="S309" s="80"/>
      <c r="T309" s="80"/>
      <c r="U309" s="80"/>
      <c r="V309" s="80"/>
      <c r="W309" s="80"/>
      <c r="X309" s="80"/>
      <c r="Y309" s="80"/>
      <c r="Z309" s="80"/>
      <c r="AA309" s="80"/>
      <c r="AB309" s="80"/>
      <c r="AC309" s="80"/>
    </row>
    <row r="310" spans="1:29" ht="12.75" customHeight="1" x14ac:dyDescent="0.2">
      <c r="A310" s="80"/>
      <c r="B310" s="80"/>
      <c r="C310" s="80"/>
      <c r="D310" s="80"/>
      <c r="E310" s="80"/>
      <c r="F310" s="80"/>
      <c r="G310" s="80"/>
      <c r="H310" s="80"/>
      <c r="I310" s="80"/>
      <c r="J310" s="80"/>
      <c r="K310" s="80"/>
      <c r="L310" s="80"/>
      <c r="M310" s="80"/>
      <c r="N310" s="80"/>
      <c r="O310" s="80"/>
      <c r="P310" s="80"/>
      <c r="Q310" s="80"/>
      <c r="R310" s="80"/>
      <c r="S310" s="80"/>
      <c r="T310" s="80"/>
      <c r="U310" s="80"/>
      <c r="V310" s="80"/>
      <c r="W310" s="80"/>
      <c r="X310" s="80"/>
      <c r="Y310" s="80"/>
      <c r="Z310" s="80"/>
      <c r="AA310" s="80"/>
      <c r="AB310" s="80"/>
      <c r="AC310" s="80"/>
    </row>
    <row r="311" spans="1:29" ht="12.75" customHeight="1" x14ac:dyDescent="0.2">
      <c r="A311" s="80"/>
      <c r="B311" s="80"/>
      <c r="C311" s="80"/>
      <c r="D311" s="80"/>
      <c r="E311" s="80"/>
      <c r="F311" s="80"/>
      <c r="G311" s="80"/>
      <c r="H311" s="80"/>
      <c r="I311" s="80"/>
      <c r="J311" s="80"/>
      <c r="K311" s="80"/>
      <c r="L311" s="80"/>
      <c r="M311" s="80"/>
      <c r="N311" s="80"/>
      <c r="O311" s="80"/>
      <c r="P311" s="80"/>
      <c r="Q311" s="80"/>
      <c r="R311" s="80"/>
      <c r="S311" s="80"/>
      <c r="T311" s="80"/>
      <c r="U311" s="80"/>
      <c r="V311" s="80"/>
      <c r="W311" s="80"/>
      <c r="X311" s="80"/>
      <c r="Y311" s="80"/>
      <c r="Z311" s="80"/>
      <c r="AA311" s="80"/>
      <c r="AB311" s="80"/>
      <c r="AC311" s="80"/>
    </row>
    <row r="312" spans="1:29" ht="12.75" customHeight="1" x14ac:dyDescent="0.2">
      <c r="A312" s="80"/>
      <c r="B312" s="80"/>
      <c r="C312" s="80"/>
      <c r="D312" s="80"/>
      <c r="E312" s="80"/>
      <c r="F312" s="80"/>
      <c r="G312" s="80"/>
      <c r="H312" s="80"/>
      <c r="I312" s="80"/>
      <c r="J312" s="80"/>
      <c r="K312" s="80"/>
      <c r="L312" s="80"/>
      <c r="M312" s="80"/>
      <c r="N312" s="80"/>
      <c r="O312" s="80"/>
      <c r="P312" s="80"/>
      <c r="Q312" s="80"/>
      <c r="R312" s="80"/>
      <c r="S312" s="80"/>
      <c r="T312" s="80"/>
      <c r="U312" s="80"/>
      <c r="V312" s="80"/>
      <c r="W312" s="80"/>
      <c r="X312" s="80"/>
      <c r="Y312" s="80"/>
      <c r="Z312" s="80"/>
      <c r="AA312" s="80"/>
      <c r="AB312" s="80"/>
      <c r="AC312" s="80"/>
    </row>
    <row r="313" spans="1:29" ht="12.75" customHeight="1" x14ac:dyDescent="0.2">
      <c r="A313" s="80"/>
      <c r="B313" s="80"/>
      <c r="C313" s="80"/>
      <c r="D313" s="80"/>
      <c r="E313" s="80"/>
      <c r="F313" s="80"/>
      <c r="G313" s="80"/>
      <c r="H313" s="80"/>
      <c r="I313" s="80"/>
      <c r="J313" s="80"/>
      <c r="K313" s="80"/>
      <c r="L313" s="80"/>
      <c r="M313" s="80"/>
      <c r="N313" s="80"/>
      <c r="O313" s="80"/>
      <c r="P313" s="80"/>
      <c r="Q313" s="80"/>
      <c r="R313" s="80"/>
      <c r="S313" s="80"/>
      <c r="T313" s="80"/>
      <c r="U313" s="80"/>
      <c r="V313" s="80"/>
      <c r="W313" s="80"/>
      <c r="X313" s="80"/>
      <c r="Y313" s="80"/>
      <c r="Z313" s="80"/>
      <c r="AA313" s="80"/>
      <c r="AB313" s="80"/>
      <c r="AC313" s="80"/>
    </row>
    <row r="314" spans="1:29" ht="12.75" customHeight="1" x14ac:dyDescent="0.2">
      <c r="A314" s="80"/>
      <c r="B314" s="80"/>
      <c r="C314" s="80"/>
      <c r="D314" s="80"/>
      <c r="E314" s="80"/>
      <c r="F314" s="80"/>
      <c r="G314" s="80"/>
      <c r="H314" s="80"/>
      <c r="I314" s="80"/>
      <c r="J314" s="80"/>
      <c r="K314" s="80"/>
      <c r="L314" s="80"/>
      <c r="M314" s="80"/>
      <c r="N314" s="80"/>
      <c r="O314" s="80"/>
      <c r="P314" s="80"/>
      <c r="Q314" s="80"/>
      <c r="R314" s="80"/>
      <c r="S314" s="80"/>
      <c r="T314" s="80"/>
      <c r="U314" s="80"/>
      <c r="V314" s="80"/>
      <c r="W314" s="80"/>
      <c r="X314" s="80"/>
      <c r="Y314" s="80"/>
      <c r="Z314" s="80"/>
      <c r="AA314" s="80"/>
      <c r="AB314" s="80"/>
      <c r="AC314" s="80"/>
    </row>
    <row r="315" spans="1:29" ht="12.75" customHeight="1" x14ac:dyDescent="0.2">
      <c r="A315" s="80"/>
      <c r="B315" s="80"/>
      <c r="C315" s="80"/>
      <c r="D315" s="80"/>
      <c r="E315" s="80"/>
      <c r="F315" s="80"/>
      <c r="G315" s="80"/>
      <c r="H315" s="80"/>
      <c r="I315" s="80"/>
      <c r="J315" s="80"/>
      <c r="K315" s="80"/>
      <c r="L315" s="80"/>
      <c r="M315" s="80"/>
      <c r="N315" s="80"/>
      <c r="O315" s="80"/>
      <c r="P315" s="80"/>
      <c r="Q315" s="80"/>
      <c r="R315" s="80"/>
      <c r="S315" s="80"/>
      <c r="T315" s="80"/>
      <c r="U315" s="80"/>
      <c r="V315" s="80"/>
      <c r="W315" s="80"/>
      <c r="X315" s="80"/>
      <c r="Y315" s="80"/>
      <c r="Z315" s="80"/>
      <c r="AA315" s="80"/>
      <c r="AB315" s="80"/>
      <c r="AC315" s="80"/>
    </row>
    <row r="316" spans="1:29" ht="12.75" customHeight="1" x14ac:dyDescent="0.2">
      <c r="A316" s="80"/>
      <c r="B316" s="80"/>
      <c r="C316" s="80"/>
      <c r="D316" s="80"/>
      <c r="E316" s="80"/>
      <c r="F316" s="80"/>
      <c r="G316" s="80"/>
      <c r="H316" s="80"/>
      <c r="I316" s="80"/>
      <c r="J316" s="80"/>
      <c r="K316" s="80"/>
      <c r="L316" s="80"/>
      <c r="M316" s="80"/>
      <c r="N316" s="80"/>
      <c r="O316" s="80"/>
      <c r="P316" s="80"/>
      <c r="Q316" s="80"/>
      <c r="R316" s="80"/>
      <c r="S316" s="80"/>
      <c r="T316" s="80"/>
      <c r="U316" s="80"/>
      <c r="V316" s="80"/>
      <c r="W316" s="80"/>
      <c r="X316" s="80"/>
      <c r="Y316" s="80"/>
      <c r="Z316" s="80"/>
      <c r="AA316" s="80"/>
      <c r="AB316" s="80"/>
      <c r="AC316" s="80"/>
    </row>
    <row r="317" spans="1:29" ht="12.75" customHeight="1" x14ac:dyDescent="0.2">
      <c r="A317" s="80"/>
      <c r="B317" s="80"/>
      <c r="C317" s="80"/>
      <c r="D317" s="80"/>
      <c r="E317" s="80"/>
      <c r="F317" s="80"/>
      <c r="G317" s="80"/>
      <c r="H317" s="80"/>
      <c r="I317" s="80"/>
      <c r="J317" s="80"/>
      <c r="K317" s="80"/>
      <c r="L317" s="80"/>
      <c r="M317" s="80"/>
      <c r="N317" s="80"/>
      <c r="O317" s="80"/>
      <c r="P317" s="80"/>
      <c r="Q317" s="80"/>
      <c r="R317" s="80"/>
      <c r="S317" s="80"/>
      <c r="T317" s="80"/>
      <c r="U317" s="80"/>
      <c r="V317" s="80"/>
      <c r="W317" s="80"/>
      <c r="X317" s="80"/>
      <c r="Y317" s="80"/>
      <c r="Z317" s="80"/>
      <c r="AA317" s="80"/>
      <c r="AB317" s="80"/>
      <c r="AC317" s="80"/>
    </row>
    <row r="318" spans="1:29" ht="12.75" customHeight="1" x14ac:dyDescent="0.2">
      <c r="A318" s="80"/>
      <c r="B318" s="80"/>
      <c r="C318" s="80"/>
      <c r="D318" s="80"/>
      <c r="E318" s="80"/>
      <c r="F318" s="80"/>
      <c r="G318" s="80"/>
      <c r="H318" s="80"/>
      <c r="I318" s="80"/>
      <c r="J318" s="80"/>
      <c r="K318" s="80"/>
      <c r="L318" s="80"/>
      <c r="M318" s="80"/>
      <c r="N318" s="80"/>
      <c r="O318" s="80"/>
      <c r="P318" s="80"/>
      <c r="Q318" s="80"/>
      <c r="R318" s="80"/>
      <c r="S318" s="80"/>
      <c r="T318" s="80"/>
      <c r="U318" s="80"/>
      <c r="V318" s="80"/>
      <c r="W318" s="80"/>
      <c r="X318" s="80"/>
      <c r="Y318" s="80"/>
      <c r="Z318" s="80"/>
      <c r="AA318" s="80"/>
      <c r="AB318" s="80"/>
      <c r="AC318" s="80"/>
    </row>
    <row r="319" spans="1:29" ht="12.75" customHeight="1" x14ac:dyDescent="0.2">
      <c r="A319" s="80"/>
      <c r="B319" s="80"/>
      <c r="C319" s="80"/>
      <c r="D319" s="80"/>
      <c r="E319" s="80"/>
      <c r="F319" s="80"/>
      <c r="G319" s="80"/>
      <c r="H319" s="80"/>
      <c r="I319" s="80"/>
      <c r="J319" s="80"/>
      <c r="K319" s="80"/>
      <c r="L319" s="80"/>
      <c r="M319" s="80"/>
      <c r="N319" s="80"/>
      <c r="O319" s="80"/>
      <c r="P319" s="80"/>
      <c r="Q319" s="80"/>
      <c r="R319" s="80"/>
      <c r="S319" s="80"/>
      <c r="T319" s="80"/>
      <c r="U319" s="80"/>
      <c r="V319" s="80"/>
      <c r="W319" s="80"/>
      <c r="X319" s="80"/>
      <c r="Y319" s="80"/>
      <c r="Z319" s="80"/>
      <c r="AA319" s="80"/>
      <c r="AB319" s="80"/>
      <c r="AC319" s="80"/>
    </row>
    <row r="320" spans="1:29" ht="12.75" customHeight="1" x14ac:dyDescent="0.2">
      <c r="A320" s="80"/>
      <c r="B320" s="80"/>
      <c r="C320" s="80"/>
      <c r="D320" s="80"/>
      <c r="E320" s="80"/>
      <c r="F320" s="80"/>
      <c r="G320" s="80"/>
      <c r="H320" s="80"/>
      <c r="I320" s="80"/>
      <c r="J320" s="80"/>
      <c r="K320" s="80"/>
      <c r="L320" s="80"/>
      <c r="M320" s="80"/>
      <c r="N320" s="80"/>
      <c r="O320" s="80"/>
      <c r="P320" s="80"/>
      <c r="Q320" s="80"/>
      <c r="R320" s="80"/>
      <c r="S320" s="80"/>
      <c r="T320" s="80"/>
      <c r="U320" s="80"/>
      <c r="V320" s="80"/>
      <c r="W320" s="80"/>
      <c r="X320" s="80"/>
      <c r="Y320" s="80"/>
      <c r="Z320" s="80"/>
      <c r="AA320" s="80"/>
      <c r="AB320" s="80"/>
      <c r="AC320" s="80"/>
    </row>
    <row r="321" spans="1:29" ht="12.75" customHeight="1" x14ac:dyDescent="0.2">
      <c r="A321" s="80"/>
      <c r="B321" s="80"/>
      <c r="C321" s="80"/>
      <c r="D321" s="80"/>
      <c r="E321" s="80"/>
      <c r="F321" s="80"/>
      <c r="G321" s="80"/>
      <c r="H321" s="80"/>
      <c r="I321" s="80"/>
      <c r="J321" s="80"/>
      <c r="K321" s="80"/>
      <c r="L321" s="80"/>
      <c r="M321" s="80"/>
      <c r="N321" s="80"/>
      <c r="O321" s="80"/>
      <c r="P321" s="80"/>
      <c r="Q321" s="80"/>
      <c r="R321" s="80"/>
      <c r="S321" s="80"/>
      <c r="T321" s="80"/>
      <c r="U321" s="80"/>
      <c r="V321" s="80"/>
      <c r="W321" s="80"/>
      <c r="X321" s="80"/>
      <c r="Y321" s="80"/>
      <c r="Z321" s="80"/>
      <c r="AA321" s="80"/>
      <c r="AB321" s="80"/>
      <c r="AC321" s="80"/>
    </row>
    <row r="322" spans="1:29" ht="12.75" customHeight="1" x14ac:dyDescent="0.2">
      <c r="A322" s="80"/>
      <c r="B322" s="80"/>
      <c r="C322" s="80"/>
      <c r="D322" s="80"/>
      <c r="E322" s="80"/>
      <c r="F322" s="80"/>
      <c r="G322" s="80"/>
      <c r="H322" s="80"/>
      <c r="I322" s="80"/>
      <c r="J322" s="80"/>
      <c r="K322" s="80"/>
      <c r="L322" s="80"/>
      <c r="M322" s="80"/>
      <c r="N322" s="80"/>
      <c r="O322" s="80"/>
      <c r="P322" s="80"/>
      <c r="Q322" s="80"/>
      <c r="R322" s="80"/>
      <c r="S322" s="80"/>
      <c r="T322" s="80"/>
      <c r="U322" s="80"/>
      <c r="V322" s="80"/>
      <c r="W322" s="80"/>
      <c r="X322" s="80"/>
      <c r="Y322" s="80"/>
      <c r="Z322" s="80"/>
      <c r="AA322" s="80"/>
      <c r="AB322" s="80"/>
      <c r="AC322" s="80"/>
    </row>
    <row r="323" spans="1:29" ht="12.75" customHeight="1" x14ac:dyDescent="0.2">
      <c r="A323" s="80"/>
      <c r="B323" s="80"/>
      <c r="C323" s="80"/>
      <c r="D323" s="80"/>
      <c r="E323" s="80"/>
      <c r="F323" s="80"/>
      <c r="G323" s="80"/>
      <c r="H323" s="80"/>
      <c r="I323" s="80"/>
      <c r="J323" s="80"/>
      <c r="K323" s="80"/>
      <c r="L323" s="80"/>
      <c r="M323" s="80"/>
      <c r="N323" s="80"/>
      <c r="O323" s="80"/>
      <c r="P323" s="80"/>
      <c r="Q323" s="80"/>
      <c r="R323" s="80"/>
      <c r="S323" s="80"/>
      <c r="T323" s="80"/>
      <c r="U323" s="80"/>
      <c r="V323" s="80"/>
      <c r="W323" s="80"/>
      <c r="X323" s="80"/>
      <c r="Y323" s="80"/>
      <c r="Z323" s="80"/>
      <c r="AA323" s="80"/>
      <c r="AB323" s="80"/>
      <c r="AC323" s="80"/>
    </row>
    <row r="324" spans="1:29" ht="12.75" customHeight="1" x14ac:dyDescent="0.2">
      <c r="A324" s="80"/>
      <c r="B324" s="80"/>
      <c r="C324" s="80"/>
      <c r="D324" s="80"/>
      <c r="E324" s="80"/>
      <c r="F324" s="80"/>
      <c r="G324" s="80"/>
      <c r="H324" s="80"/>
      <c r="I324" s="80"/>
      <c r="J324" s="80"/>
      <c r="K324" s="80"/>
      <c r="L324" s="80"/>
      <c r="M324" s="80"/>
      <c r="N324" s="80"/>
      <c r="O324" s="80"/>
      <c r="P324" s="80"/>
      <c r="Q324" s="80"/>
      <c r="R324" s="80"/>
      <c r="S324" s="80"/>
      <c r="T324" s="80"/>
      <c r="U324" s="80"/>
      <c r="V324" s="80"/>
      <c r="W324" s="80"/>
      <c r="X324" s="80"/>
      <c r="Y324" s="80"/>
      <c r="Z324" s="80"/>
      <c r="AA324" s="80"/>
      <c r="AB324" s="80"/>
      <c r="AC324" s="80"/>
    </row>
    <row r="325" spans="1:29" ht="12.75" customHeight="1" x14ac:dyDescent="0.2">
      <c r="A325" s="80"/>
      <c r="B325" s="80"/>
      <c r="C325" s="80"/>
      <c r="D325" s="80"/>
      <c r="E325" s="80"/>
      <c r="F325" s="80"/>
      <c r="G325" s="80"/>
      <c r="H325" s="80"/>
      <c r="I325" s="80"/>
      <c r="J325" s="80"/>
      <c r="K325" s="80"/>
      <c r="L325" s="80"/>
      <c r="M325" s="80"/>
      <c r="N325" s="80"/>
      <c r="O325" s="80"/>
      <c r="P325" s="80"/>
      <c r="Q325" s="80"/>
      <c r="R325" s="80"/>
      <c r="S325" s="80"/>
      <c r="T325" s="80"/>
      <c r="U325" s="80"/>
      <c r="V325" s="80"/>
      <c r="W325" s="80"/>
      <c r="X325" s="80"/>
      <c r="Y325" s="80"/>
      <c r="Z325" s="80"/>
      <c r="AA325" s="80"/>
      <c r="AB325" s="80"/>
      <c r="AC325" s="80"/>
    </row>
    <row r="326" spans="1:29" ht="12.75" customHeight="1" x14ac:dyDescent="0.2">
      <c r="A326" s="80"/>
      <c r="B326" s="80"/>
      <c r="C326" s="80"/>
      <c r="D326" s="80"/>
      <c r="E326" s="80"/>
      <c r="F326" s="80"/>
      <c r="G326" s="80"/>
      <c r="H326" s="80"/>
      <c r="I326" s="80"/>
      <c r="J326" s="80"/>
      <c r="K326" s="80"/>
      <c r="L326" s="80"/>
      <c r="M326" s="80"/>
      <c r="N326" s="80"/>
      <c r="O326" s="80"/>
      <c r="P326" s="80"/>
      <c r="Q326" s="80"/>
      <c r="R326" s="80"/>
      <c r="S326" s="80"/>
      <c r="T326" s="80"/>
      <c r="U326" s="80"/>
      <c r="V326" s="80"/>
      <c r="W326" s="80"/>
      <c r="X326" s="80"/>
      <c r="Y326" s="80"/>
      <c r="Z326" s="80"/>
      <c r="AA326" s="80"/>
      <c r="AB326" s="80"/>
      <c r="AC326" s="80"/>
    </row>
    <row r="327" spans="1:29" ht="12.75" customHeight="1" x14ac:dyDescent="0.2">
      <c r="A327" s="80"/>
      <c r="B327" s="80"/>
      <c r="C327" s="80"/>
      <c r="D327" s="80"/>
      <c r="E327" s="80"/>
      <c r="F327" s="80"/>
      <c r="G327" s="80"/>
      <c r="H327" s="80"/>
      <c r="I327" s="80"/>
      <c r="J327" s="80"/>
      <c r="K327" s="80"/>
      <c r="L327" s="80"/>
      <c r="M327" s="80"/>
      <c r="N327" s="80"/>
      <c r="O327" s="80"/>
      <c r="P327" s="80"/>
      <c r="Q327" s="80"/>
      <c r="R327" s="80"/>
      <c r="S327" s="80"/>
      <c r="T327" s="80"/>
      <c r="U327" s="80"/>
      <c r="V327" s="80"/>
      <c r="W327" s="80"/>
      <c r="X327" s="80"/>
      <c r="Y327" s="80"/>
      <c r="Z327" s="80"/>
      <c r="AA327" s="80"/>
      <c r="AB327" s="80"/>
      <c r="AC327" s="80"/>
    </row>
    <row r="328" spans="1:29" ht="12.75" customHeight="1" x14ac:dyDescent="0.2">
      <c r="A328" s="80"/>
      <c r="B328" s="80"/>
      <c r="C328" s="80"/>
      <c r="D328" s="80"/>
      <c r="E328" s="80"/>
      <c r="F328" s="80"/>
      <c r="G328" s="80"/>
      <c r="H328" s="80"/>
      <c r="I328" s="80"/>
      <c r="J328" s="80"/>
      <c r="K328" s="80"/>
      <c r="L328" s="80"/>
      <c r="M328" s="80"/>
      <c r="N328" s="80"/>
      <c r="O328" s="80"/>
      <c r="P328" s="80"/>
      <c r="Q328" s="80"/>
      <c r="R328" s="80"/>
      <c r="S328" s="80"/>
      <c r="T328" s="80"/>
      <c r="U328" s="80"/>
      <c r="V328" s="80"/>
      <c r="W328" s="80"/>
      <c r="X328" s="80"/>
      <c r="Y328" s="80"/>
      <c r="Z328" s="80"/>
      <c r="AA328" s="80"/>
      <c r="AB328" s="80"/>
      <c r="AC328" s="80"/>
    </row>
    <row r="329" spans="1:29" ht="12.75" customHeight="1" x14ac:dyDescent="0.2">
      <c r="A329" s="80"/>
      <c r="B329" s="80"/>
      <c r="C329" s="80"/>
      <c r="D329" s="80"/>
      <c r="E329" s="80"/>
      <c r="F329" s="80"/>
      <c r="G329" s="80"/>
      <c r="H329" s="80"/>
      <c r="I329" s="80"/>
      <c r="J329" s="80"/>
      <c r="K329" s="80"/>
      <c r="L329" s="80"/>
      <c r="M329" s="80"/>
      <c r="N329" s="80"/>
      <c r="O329" s="80"/>
      <c r="P329" s="80"/>
      <c r="Q329" s="80"/>
      <c r="R329" s="80"/>
      <c r="S329" s="80"/>
      <c r="T329" s="80"/>
      <c r="U329" s="80"/>
      <c r="V329" s="80"/>
      <c r="W329" s="80"/>
      <c r="X329" s="80"/>
      <c r="Y329" s="80"/>
      <c r="Z329" s="80"/>
      <c r="AA329" s="80"/>
      <c r="AB329" s="80"/>
      <c r="AC329" s="80"/>
    </row>
    <row r="330" spans="1:29" ht="12.75" customHeight="1" x14ac:dyDescent="0.2">
      <c r="A330" s="80"/>
      <c r="B330" s="80"/>
      <c r="C330" s="80"/>
      <c r="D330" s="80"/>
      <c r="E330" s="80"/>
      <c r="F330" s="80"/>
      <c r="G330" s="80"/>
      <c r="H330" s="80"/>
      <c r="I330" s="80"/>
      <c r="J330" s="80"/>
      <c r="K330" s="80"/>
      <c r="L330" s="80"/>
      <c r="M330" s="80"/>
      <c r="N330" s="80"/>
      <c r="O330" s="80"/>
      <c r="P330" s="80"/>
      <c r="Q330" s="80"/>
      <c r="R330" s="80"/>
      <c r="S330" s="80"/>
      <c r="T330" s="80"/>
      <c r="U330" s="80"/>
      <c r="V330" s="80"/>
      <c r="W330" s="80"/>
      <c r="X330" s="80"/>
      <c r="Y330" s="80"/>
      <c r="Z330" s="80"/>
      <c r="AA330" s="80"/>
      <c r="AB330" s="80"/>
      <c r="AC330" s="80"/>
    </row>
    <row r="331" spans="1:29" ht="12.75" customHeight="1" x14ac:dyDescent="0.2">
      <c r="A331" s="80"/>
      <c r="B331" s="80"/>
      <c r="C331" s="80"/>
      <c r="D331" s="80"/>
      <c r="E331" s="80"/>
      <c r="F331" s="80"/>
      <c r="G331" s="80"/>
      <c r="H331" s="80"/>
      <c r="I331" s="80"/>
      <c r="J331" s="80"/>
      <c r="K331" s="80"/>
      <c r="L331" s="80"/>
      <c r="M331" s="80"/>
      <c r="N331" s="80"/>
      <c r="O331" s="80"/>
      <c r="P331" s="80"/>
      <c r="Q331" s="80"/>
      <c r="R331" s="80"/>
      <c r="S331" s="80"/>
      <c r="T331" s="80"/>
      <c r="U331" s="80"/>
      <c r="V331" s="80"/>
      <c r="W331" s="80"/>
      <c r="X331" s="80"/>
      <c r="Y331" s="80"/>
      <c r="Z331" s="80"/>
      <c r="AA331" s="80"/>
      <c r="AB331" s="80"/>
      <c r="AC331" s="80"/>
    </row>
    <row r="332" spans="1:29" ht="12.75" customHeight="1" x14ac:dyDescent="0.2">
      <c r="A332" s="80"/>
      <c r="B332" s="80"/>
      <c r="C332" s="80"/>
      <c r="D332" s="80"/>
      <c r="E332" s="80"/>
      <c r="F332" s="80"/>
      <c r="G332" s="80"/>
      <c r="H332" s="80"/>
      <c r="I332" s="80"/>
      <c r="J332" s="80"/>
      <c r="K332" s="80"/>
      <c r="L332" s="80"/>
      <c r="M332" s="80"/>
      <c r="N332" s="80"/>
      <c r="O332" s="80"/>
      <c r="P332" s="80"/>
      <c r="Q332" s="80"/>
      <c r="R332" s="80"/>
      <c r="S332" s="80"/>
      <c r="T332" s="80"/>
      <c r="U332" s="80"/>
      <c r="V332" s="80"/>
      <c r="W332" s="80"/>
      <c r="X332" s="80"/>
      <c r="Y332" s="80"/>
      <c r="Z332" s="80"/>
      <c r="AA332" s="80"/>
      <c r="AB332" s="80"/>
      <c r="AC332" s="80"/>
    </row>
    <row r="333" spans="1:29" ht="12.75" customHeight="1" x14ac:dyDescent="0.2">
      <c r="A333" s="80"/>
      <c r="B333" s="80"/>
      <c r="C333" s="80"/>
      <c r="D333" s="80"/>
      <c r="E333" s="80"/>
      <c r="F333" s="80"/>
      <c r="G333" s="80"/>
      <c r="H333" s="80"/>
      <c r="I333" s="80"/>
      <c r="J333" s="80"/>
      <c r="K333" s="80"/>
      <c r="L333" s="80"/>
      <c r="M333" s="80"/>
      <c r="N333" s="80"/>
      <c r="O333" s="80"/>
      <c r="P333" s="80"/>
      <c r="Q333" s="80"/>
      <c r="R333" s="80"/>
      <c r="S333" s="80"/>
      <c r="T333" s="80"/>
      <c r="U333" s="80"/>
      <c r="V333" s="80"/>
      <c r="W333" s="80"/>
      <c r="X333" s="80"/>
      <c r="Y333" s="80"/>
      <c r="Z333" s="80"/>
      <c r="AA333" s="80"/>
      <c r="AB333" s="80"/>
      <c r="AC333" s="80"/>
    </row>
    <row r="334" spans="1:29" ht="12.75" customHeight="1" x14ac:dyDescent="0.2">
      <c r="A334" s="80"/>
      <c r="B334" s="80"/>
      <c r="C334" s="80"/>
      <c r="D334" s="80"/>
      <c r="E334" s="80"/>
      <c r="F334" s="80"/>
      <c r="G334" s="80"/>
      <c r="H334" s="80"/>
      <c r="I334" s="80"/>
      <c r="J334" s="80"/>
      <c r="K334" s="80"/>
      <c r="L334" s="80"/>
      <c r="M334" s="80"/>
      <c r="N334" s="80"/>
      <c r="O334" s="80"/>
      <c r="P334" s="80"/>
      <c r="Q334" s="80"/>
      <c r="R334" s="80"/>
      <c r="S334" s="80"/>
      <c r="T334" s="80"/>
      <c r="U334" s="80"/>
      <c r="V334" s="80"/>
      <c r="W334" s="80"/>
      <c r="X334" s="80"/>
      <c r="Y334" s="80"/>
      <c r="Z334" s="80"/>
      <c r="AA334" s="80"/>
      <c r="AB334" s="80"/>
      <c r="AC334" s="80"/>
    </row>
    <row r="335" spans="1:29" ht="12.75" customHeight="1" x14ac:dyDescent="0.2">
      <c r="A335" s="80"/>
      <c r="B335" s="80"/>
      <c r="C335" s="80"/>
      <c r="D335" s="80"/>
      <c r="E335" s="80"/>
      <c r="F335" s="80"/>
      <c r="G335" s="80"/>
      <c r="H335" s="80"/>
      <c r="I335" s="80"/>
      <c r="J335" s="80"/>
      <c r="K335" s="80"/>
      <c r="L335" s="80"/>
      <c r="M335" s="80"/>
      <c r="N335" s="80"/>
      <c r="O335" s="80"/>
      <c r="P335" s="80"/>
      <c r="Q335" s="80"/>
      <c r="R335" s="80"/>
      <c r="S335" s="80"/>
      <c r="T335" s="80"/>
      <c r="U335" s="80"/>
      <c r="V335" s="80"/>
      <c r="W335" s="80"/>
      <c r="X335" s="80"/>
      <c r="Y335" s="80"/>
      <c r="Z335" s="80"/>
      <c r="AA335" s="80"/>
      <c r="AB335" s="80"/>
      <c r="AC335" s="80"/>
    </row>
    <row r="336" spans="1:29" ht="12.75" customHeight="1" x14ac:dyDescent="0.2">
      <c r="A336" s="80"/>
      <c r="B336" s="80"/>
      <c r="C336" s="80"/>
      <c r="D336" s="80"/>
      <c r="E336" s="80"/>
      <c r="F336" s="80"/>
      <c r="G336" s="80"/>
      <c r="H336" s="80"/>
      <c r="I336" s="80"/>
      <c r="J336" s="80"/>
      <c r="K336" s="80"/>
      <c r="L336" s="80"/>
      <c r="M336" s="80"/>
      <c r="N336" s="80"/>
      <c r="O336" s="80"/>
      <c r="P336" s="80"/>
      <c r="Q336" s="80"/>
      <c r="R336" s="80"/>
      <c r="S336" s="80"/>
      <c r="T336" s="80"/>
      <c r="U336" s="80"/>
      <c r="V336" s="80"/>
      <c r="W336" s="80"/>
      <c r="X336" s="80"/>
      <c r="Y336" s="80"/>
      <c r="Z336" s="80"/>
      <c r="AA336" s="80"/>
      <c r="AB336" s="80"/>
      <c r="AC336" s="80"/>
    </row>
    <row r="337" spans="1:29" ht="12.75" customHeight="1" x14ac:dyDescent="0.2">
      <c r="A337" s="80"/>
      <c r="B337" s="80"/>
      <c r="C337" s="80"/>
      <c r="D337" s="80"/>
      <c r="E337" s="80"/>
      <c r="F337" s="80"/>
      <c r="G337" s="80"/>
      <c r="H337" s="80"/>
      <c r="I337" s="80"/>
      <c r="J337" s="80"/>
      <c r="K337" s="80"/>
      <c r="L337" s="80"/>
      <c r="M337" s="80"/>
      <c r="N337" s="80"/>
      <c r="O337" s="80"/>
      <c r="P337" s="80"/>
      <c r="Q337" s="80"/>
      <c r="R337" s="80"/>
      <c r="S337" s="80"/>
      <c r="T337" s="80"/>
      <c r="U337" s="80"/>
      <c r="V337" s="80"/>
      <c r="W337" s="80"/>
      <c r="X337" s="80"/>
      <c r="Y337" s="80"/>
      <c r="Z337" s="80"/>
      <c r="AA337" s="80"/>
      <c r="AB337" s="80"/>
      <c r="AC337" s="80"/>
    </row>
    <row r="338" spans="1:29" ht="12.75" customHeight="1" x14ac:dyDescent="0.2">
      <c r="A338" s="80"/>
      <c r="B338" s="80"/>
      <c r="C338" s="80"/>
      <c r="D338" s="80"/>
      <c r="E338" s="80"/>
      <c r="F338" s="80"/>
      <c r="G338" s="80"/>
      <c r="H338" s="80"/>
      <c r="I338" s="80"/>
      <c r="J338" s="80"/>
      <c r="K338" s="80"/>
      <c r="L338" s="80"/>
      <c r="M338" s="80"/>
      <c r="N338" s="80"/>
      <c r="O338" s="80"/>
      <c r="P338" s="80"/>
      <c r="Q338" s="80"/>
      <c r="R338" s="80"/>
      <c r="S338" s="80"/>
      <c r="T338" s="80"/>
      <c r="U338" s="80"/>
      <c r="V338" s="80"/>
      <c r="W338" s="80"/>
      <c r="X338" s="80"/>
      <c r="Y338" s="80"/>
      <c r="Z338" s="80"/>
      <c r="AA338" s="80"/>
      <c r="AB338" s="80"/>
      <c r="AC338" s="80"/>
    </row>
    <row r="339" spans="1:29" ht="12.75" customHeight="1" x14ac:dyDescent="0.2">
      <c r="A339" s="80"/>
      <c r="B339" s="80"/>
      <c r="C339" s="80"/>
      <c r="D339" s="80"/>
      <c r="E339" s="80"/>
      <c r="F339" s="80"/>
      <c r="G339" s="80"/>
      <c r="H339" s="80"/>
      <c r="I339" s="80"/>
      <c r="J339" s="80"/>
      <c r="K339" s="80"/>
      <c r="L339" s="80"/>
      <c r="M339" s="80"/>
      <c r="N339" s="80"/>
      <c r="O339" s="80"/>
      <c r="P339" s="80"/>
      <c r="Q339" s="80"/>
      <c r="R339" s="80"/>
      <c r="S339" s="80"/>
      <c r="T339" s="80"/>
      <c r="U339" s="80"/>
      <c r="V339" s="80"/>
      <c r="W339" s="80"/>
      <c r="X339" s="80"/>
      <c r="Y339" s="80"/>
      <c r="Z339" s="80"/>
      <c r="AA339" s="80"/>
      <c r="AB339" s="80"/>
      <c r="AC339" s="80"/>
    </row>
    <row r="340" spans="1:29" ht="12.75" customHeight="1" x14ac:dyDescent="0.2">
      <c r="A340" s="80"/>
      <c r="B340" s="80"/>
      <c r="C340" s="80"/>
      <c r="D340" s="80"/>
      <c r="E340" s="80"/>
      <c r="F340" s="80"/>
      <c r="G340" s="80"/>
      <c r="H340" s="80"/>
      <c r="I340" s="80"/>
      <c r="J340" s="80"/>
      <c r="K340" s="80"/>
      <c r="L340" s="80"/>
      <c r="M340" s="80"/>
      <c r="N340" s="80"/>
      <c r="O340" s="80"/>
      <c r="P340" s="80"/>
      <c r="Q340" s="80"/>
      <c r="R340" s="80"/>
      <c r="S340" s="80"/>
      <c r="T340" s="80"/>
      <c r="U340" s="80"/>
      <c r="V340" s="80"/>
      <c r="W340" s="80"/>
      <c r="X340" s="80"/>
      <c r="Y340" s="80"/>
      <c r="Z340" s="80"/>
      <c r="AA340" s="80"/>
      <c r="AB340" s="80"/>
      <c r="AC340" s="80"/>
    </row>
    <row r="341" spans="1:29" ht="12.75" customHeight="1" x14ac:dyDescent="0.2">
      <c r="A341" s="80"/>
      <c r="B341" s="80"/>
      <c r="C341" s="80"/>
      <c r="D341" s="80"/>
      <c r="E341" s="80"/>
      <c r="F341" s="80"/>
      <c r="G341" s="80"/>
      <c r="H341" s="80"/>
      <c r="I341" s="80"/>
      <c r="J341" s="80"/>
      <c r="K341" s="80"/>
      <c r="L341" s="80"/>
      <c r="M341" s="80"/>
      <c r="N341" s="80"/>
      <c r="O341" s="80"/>
      <c r="P341" s="80"/>
      <c r="Q341" s="80"/>
      <c r="R341" s="80"/>
      <c r="S341" s="80"/>
      <c r="T341" s="80"/>
      <c r="U341" s="80"/>
      <c r="V341" s="80"/>
      <c r="W341" s="80"/>
      <c r="X341" s="80"/>
      <c r="Y341" s="80"/>
      <c r="Z341" s="80"/>
      <c r="AA341" s="80"/>
      <c r="AB341" s="80"/>
      <c r="AC341" s="80"/>
    </row>
    <row r="342" spans="1:29" ht="12.75" customHeight="1" x14ac:dyDescent="0.2">
      <c r="A342" s="80"/>
      <c r="B342" s="80"/>
      <c r="C342" s="80"/>
      <c r="D342" s="80"/>
      <c r="E342" s="80"/>
      <c r="F342" s="80"/>
      <c r="G342" s="80"/>
      <c r="H342" s="80"/>
      <c r="I342" s="80"/>
      <c r="J342" s="80"/>
      <c r="K342" s="80"/>
      <c r="L342" s="80"/>
      <c r="M342" s="80"/>
      <c r="N342" s="80"/>
      <c r="O342" s="80"/>
      <c r="P342" s="80"/>
      <c r="Q342" s="80"/>
      <c r="R342" s="80"/>
      <c r="S342" s="80"/>
      <c r="T342" s="80"/>
      <c r="U342" s="80"/>
      <c r="V342" s="80"/>
      <c r="W342" s="80"/>
      <c r="X342" s="80"/>
      <c r="Y342" s="80"/>
      <c r="Z342" s="80"/>
      <c r="AA342" s="80"/>
      <c r="AB342" s="80"/>
      <c r="AC342" s="80"/>
    </row>
    <row r="343" spans="1:29" ht="12.75" customHeight="1" x14ac:dyDescent="0.2">
      <c r="A343" s="80"/>
      <c r="B343" s="80"/>
      <c r="C343" s="80"/>
      <c r="D343" s="80"/>
      <c r="E343" s="80"/>
      <c r="F343" s="80"/>
      <c r="G343" s="80"/>
      <c r="H343" s="80"/>
      <c r="I343" s="80"/>
      <c r="J343" s="80"/>
      <c r="K343" s="80"/>
      <c r="L343" s="80"/>
      <c r="M343" s="80"/>
      <c r="N343" s="80"/>
      <c r="O343" s="80"/>
      <c r="P343" s="80"/>
      <c r="Q343" s="80"/>
      <c r="R343" s="80"/>
      <c r="S343" s="80"/>
      <c r="T343" s="80"/>
      <c r="U343" s="80"/>
      <c r="V343" s="80"/>
      <c r="W343" s="80"/>
      <c r="X343" s="80"/>
      <c r="Y343" s="80"/>
      <c r="Z343" s="80"/>
      <c r="AA343" s="80"/>
      <c r="AB343" s="80"/>
      <c r="AC343" s="80"/>
    </row>
    <row r="344" spans="1:29" ht="12.75" customHeight="1" x14ac:dyDescent="0.2">
      <c r="A344" s="80"/>
      <c r="B344" s="80"/>
      <c r="C344" s="80"/>
      <c r="D344" s="80"/>
      <c r="E344" s="80"/>
      <c r="F344" s="80"/>
      <c r="G344" s="80"/>
      <c r="H344" s="80"/>
      <c r="I344" s="80"/>
      <c r="J344" s="80"/>
      <c r="K344" s="80"/>
      <c r="L344" s="80"/>
      <c r="M344" s="80"/>
      <c r="N344" s="80"/>
      <c r="O344" s="80"/>
      <c r="P344" s="80"/>
      <c r="Q344" s="80"/>
      <c r="R344" s="80"/>
      <c r="S344" s="80"/>
      <c r="T344" s="80"/>
      <c r="U344" s="80"/>
      <c r="V344" s="80"/>
      <c r="W344" s="80"/>
      <c r="X344" s="80"/>
      <c r="Y344" s="80"/>
      <c r="Z344" s="80"/>
      <c r="AA344" s="80"/>
      <c r="AB344" s="80"/>
      <c r="AC344" s="80"/>
    </row>
    <row r="345" spans="1:29" ht="12.75" customHeight="1" x14ac:dyDescent="0.2">
      <c r="A345" s="80"/>
      <c r="B345" s="80"/>
      <c r="C345" s="80"/>
      <c r="D345" s="80"/>
      <c r="E345" s="80"/>
      <c r="F345" s="80"/>
      <c r="G345" s="80"/>
      <c r="H345" s="80"/>
      <c r="I345" s="80"/>
      <c r="J345" s="80"/>
      <c r="K345" s="80"/>
      <c r="L345" s="80"/>
      <c r="M345" s="80"/>
      <c r="N345" s="80"/>
      <c r="O345" s="80"/>
      <c r="P345" s="80"/>
      <c r="Q345" s="80"/>
      <c r="R345" s="80"/>
      <c r="S345" s="80"/>
      <c r="T345" s="80"/>
      <c r="U345" s="80"/>
      <c r="V345" s="80"/>
      <c r="W345" s="80"/>
      <c r="X345" s="80"/>
      <c r="Y345" s="80"/>
      <c r="Z345" s="80"/>
      <c r="AA345" s="80"/>
      <c r="AB345" s="80"/>
      <c r="AC345" s="80"/>
    </row>
    <row r="346" spans="1:29" ht="12.75" customHeight="1" x14ac:dyDescent="0.2">
      <c r="A346" s="80"/>
      <c r="B346" s="80"/>
      <c r="C346" s="80"/>
      <c r="D346" s="80"/>
      <c r="E346" s="80"/>
      <c r="F346" s="80"/>
      <c r="G346" s="80"/>
      <c r="H346" s="80"/>
      <c r="I346" s="80"/>
      <c r="J346" s="80"/>
      <c r="K346" s="80"/>
      <c r="L346" s="80"/>
      <c r="M346" s="80"/>
      <c r="N346" s="80"/>
      <c r="O346" s="80"/>
      <c r="P346" s="80"/>
      <c r="Q346" s="80"/>
      <c r="R346" s="80"/>
      <c r="S346" s="80"/>
      <c r="T346" s="80"/>
      <c r="U346" s="80"/>
      <c r="V346" s="80"/>
      <c r="W346" s="80"/>
      <c r="X346" s="80"/>
      <c r="Y346" s="80"/>
      <c r="Z346" s="80"/>
      <c r="AA346" s="80"/>
      <c r="AB346" s="80"/>
      <c r="AC346" s="80"/>
    </row>
    <row r="347" spans="1:29" ht="12.75" customHeight="1" x14ac:dyDescent="0.2">
      <c r="A347" s="80"/>
      <c r="B347" s="80"/>
      <c r="C347" s="80"/>
      <c r="D347" s="80"/>
      <c r="E347" s="80"/>
      <c r="F347" s="80"/>
      <c r="G347" s="80"/>
      <c r="H347" s="80"/>
      <c r="I347" s="80"/>
      <c r="J347" s="80"/>
      <c r="K347" s="80"/>
      <c r="L347" s="80"/>
      <c r="M347" s="80"/>
      <c r="N347" s="80"/>
      <c r="O347" s="80"/>
      <c r="P347" s="80"/>
      <c r="Q347" s="80"/>
      <c r="R347" s="80"/>
      <c r="S347" s="80"/>
      <c r="T347" s="80"/>
      <c r="U347" s="80"/>
      <c r="V347" s="80"/>
      <c r="W347" s="80"/>
      <c r="X347" s="80"/>
      <c r="Y347" s="80"/>
      <c r="Z347" s="80"/>
      <c r="AA347" s="80"/>
      <c r="AB347" s="80"/>
      <c r="AC347" s="80"/>
    </row>
    <row r="348" spans="1:29" ht="12.75" customHeight="1" x14ac:dyDescent="0.2">
      <c r="A348" s="80"/>
      <c r="B348" s="80"/>
      <c r="C348" s="80"/>
      <c r="D348" s="80"/>
      <c r="E348" s="80"/>
      <c r="F348" s="80"/>
      <c r="G348" s="80"/>
      <c r="H348" s="80"/>
      <c r="I348" s="80"/>
      <c r="J348" s="80"/>
      <c r="K348" s="80"/>
      <c r="L348" s="80"/>
      <c r="M348" s="80"/>
      <c r="N348" s="80"/>
      <c r="O348" s="80"/>
      <c r="P348" s="80"/>
      <c r="Q348" s="80"/>
      <c r="R348" s="80"/>
      <c r="S348" s="80"/>
      <c r="T348" s="80"/>
      <c r="U348" s="80"/>
      <c r="V348" s="80"/>
      <c r="W348" s="80"/>
      <c r="X348" s="80"/>
      <c r="Y348" s="80"/>
      <c r="Z348" s="80"/>
      <c r="AA348" s="80"/>
      <c r="AB348" s="80"/>
      <c r="AC348" s="80"/>
    </row>
    <row r="349" spans="1:29" ht="12.75" customHeight="1" x14ac:dyDescent="0.2">
      <c r="A349" s="80"/>
      <c r="B349" s="80"/>
      <c r="C349" s="80"/>
      <c r="D349" s="80"/>
      <c r="E349" s="80"/>
      <c r="F349" s="80"/>
      <c r="G349" s="80"/>
      <c r="H349" s="80"/>
      <c r="I349" s="80"/>
      <c r="J349" s="80"/>
      <c r="K349" s="80"/>
      <c r="L349" s="80"/>
      <c r="M349" s="80"/>
      <c r="N349" s="80"/>
      <c r="O349" s="80"/>
      <c r="P349" s="80"/>
      <c r="Q349" s="80"/>
      <c r="R349" s="80"/>
      <c r="S349" s="80"/>
      <c r="T349" s="80"/>
      <c r="U349" s="80"/>
      <c r="V349" s="80"/>
      <c r="W349" s="80"/>
      <c r="X349" s="80"/>
      <c r="Y349" s="80"/>
      <c r="Z349" s="80"/>
      <c r="AA349" s="80"/>
      <c r="AB349" s="80"/>
      <c r="AC349" s="80"/>
    </row>
    <row r="350" spans="1:29" ht="12.75" customHeight="1" x14ac:dyDescent="0.2">
      <c r="A350" s="80"/>
      <c r="B350" s="80"/>
      <c r="C350" s="80"/>
      <c r="D350" s="80"/>
      <c r="E350" s="80"/>
      <c r="F350" s="80"/>
      <c r="G350" s="80"/>
      <c r="H350" s="80"/>
      <c r="I350" s="80"/>
      <c r="J350" s="80"/>
      <c r="K350" s="80"/>
      <c r="L350" s="80"/>
      <c r="M350" s="80"/>
      <c r="N350" s="80"/>
      <c r="O350" s="80"/>
      <c r="P350" s="80"/>
      <c r="Q350" s="80"/>
      <c r="R350" s="80"/>
      <c r="S350" s="80"/>
      <c r="T350" s="80"/>
      <c r="U350" s="80"/>
      <c r="V350" s="80"/>
      <c r="W350" s="80"/>
      <c r="X350" s="80"/>
      <c r="Y350" s="80"/>
      <c r="Z350" s="80"/>
      <c r="AA350" s="80"/>
      <c r="AB350" s="80"/>
      <c r="AC350" s="80"/>
    </row>
    <row r="351" spans="1:29" ht="12.75" customHeight="1" x14ac:dyDescent="0.2">
      <c r="A351" s="80"/>
      <c r="B351" s="80"/>
      <c r="C351" s="80"/>
      <c r="D351" s="80"/>
      <c r="E351" s="80"/>
      <c r="F351" s="80"/>
      <c r="G351" s="80"/>
      <c r="H351" s="80"/>
      <c r="I351" s="80"/>
      <c r="J351" s="80"/>
      <c r="K351" s="80"/>
      <c r="L351" s="80"/>
      <c r="M351" s="80"/>
      <c r="N351" s="80"/>
      <c r="O351" s="80"/>
      <c r="P351" s="80"/>
      <c r="Q351" s="80"/>
      <c r="R351" s="80"/>
      <c r="S351" s="80"/>
      <c r="T351" s="80"/>
      <c r="U351" s="80"/>
      <c r="V351" s="80"/>
      <c r="W351" s="80"/>
      <c r="X351" s="80"/>
      <c r="Y351" s="80"/>
      <c r="Z351" s="80"/>
      <c r="AA351" s="80"/>
      <c r="AB351" s="80"/>
      <c r="AC351" s="80"/>
    </row>
    <row r="352" spans="1:29" ht="12.75" customHeight="1" x14ac:dyDescent="0.2">
      <c r="A352" s="80"/>
      <c r="B352" s="80"/>
      <c r="C352" s="80"/>
      <c r="D352" s="80"/>
      <c r="E352" s="80"/>
      <c r="F352" s="80"/>
      <c r="G352" s="80"/>
      <c r="H352" s="80"/>
      <c r="I352" s="80"/>
      <c r="J352" s="80"/>
      <c r="K352" s="80"/>
      <c r="L352" s="80"/>
      <c r="M352" s="80"/>
      <c r="N352" s="80"/>
      <c r="O352" s="80"/>
      <c r="P352" s="80"/>
      <c r="Q352" s="80"/>
      <c r="R352" s="80"/>
      <c r="S352" s="80"/>
      <c r="T352" s="80"/>
      <c r="U352" s="80"/>
      <c r="V352" s="80"/>
      <c r="W352" s="80"/>
      <c r="X352" s="80"/>
      <c r="Y352" s="80"/>
      <c r="Z352" s="80"/>
      <c r="AA352" s="80"/>
      <c r="AB352" s="80"/>
      <c r="AC352" s="80"/>
    </row>
    <row r="353" spans="1:29" ht="12.75" customHeight="1" x14ac:dyDescent="0.2">
      <c r="A353" s="80"/>
      <c r="B353" s="80"/>
      <c r="C353" s="80"/>
      <c r="D353" s="80"/>
      <c r="E353" s="80"/>
      <c r="F353" s="80"/>
      <c r="G353" s="80"/>
      <c r="H353" s="80"/>
      <c r="I353" s="80"/>
      <c r="J353" s="80"/>
      <c r="K353" s="80"/>
      <c r="L353" s="80"/>
      <c r="M353" s="80"/>
      <c r="N353" s="80"/>
      <c r="O353" s="80"/>
      <c r="P353" s="80"/>
      <c r="Q353" s="80"/>
      <c r="R353" s="80"/>
      <c r="S353" s="80"/>
      <c r="T353" s="80"/>
      <c r="U353" s="80"/>
      <c r="V353" s="80"/>
      <c r="W353" s="80"/>
      <c r="X353" s="80"/>
      <c r="Y353" s="80"/>
      <c r="Z353" s="80"/>
      <c r="AA353" s="80"/>
      <c r="AB353" s="80"/>
      <c r="AC353" s="80"/>
    </row>
    <row r="354" spans="1:29" ht="12.75" customHeight="1" x14ac:dyDescent="0.2">
      <c r="A354" s="80"/>
      <c r="B354" s="80"/>
      <c r="C354" s="80"/>
      <c r="D354" s="80"/>
      <c r="E354" s="80"/>
      <c r="F354" s="80"/>
      <c r="G354" s="80"/>
      <c r="H354" s="80"/>
      <c r="I354" s="80"/>
      <c r="J354" s="80"/>
      <c r="K354" s="80"/>
      <c r="L354" s="80"/>
      <c r="M354" s="80"/>
      <c r="N354" s="80"/>
      <c r="O354" s="80"/>
      <c r="P354" s="80"/>
      <c r="Q354" s="80"/>
      <c r="R354" s="80"/>
      <c r="S354" s="80"/>
      <c r="T354" s="80"/>
      <c r="U354" s="80"/>
      <c r="V354" s="80"/>
      <c r="W354" s="80"/>
      <c r="X354" s="80"/>
      <c r="Y354" s="80"/>
      <c r="Z354" s="80"/>
      <c r="AA354" s="80"/>
      <c r="AB354" s="80"/>
      <c r="AC354" s="80"/>
    </row>
    <row r="355" spans="1:29" ht="12.75" customHeight="1" x14ac:dyDescent="0.2">
      <c r="A355" s="80"/>
      <c r="B355" s="80"/>
      <c r="C355" s="80"/>
      <c r="D355" s="80"/>
      <c r="E355" s="80"/>
      <c r="F355" s="80"/>
      <c r="G355" s="80"/>
      <c r="H355" s="80"/>
      <c r="I355" s="80"/>
      <c r="J355" s="80"/>
      <c r="K355" s="80"/>
      <c r="L355" s="80"/>
      <c r="M355" s="80"/>
      <c r="N355" s="80"/>
      <c r="O355" s="80"/>
      <c r="P355" s="80"/>
      <c r="Q355" s="80"/>
      <c r="R355" s="80"/>
      <c r="S355" s="80"/>
      <c r="T355" s="80"/>
      <c r="U355" s="80"/>
      <c r="V355" s="80"/>
      <c r="W355" s="80"/>
      <c r="X355" s="80"/>
      <c r="Y355" s="80"/>
      <c r="Z355" s="80"/>
      <c r="AA355" s="80"/>
      <c r="AB355" s="80"/>
      <c r="AC355" s="80"/>
    </row>
    <row r="356" spans="1:29" ht="12.75" customHeight="1" x14ac:dyDescent="0.2">
      <c r="A356" s="80"/>
      <c r="B356" s="80"/>
      <c r="C356" s="80"/>
      <c r="D356" s="80"/>
      <c r="E356" s="80"/>
      <c r="F356" s="80"/>
      <c r="G356" s="80"/>
      <c r="H356" s="80"/>
      <c r="I356" s="80"/>
      <c r="J356" s="80"/>
      <c r="K356" s="80"/>
      <c r="L356" s="80"/>
      <c r="M356" s="80"/>
      <c r="N356" s="80"/>
      <c r="O356" s="80"/>
      <c r="P356" s="80"/>
      <c r="Q356" s="80"/>
      <c r="R356" s="80"/>
      <c r="S356" s="80"/>
      <c r="T356" s="80"/>
      <c r="U356" s="80"/>
      <c r="V356" s="80"/>
      <c r="W356" s="80"/>
      <c r="X356" s="80"/>
      <c r="Y356" s="80"/>
      <c r="Z356" s="80"/>
      <c r="AA356" s="80"/>
      <c r="AB356" s="80"/>
      <c r="AC356" s="80"/>
    </row>
    <row r="357" spans="1:29" ht="12.75" customHeight="1" x14ac:dyDescent="0.2">
      <c r="A357" s="80"/>
      <c r="B357" s="80"/>
      <c r="C357" s="80"/>
      <c r="D357" s="80"/>
      <c r="E357" s="80"/>
      <c r="F357" s="80"/>
      <c r="G357" s="80"/>
      <c r="H357" s="80"/>
      <c r="I357" s="80"/>
      <c r="J357" s="80"/>
      <c r="K357" s="80"/>
      <c r="L357" s="80"/>
      <c r="M357" s="80"/>
      <c r="N357" s="80"/>
      <c r="O357" s="80"/>
      <c r="P357" s="80"/>
      <c r="Q357" s="80"/>
      <c r="R357" s="80"/>
      <c r="S357" s="80"/>
      <c r="T357" s="80"/>
      <c r="U357" s="80"/>
      <c r="V357" s="80"/>
      <c r="W357" s="80"/>
      <c r="X357" s="80"/>
      <c r="Y357" s="80"/>
      <c r="Z357" s="80"/>
      <c r="AA357" s="80"/>
      <c r="AB357" s="80"/>
      <c r="AC357" s="80"/>
    </row>
    <row r="358" spans="1:29" ht="12.75" customHeight="1" x14ac:dyDescent="0.2">
      <c r="A358" s="80"/>
      <c r="B358" s="80"/>
      <c r="C358" s="80"/>
      <c r="D358" s="80"/>
      <c r="E358" s="80"/>
      <c r="F358" s="80"/>
      <c r="G358" s="80"/>
      <c r="H358" s="80"/>
      <c r="I358" s="80"/>
      <c r="J358" s="80"/>
      <c r="K358" s="80"/>
      <c r="L358" s="80"/>
      <c r="M358" s="80"/>
      <c r="N358" s="80"/>
      <c r="O358" s="80"/>
      <c r="P358" s="80"/>
      <c r="Q358" s="80"/>
      <c r="R358" s="80"/>
      <c r="S358" s="80"/>
      <c r="T358" s="80"/>
      <c r="U358" s="80"/>
      <c r="V358" s="80"/>
      <c r="W358" s="80"/>
      <c r="X358" s="80"/>
      <c r="Y358" s="80"/>
      <c r="Z358" s="80"/>
      <c r="AA358" s="80"/>
      <c r="AB358" s="80"/>
      <c r="AC358" s="80"/>
    </row>
    <row r="359" spans="1:29" ht="12.75" customHeight="1" x14ac:dyDescent="0.2">
      <c r="A359" s="80"/>
      <c r="B359" s="80"/>
      <c r="C359" s="80"/>
      <c r="D359" s="80"/>
      <c r="E359" s="80"/>
      <c r="F359" s="80"/>
      <c r="G359" s="80"/>
      <c r="H359" s="80"/>
      <c r="I359" s="80"/>
      <c r="J359" s="80"/>
      <c r="K359" s="80"/>
      <c r="L359" s="80"/>
      <c r="M359" s="80"/>
      <c r="N359" s="80"/>
      <c r="O359" s="80"/>
      <c r="P359" s="80"/>
      <c r="Q359" s="80"/>
      <c r="R359" s="80"/>
      <c r="S359" s="80"/>
      <c r="T359" s="80"/>
      <c r="U359" s="80"/>
      <c r="V359" s="80"/>
      <c r="W359" s="80"/>
      <c r="X359" s="80"/>
      <c r="Y359" s="80"/>
      <c r="Z359" s="80"/>
      <c r="AA359" s="80"/>
      <c r="AB359" s="80"/>
      <c r="AC359" s="80"/>
    </row>
    <row r="360" spans="1:29" ht="12.75" customHeight="1" x14ac:dyDescent="0.2">
      <c r="A360" s="80"/>
      <c r="B360" s="80"/>
      <c r="C360" s="80"/>
      <c r="D360" s="80"/>
      <c r="E360" s="80"/>
      <c r="F360" s="80"/>
      <c r="G360" s="80"/>
      <c r="H360" s="80"/>
      <c r="I360" s="80"/>
      <c r="J360" s="80"/>
      <c r="K360" s="80"/>
      <c r="L360" s="80"/>
      <c r="M360" s="80"/>
      <c r="N360" s="80"/>
      <c r="O360" s="80"/>
      <c r="P360" s="80"/>
      <c r="Q360" s="80"/>
      <c r="R360" s="80"/>
      <c r="S360" s="80"/>
      <c r="T360" s="80"/>
      <c r="U360" s="80"/>
      <c r="V360" s="80"/>
      <c r="W360" s="80"/>
      <c r="X360" s="80"/>
      <c r="Y360" s="80"/>
      <c r="Z360" s="80"/>
      <c r="AA360" s="80"/>
      <c r="AB360" s="80"/>
      <c r="AC360" s="80"/>
    </row>
    <row r="361" spans="1:29" ht="12.75" customHeight="1" x14ac:dyDescent="0.2">
      <c r="A361" s="80"/>
      <c r="B361" s="80"/>
      <c r="C361" s="80"/>
      <c r="D361" s="80"/>
      <c r="E361" s="80"/>
      <c r="F361" s="80"/>
      <c r="G361" s="80"/>
      <c r="H361" s="80"/>
      <c r="I361" s="80"/>
      <c r="J361" s="80"/>
      <c r="K361" s="80"/>
      <c r="L361" s="80"/>
      <c r="M361" s="80"/>
      <c r="N361" s="80"/>
      <c r="O361" s="80"/>
      <c r="P361" s="80"/>
      <c r="Q361" s="80"/>
      <c r="R361" s="80"/>
      <c r="S361" s="80"/>
      <c r="T361" s="80"/>
      <c r="U361" s="80"/>
      <c r="V361" s="80"/>
      <c r="W361" s="80"/>
      <c r="X361" s="80"/>
      <c r="Y361" s="80"/>
      <c r="Z361" s="80"/>
      <c r="AA361" s="80"/>
      <c r="AB361" s="80"/>
      <c r="AC361" s="80"/>
    </row>
    <row r="362" spans="1:29" ht="12.75" customHeight="1" x14ac:dyDescent="0.2">
      <c r="A362" s="80"/>
      <c r="B362" s="80"/>
      <c r="C362" s="80"/>
      <c r="D362" s="80"/>
      <c r="E362" s="80"/>
      <c r="F362" s="80"/>
      <c r="G362" s="80"/>
      <c r="H362" s="80"/>
      <c r="I362" s="80"/>
      <c r="J362" s="80"/>
      <c r="K362" s="80"/>
      <c r="L362" s="80"/>
      <c r="M362" s="80"/>
      <c r="N362" s="80"/>
      <c r="O362" s="80"/>
      <c r="P362" s="80"/>
      <c r="Q362" s="80"/>
      <c r="R362" s="80"/>
      <c r="S362" s="80"/>
      <c r="T362" s="80"/>
      <c r="U362" s="80"/>
      <c r="V362" s="80"/>
      <c r="W362" s="80"/>
      <c r="X362" s="80"/>
      <c r="Y362" s="80"/>
      <c r="Z362" s="80"/>
      <c r="AA362" s="80"/>
      <c r="AB362" s="80"/>
      <c r="AC362" s="80"/>
    </row>
    <row r="363" spans="1:29" ht="12.75" customHeight="1" x14ac:dyDescent="0.2">
      <c r="A363" s="80"/>
      <c r="B363" s="80"/>
      <c r="C363" s="80"/>
      <c r="D363" s="80"/>
      <c r="E363" s="80"/>
      <c r="F363" s="80"/>
      <c r="G363" s="80"/>
      <c r="H363" s="80"/>
      <c r="I363" s="80"/>
      <c r="J363" s="80"/>
      <c r="K363" s="80"/>
      <c r="L363" s="80"/>
      <c r="M363" s="80"/>
      <c r="N363" s="80"/>
      <c r="O363" s="80"/>
      <c r="P363" s="80"/>
      <c r="Q363" s="80"/>
      <c r="R363" s="80"/>
      <c r="S363" s="80"/>
      <c r="T363" s="80"/>
      <c r="U363" s="80"/>
      <c r="V363" s="80"/>
      <c r="W363" s="80"/>
      <c r="X363" s="80"/>
      <c r="Y363" s="80"/>
      <c r="Z363" s="80"/>
      <c r="AA363" s="80"/>
      <c r="AB363" s="80"/>
      <c r="AC363" s="80"/>
    </row>
    <row r="364" spans="1:29" ht="12.75" customHeight="1" x14ac:dyDescent="0.2">
      <c r="A364" s="80"/>
      <c r="B364" s="80"/>
      <c r="C364" s="80"/>
      <c r="D364" s="80"/>
      <c r="E364" s="80"/>
      <c r="F364" s="80"/>
      <c r="G364" s="80"/>
      <c r="H364" s="80"/>
      <c r="I364" s="80"/>
      <c r="J364" s="80"/>
      <c r="K364" s="80"/>
      <c r="L364" s="80"/>
      <c r="M364" s="80"/>
      <c r="N364" s="80"/>
      <c r="O364" s="80"/>
      <c r="P364" s="80"/>
      <c r="Q364" s="80"/>
      <c r="R364" s="80"/>
      <c r="S364" s="80"/>
      <c r="T364" s="80"/>
      <c r="U364" s="80"/>
      <c r="V364" s="80"/>
      <c r="W364" s="80"/>
      <c r="X364" s="80"/>
      <c r="Y364" s="80"/>
      <c r="Z364" s="80"/>
      <c r="AA364" s="80"/>
      <c r="AB364" s="80"/>
      <c r="AC364" s="80"/>
    </row>
    <row r="365" spans="1:29" ht="12.75" customHeight="1" x14ac:dyDescent="0.2">
      <c r="A365" s="80"/>
      <c r="B365" s="80"/>
      <c r="C365" s="80"/>
      <c r="D365" s="80"/>
      <c r="E365" s="80"/>
      <c r="F365" s="80"/>
      <c r="G365" s="80"/>
      <c r="H365" s="80"/>
      <c r="I365" s="80"/>
      <c r="J365" s="80"/>
      <c r="K365" s="80"/>
      <c r="L365" s="80"/>
      <c r="M365" s="80"/>
      <c r="N365" s="80"/>
      <c r="O365" s="80"/>
      <c r="P365" s="80"/>
      <c r="Q365" s="80"/>
      <c r="R365" s="80"/>
      <c r="S365" s="80"/>
      <c r="T365" s="80"/>
      <c r="U365" s="80"/>
      <c r="V365" s="80"/>
      <c r="W365" s="80"/>
      <c r="X365" s="80"/>
      <c r="Y365" s="80"/>
      <c r="Z365" s="80"/>
      <c r="AA365" s="80"/>
      <c r="AB365" s="80"/>
      <c r="AC365" s="80"/>
    </row>
    <row r="366" spans="1:29" ht="12.75" customHeight="1" x14ac:dyDescent="0.2">
      <c r="A366" s="80"/>
      <c r="B366" s="80"/>
      <c r="C366" s="80"/>
      <c r="D366" s="80"/>
      <c r="E366" s="80"/>
      <c r="F366" s="80"/>
      <c r="G366" s="80"/>
      <c r="H366" s="80"/>
      <c r="I366" s="80"/>
      <c r="J366" s="80"/>
      <c r="K366" s="80"/>
      <c r="L366" s="80"/>
      <c r="M366" s="80"/>
      <c r="N366" s="80"/>
      <c r="O366" s="80"/>
      <c r="P366" s="80"/>
      <c r="Q366" s="80"/>
      <c r="R366" s="80"/>
      <c r="S366" s="80"/>
      <c r="T366" s="80"/>
      <c r="U366" s="80"/>
      <c r="V366" s="80"/>
      <c r="W366" s="80"/>
      <c r="X366" s="80"/>
      <c r="Y366" s="80"/>
      <c r="Z366" s="80"/>
      <c r="AA366" s="80"/>
      <c r="AB366" s="80"/>
      <c r="AC366" s="80"/>
    </row>
    <row r="367" spans="1:29" ht="12.75" customHeight="1" x14ac:dyDescent="0.2">
      <c r="A367" s="80"/>
      <c r="B367" s="80"/>
      <c r="C367" s="80"/>
      <c r="D367" s="80"/>
      <c r="E367" s="80"/>
      <c r="F367" s="80"/>
      <c r="G367" s="80"/>
      <c r="H367" s="80"/>
      <c r="I367" s="80"/>
      <c r="J367" s="80"/>
      <c r="K367" s="80"/>
      <c r="L367" s="80"/>
      <c r="M367" s="80"/>
      <c r="N367" s="80"/>
      <c r="O367" s="80"/>
      <c r="P367" s="80"/>
      <c r="Q367" s="80"/>
      <c r="R367" s="80"/>
      <c r="S367" s="80"/>
      <c r="T367" s="80"/>
      <c r="U367" s="80"/>
      <c r="V367" s="80"/>
      <c r="W367" s="80"/>
      <c r="X367" s="80"/>
      <c r="Y367" s="80"/>
      <c r="Z367" s="80"/>
      <c r="AA367" s="80"/>
      <c r="AB367" s="80"/>
      <c r="AC367" s="80"/>
    </row>
    <row r="368" spans="1:29" ht="12.75" customHeight="1" x14ac:dyDescent="0.2">
      <c r="A368" s="80"/>
      <c r="B368" s="80"/>
      <c r="C368" s="80"/>
      <c r="D368" s="80"/>
      <c r="E368" s="80"/>
      <c r="F368" s="80"/>
      <c r="G368" s="80"/>
      <c r="H368" s="80"/>
      <c r="I368" s="80"/>
      <c r="J368" s="80"/>
      <c r="K368" s="80"/>
      <c r="L368" s="80"/>
      <c r="M368" s="80"/>
      <c r="N368" s="80"/>
      <c r="O368" s="80"/>
      <c r="P368" s="80"/>
      <c r="Q368" s="80"/>
      <c r="R368" s="80"/>
      <c r="S368" s="80"/>
      <c r="T368" s="80"/>
      <c r="U368" s="80"/>
      <c r="V368" s="80"/>
      <c r="W368" s="80"/>
      <c r="X368" s="80"/>
      <c r="Y368" s="80"/>
      <c r="Z368" s="80"/>
      <c r="AA368" s="80"/>
      <c r="AB368" s="80"/>
      <c r="AC368" s="80"/>
    </row>
    <row r="369" spans="1:29" ht="12.75" customHeight="1" x14ac:dyDescent="0.2">
      <c r="A369" s="80"/>
      <c r="B369" s="80"/>
      <c r="C369" s="80"/>
      <c r="D369" s="80"/>
      <c r="E369" s="80"/>
      <c r="F369" s="80"/>
      <c r="G369" s="80"/>
      <c r="H369" s="80"/>
      <c r="I369" s="80"/>
      <c r="J369" s="80"/>
      <c r="K369" s="80"/>
      <c r="L369" s="80"/>
      <c r="M369" s="80"/>
      <c r="N369" s="80"/>
      <c r="O369" s="80"/>
      <c r="P369" s="80"/>
      <c r="Q369" s="80"/>
      <c r="R369" s="80"/>
      <c r="S369" s="80"/>
      <c r="T369" s="80"/>
      <c r="U369" s="80"/>
      <c r="V369" s="80"/>
      <c r="W369" s="80"/>
      <c r="X369" s="80"/>
      <c r="Y369" s="80"/>
      <c r="Z369" s="80"/>
      <c r="AA369" s="80"/>
      <c r="AB369" s="80"/>
      <c r="AC369" s="80"/>
    </row>
    <row r="370" spans="1:29" ht="12.75" customHeight="1" x14ac:dyDescent="0.2">
      <c r="A370" s="80"/>
      <c r="B370" s="80"/>
      <c r="C370" s="80"/>
      <c r="D370" s="80"/>
      <c r="E370" s="80"/>
      <c r="F370" s="80"/>
      <c r="G370" s="80"/>
      <c r="H370" s="80"/>
      <c r="I370" s="80"/>
      <c r="J370" s="80"/>
      <c r="K370" s="80"/>
      <c r="L370" s="80"/>
      <c r="M370" s="80"/>
      <c r="N370" s="80"/>
      <c r="O370" s="80"/>
      <c r="P370" s="80"/>
      <c r="Q370" s="80"/>
      <c r="R370" s="80"/>
      <c r="S370" s="80"/>
      <c r="T370" s="80"/>
      <c r="U370" s="80"/>
      <c r="V370" s="80"/>
      <c r="W370" s="80"/>
      <c r="X370" s="80"/>
      <c r="Y370" s="80"/>
      <c r="Z370" s="80"/>
      <c r="AA370" s="80"/>
      <c r="AB370" s="80"/>
      <c r="AC370" s="80"/>
    </row>
    <row r="371" spans="1:29" ht="12.75" customHeight="1" x14ac:dyDescent="0.2">
      <c r="A371" s="80"/>
      <c r="B371" s="80"/>
      <c r="C371" s="80"/>
      <c r="D371" s="80"/>
      <c r="E371" s="80"/>
      <c r="F371" s="80"/>
      <c r="G371" s="80"/>
      <c r="H371" s="80"/>
      <c r="I371" s="80"/>
      <c r="J371" s="80"/>
      <c r="K371" s="80"/>
      <c r="L371" s="80"/>
      <c r="M371" s="80"/>
      <c r="N371" s="80"/>
      <c r="O371" s="80"/>
      <c r="P371" s="80"/>
      <c r="Q371" s="80"/>
      <c r="R371" s="80"/>
      <c r="S371" s="80"/>
      <c r="T371" s="80"/>
      <c r="U371" s="80"/>
      <c r="V371" s="80"/>
      <c r="W371" s="80"/>
      <c r="X371" s="80"/>
      <c r="Y371" s="80"/>
      <c r="Z371" s="80"/>
      <c r="AA371" s="80"/>
      <c r="AB371" s="80"/>
      <c r="AC371" s="80"/>
    </row>
    <row r="372" spans="1:29" ht="12.75" customHeight="1" x14ac:dyDescent="0.2">
      <c r="A372" s="80"/>
      <c r="B372" s="80"/>
      <c r="C372" s="80"/>
      <c r="D372" s="80"/>
      <c r="E372" s="80"/>
      <c r="F372" s="80"/>
      <c r="G372" s="80"/>
      <c r="H372" s="80"/>
      <c r="I372" s="80"/>
      <c r="J372" s="80"/>
      <c r="K372" s="80"/>
      <c r="L372" s="80"/>
      <c r="M372" s="80"/>
      <c r="N372" s="80"/>
      <c r="O372" s="80"/>
      <c r="P372" s="80"/>
      <c r="Q372" s="80"/>
      <c r="R372" s="80"/>
      <c r="S372" s="80"/>
      <c r="T372" s="80"/>
      <c r="U372" s="80"/>
      <c r="V372" s="80"/>
      <c r="W372" s="80"/>
      <c r="X372" s="80"/>
      <c r="Y372" s="80"/>
      <c r="Z372" s="80"/>
      <c r="AA372" s="80"/>
      <c r="AB372" s="80"/>
      <c r="AC372" s="80"/>
    </row>
    <row r="373" spans="1:29" ht="12.75" customHeight="1" x14ac:dyDescent="0.2">
      <c r="A373" s="80"/>
      <c r="B373" s="80"/>
      <c r="C373" s="80"/>
      <c r="D373" s="80"/>
      <c r="E373" s="80"/>
      <c r="F373" s="80"/>
      <c r="G373" s="80"/>
      <c r="H373" s="80"/>
      <c r="I373" s="80"/>
      <c r="J373" s="80"/>
      <c r="K373" s="80"/>
      <c r="L373" s="80"/>
      <c r="M373" s="80"/>
      <c r="N373" s="80"/>
      <c r="O373" s="80"/>
      <c r="P373" s="80"/>
      <c r="Q373" s="80"/>
      <c r="R373" s="80"/>
      <c r="S373" s="80"/>
      <c r="T373" s="80"/>
      <c r="U373" s="80"/>
      <c r="V373" s="80"/>
      <c r="W373" s="80"/>
      <c r="X373" s="80"/>
      <c r="Y373" s="80"/>
      <c r="Z373" s="80"/>
      <c r="AA373" s="80"/>
      <c r="AB373" s="80"/>
      <c r="AC373" s="80"/>
    </row>
    <row r="374" spans="1:29" ht="12.75" customHeight="1" x14ac:dyDescent="0.2">
      <c r="A374" s="80"/>
      <c r="B374" s="80"/>
      <c r="C374" s="80"/>
      <c r="D374" s="80"/>
      <c r="E374" s="80"/>
      <c r="F374" s="80"/>
      <c r="G374" s="80"/>
      <c r="H374" s="80"/>
      <c r="I374" s="80"/>
      <c r="J374" s="80"/>
      <c r="K374" s="80"/>
      <c r="L374" s="80"/>
      <c r="M374" s="80"/>
      <c r="N374" s="80"/>
      <c r="O374" s="80"/>
      <c r="P374" s="80"/>
      <c r="Q374" s="80"/>
      <c r="R374" s="80"/>
      <c r="S374" s="80"/>
      <c r="T374" s="80"/>
      <c r="U374" s="80"/>
      <c r="V374" s="80"/>
      <c r="W374" s="80"/>
      <c r="X374" s="80"/>
      <c r="Y374" s="80"/>
      <c r="Z374" s="80"/>
      <c r="AA374" s="80"/>
      <c r="AB374" s="80"/>
      <c r="AC374" s="80"/>
    </row>
    <row r="375" spans="1:29" ht="12.75" customHeight="1" x14ac:dyDescent="0.2">
      <c r="A375" s="80"/>
      <c r="B375" s="80"/>
      <c r="C375" s="80"/>
      <c r="D375" s="80"/>
      <c r="E375" s="80"/>
      <c r="F375" s="80"/>
      <c r="G375" s="80"/>
      <c r="H375" s="80"/>
      <c r="I375" s="80"/>
      <c r="J375" s="80"/>
      <c r="K375" s="80"/>
      <c r="L375" s="80"/>
      <c r="M375" s="80"/>
      <c r="N375" s="80"/>
      <c r="O375" s="80"/>
      <c r="P375" s="80"/>
      <c r="Q375" s="80"/>
      <c r="R375" s="80"/>
      <c r="S375" s="80"/>
      <c r="T375" s="80"/>
      <c r="U375" s="80"/>
      <c r="V375" s="80"/>
      <c r="W375" s="80"/>
      <c r="X375" s="80"/>
      <c r="Y375" s="80"/>
      <c r="Z375" s="80"/>
      <c r="AA375" s="80"/>
      <c r="AB375" s="80"/>
      <c r="AC375" s="80"/>
    </row>
    <row r="376" spans="1:29" ht="12.75" customHeight="1" x14ac:dyDescent="0.2">
      <c r="A376" s="80"/>
      <c r="B376" s="80"/>
      <c r="C376" s="80"/>
      <c r="D376" s="80"/>
      <c r="E376" s="80"/>
      <c r="F376" s="80"/>
      <c r="G376" s="80"/>
      <c r="H376" s="80"/>
      <c r="I376" s="80"/>
      <c r="J376" s="80"/>
      <c r="K376" s="80"/>
      <c r="L376" s="80"/>
      <c r="M376" s="80"/>
      <c r="N376" s="80"/>
      <c r="O376" s="80"/>
      <c r="P376" s="80"/>
      <c r="Q376" s="80"/>
      <c r="R376" s="80"/>
      <c r="S376" s="80"/>
      <c r="T376" s="80"/>
      <c r="U376" s="80"/>
      <c r="V376" s="80"/>
      <c r="W376" s="80"/>
      <c r="X376" s="80"/>
      <c r="Y376" s="80"/>
      <c r="Z376" s="80"/>
      <c r="AA376" s="80"/>
      <c r="AB376" s="80"/>
      <c r="AC376" s="80"/>
    </row>
    <row r="377" spans="1:29" ht="12.75" customHeight="1" x14ac:dyDescent="0.2">
      <c r="A377" s="80"/>
      <c r="B377" s="80"/>
      <c r="C377" s="80"/>
      <c r="D377" s="80"/>
      <c r="E377" s="80"/>
      <c r="F377" s="80"/>
      <c r="G377" s="80"/>
      <c r="H377" s="80"/>
      <c r="I377" s="80"/>
      <c r="J377" s="80"/>
      <c r="K377" s="80"/>
      <c r="L377" s="80"/>
      <c r="M377" s="80"/>
      <c r="N377" s="80"/>
      <c r="O377" s="80"/>
      <c r="P377" s="80"/>
      <c r="Q377" s="80"/>
      <c r="R377" s="80"/>
      <c r="S377" s="80"/>
      <c r="T377" s="80"/>
      <c r="U377" s="80"/>
      <c r="V377" s="80"/>
      <c r="W377" s="80"/>
      <c r="X377" s="80"/>
      <c r="Y377" s="80"/>
      <c r="Z377" s="80"/>
      <c r="AA377" s="80"/>
      <c r="AB377" s="80"/>
      <c r="AC377" s="80"/>
    </row>
    <row r="378" spans="1:29" ht="12.75" customHeight="1" x14ac:dyDescent="0.2">
      <c r="A378" s="80"/>
      <c r="B378" s="80"/>
      <c r="C378" s="80"/>
      <c r="D378" s="80"/>
      <c r="E378" s="80"/>
      <c r="F378" s="80"/>
      <c r="G378" s="80"/>
      <c r="H378" s="80"/>
      <c r="I378" s="80"/>
      <c r="J378" s="80"/>
      <c r="K378" s="80"/>
      <c r="L378" s="80"/>
      <c r="M378" s="80"/>
      <c r="N378" s="80"/>
      <c r="O378" s="80"/>
      <c r="P378" s="80"/>
      <c r="Q378" s="80"/>
      <c r="R378" s="80"/>
      <c r="S378" s="80"/>
      <c r="T378" s="80"/>
      <c r="U378" s="80"/>
      <c r="V378" s="80"/>
      <c r="W378" s="80"/>
      <c r="X378" s="80"/>
      <c r="Y378" s="80"/>
      <c r="Z378" s="80"/>
      <c r="AA378" s="80"/>
      <c r="AB378" s="80"/>
      <c r="AC378" s="80"/>
    </row>
    <row r="379" spans="1:29" ht="12.75" customHeight="1" x14ac:dyDescent="0.2">
      <c r="A379" s="80"/>
      <c r="B379" s="80"/>
      <c r="C379" s="80"/>
      <c r="D379" s="80"/>
      <c r="E379" s="80"/>
      <c r="F379" s="80"/>
      <c r="G379" s="80"/>
      <c r="H379" s="80"/>
      <c r="I379" s="80"/>
      <c r="J379" s="80"/>
      <c r="K379" s="80"/>
      <c r="L379" s="80"/>
      <c r="M379" s="80"/>
      <c r="N379" s="80"/>
      <c r="O379" s="80"/>
      <c r="P379" s="80"/>
      <c r="Q379" s="80"/>
      <c r="R379" s="80"/>
      <c r="S379" s="80"/>
      <c r="T379" s="80"/>
      <c r="U379" s="80"/>
      <c r="V379" s="80"/>
      <c r="W379" s="80"/>
      <c r="X379" s="80"/>
      <c r="Y379" s="80"/>
      <c r="Z379" s="80"/>
      <c r="AA379" s="80"/>
      <c r="AB379" s="80"/>
      <c r="AC379" s="80"/>
    </row>
    <row r="380" spans="1:29" ht="12.75" customHeight="1" x14ac:dyDescent="0.2">
      <c r="A380" s="80"/>
      <c r="B380" s="80"/>
      <c r="C380" s="80"/>
      <c r="D380" s="80"/>
      <c r="E380" s="80"/>
      <c r="F380" s="80"/>
      <c r="G380" s="80"/>
      <c r="H380" s="80"/>
      <c r="I380" s="80"/>
      <c r="J380" s="80"/>
      <c r="K380" s="80"/>
      <c r="L380" s="80"/>
      <c r="M380" s="80"/>
      <c r="N380" s="80"/>
      <c r="O380" s="80"/>
      <c r="P380" s="80"/>
      <c r="Q380" s="80"/>
      <c r="R380" s="80"/>
      <c r="S380" s="80"/>
      <c r="T380" s="80"/>
      <c r="U380" s="80"/>
      <c r="V380" s="80"/>
      <c r="W380" s="80"/>
      <c r="X380" s="80"/>
      <c r="Y380" s="80"/>
      <c r="Z380" s="80"/>
      <c r="AA380" s="80"/>
      <c r="AB380" s="80"/>
      <c r="AC380" s="80"/>
    </row>
    <row r="381" spans="1:29" ht="12.75" customHeight="1" x14ac:dyDescent="0.2">
      <c r="A381" s="80"/>
      <c r="B381" s="80"/>
      <c r="C381" s="80"/>
      <c r="D381" s="80"/>
      <c r="E381" s="80"/>
      <c r="F381" s="80"/>
      <c r="G381" s="80"/>
      <c r="H381" s="80"/>
      <c r="I381" s="80"/>
      <c r="J381" s="80"/>
      <c r="K381" s="80"/>
      <c r="L381" s="80"/>
      <c r="M381" s="80"/>
      <c r="N381" s="80"/>
      <c r="O381" s="80"/>
      <c r="P381" s="80"/>
      <c r="Q381" s="80"/>
      <c r="R381" s="80"/>
      <c r="S381" s="80"/>
      <c r="T381" s="80"/>
      <c r="U381" s="80"/>
      <c r="V381" s="80"/>
      <c r="W381" s="80"/>
      <c r="X381" s="80"/>
      <c r="Y381" s="80"/>
      <c r="Z381" s="80"/>
      <c r="AA381" s="80"/>
      <c r="AB381" s="80"/>
      <c r="AC381" s="80"/>
    </row>
    <row r="382" spans="1:29" ht="12.75" customHeight="1" x14ac:dyDescent="0.2">
      <c r="A382" s="80"/>
      <c r="B382" s="80"/>
      <c r="C382" s="80"/>
      <c r="D382" s="80"/>
      <c r="E382" s="80"/>
      <c r="F382" s="80"/>
      <c r="G382" s="80"/>
      <c r="H382" s="80"/>
      <c r="I382" s="80"/>
      <c r="J382" s="80"/>
      <c r="K382" s="80"/>
      <c r="L382" s="80"/>
      <c r="M382" s="80"/>
      <c r="N382" s="80"/>
      <c r="O382" s="80"/>
      <c r="P382" s="80"/>
      <c r="Q382" s="80"/>
      <c r="R382" s="80"/>
      <c r="S382" s="80"/>
      <c r="T382" s="80"/>
      <c r="U382" s="80"/>
      <c r="V382" s="80"/>
      <c r="W382" s="80"/>
      <c r="X382" s="80"/>
      <c r="Y382" s="80"/>
      <c r="Z382" s="80"/>
      <c r="AA382" s="80"/>
      <c r="AB382" s="80"/>
      <c r="AC382" s="80"/>
    </row>
    <row r="383" spans="1:29" ht="12.75" customHeight="1" x14ac:dyDescent="0.2">
      <c r="A383" s="80"/>
      <c r="B383" s="80"/>
      <c r="C383" s="80"/>
      <c r="D383" s="80"/>
      <c r="E383" s="80"/>
      <c r="F383" s="80"/>
      <c r="G383" s="80"/>
      <c r="H383" s="80"/>
      <c r="I383" s="80"/>
      <c r="J383" s="80"/>
      <c r="K383" s="80"/>
      <c r="L383" s="80"/>
      <c r="M383" s="80"/>
      <c r="N383" s="80"/>
      <c r="O383" s="80"/>
      <c r="P383" s="80"/>
      <c r="Q383" s="80"/>
      <c r="R383" s="80"/>
      <c r="S383" s="80"/>
      <c r="T383" s="80"/>
      <c r="U383" s="80"/>
      <c r="V383" s="80"/>
      <c r="W383" s="80"/>
      <c r="X383" s="80"/>
      <c r="Y383" s="80"/>
      <c r="Z383" s="80"/>
      <c r="AA383" s="80"/>
      <c r="AB383" s="80"/>
      <c r="AC383" s="80"/>
    </row>
    <row r="384" spans="1:29" ht="12.75" customHeight="1" x14ac:dyDescent="0.2">
      <c r="A384" s="80"/>
      <c r="B384" s="80"/>
      <c r="C384" s="80"/>
      <c r="D384" s="80"/>
      <c r="E384" s="80"/>
      <c r="F384" s="80"/>
      <c r="G384" s="80"/>
      <c r="H384" s="80"/>
      <c r="I384" s="80"/>
      <c r="J384" s="80"/>
      <c r="K384" s="80"/>
      <c r="L384" s="80"/>
      <c r="M384" s="80"/>
      <c r="N384" s="80"/>
      <c r="O384" s="80"/>
      <c r="P384" s="80"/>
      <c r="Q384" s="80"/>
      <c r="R384" s="80"/>
      <c r="S384" s="80"/>
      <c r="T384" s="80"/>
      <c r="U384" s="80"/>
      <c r="V384" s="80"/>
      <c r="W384" s="80"/>
      <c r="X384" s="80"/>
      <c r="Y384" s="80"/>
      <c r="Z384" s="80"/>
      <c r="AA384" s="80"/>
      <c r="AB384" s="80"/>
      <c r="AC384" s="80"/>
    </row>
    <row r="385" spans="1:29" ht="12.75" customHeight="1" x14ac:dyDescent="0.2">
      <c r="A385" s="80"/>
      <c r="B385" s="80"/>
      <c r="C385" s="80"/>
      <c r="D385" s="80"/>
      <c r="E385" s="80"/>
      <c r="F385" s="80"/>
      <c r="G385" s="80"/>
      <c r="H385" s="80"/>
      <c r="I385" s="80"/>
      <c r="J385" s="80"/>
      <c r="K385" s="80"/>
      <c r="L385" s="80"/>
      <c r="M385" s="80"/>
      <c r="N385" s="80"/>
      <c r="O385" s="80"/>
      <c r="P385" s="80"/>
      <c r="Q385" s="80"/>
      <c r="R385" s="80"/>
      <c r="S385" s="80"/>
      <c r="T385" s="80"/>
      <c r="U385" s="80"/>
      <c r="V385" s="80"/>
      <c r="W385" s="80"/>
      <c r="X385" s="80"/>
      <c r="Y385" s="80"/>
      <c r="Z385" s="80"/>
      <c r="AA385" s="80"/>
      <c r="AB385" s="80"/>
      <c r="AC385" s="80"/>
    </row>
    <row r="386" spans="1:29" ht="12.75" customHeight="1" x14ac:dyDescent="0.2">
      <c r="A386" s="80"/>
      <c r="B386" s="80"/>
      <c r="C386" s="80"/>
      <c r="D386" s="80"/>
      <c r="E386" s="80"/>
      <c r="F386" s="80"/>
      <c r="G386" s="80"/>
      <c r="H386" s="80"/>
      <c r="I386" s="80"/>
      <c r="J386" s="80"/>
      <c r="K386" s="80"/>
      <c r="L386" s="80"/>
      <c r="M386" s="80"/>
      <c r="N386" s="80"/>
      <c r="O386" s="80"/>
      <c r="P386" s="80"/>
      <c r="Q386" s="80"/>
      <c r="R386" s="80"/>
      <c r="S386" s="80"/>
      <c r="T386" s="80"/>
      <c r="U386" s="80"/>
      <c r="V386" s="80"/>
      <c r="W386" s="80"/>
      <c r="X386" s="80"/>
      <c r="Y386" s="80"/>
      <c r="Z386" s="80"/>
      <c r="AA386" s="80"/>
      <c r="AB386" s="80"/>
      <c r="AC386" s="80"/>
    </row>
    <row r="387" spans="1:29" ht="12.75" customHeight="1" x14ac:dyDescent="0.2">
      <c r="A387" s="80"/>
      <c r="B387" s="80"/>
      <c r="C387" s="80"/>
      <c r="D387" s="80"/>
      <c r="E387" s="80"/>
      <c r="F387" s="80"/>
      <c r="G387" s="80"/>
      <c r="H387" s="80"/>
      <c r="I387" s="80"/>
      <c r="J387" s="80"/>
      <c r="K387" s="80"/>
      <c r="L387" s="80"/>
      <c r="M387" s="80"/>
      <c r="N387" s="80"/>
      <c r="O387" s="80"/>
      <c r="P387" s="80"/>
      <c r="Q387" s="80"/>
      <c r="R387" s="80"/>
      <c r="S387" s="80"/>
      <c r="T387" s="80"/>
      <c r="U387" s="80"/>
      <c r="V387" s="80"/>
      <c r="W387" s="80"/>
      <c r="X387" s="80"/>
      <c r="Y387" s="80"/>
      <c r="Z387" s="80"/>
      <c r="AA387" s="80"/>
      <c r="AB387" s="80"/>
      <c r="AC387" s="80"/>
    </row>
    <row r="388" spans="1:29" ht="12.75" customHeight="1" x14ac:dyDescent="0.2">
      <c r="A388" s="80"/>
      <c r="B388" s="80"/>
      <c r="C388" s="80"/>
      <c r="D388" s="80"/>
      <c r="E388" s="80"/>
      <c r="F388" s="80"/>
      <c r="G388" s="80"/>
      <c r="H388" s="80"/>
      <c r="I388" s="80"/>
      <c r="J388" s="80"/>
      <c r="K388" s="80"/>
      <c r="L388" s="80"/>
      <c r="M388" s="80"/>
      <c r="N388" s="80"/>
      <c r="O388" s="80"/>
      <c r="P388" s="80"/>
      <c r="Q388" s="80"/>
      <c r="R388" s="80"/>
      <c r="S388" s="80"/>
      <c r="T388" s="80"/>
      <c r="U388" s="80"/>
      <c r="V388" s="80"/>
      <c r="W388" s="80"/>
      <c r="X388" s="80"/>
      <c r="Y388" s="80"/>
      <c r="Z388" s="80"/>
      <c r="AA388" s="80"/>
      <c r="AB388" s="80"/>
      <c r="AC388" s="80"/>
    </row>
    <row r="389" spans="1:29" ht="12.75" customHeight="1" x14ac:dyDescent="0.2">
      <c r="A389" s="80"/>
      <c r="B389" s="80"/>
      <c r="C389" s="80"/>
      <c r="D389" s="80"/>
      <c r="E389" s="80"/>
      <c r="F389" s="80"/>
      <c r="G389" s="80"/>
      <c r="H389" s="80"/>
      <c r="I389" s="80"/>
      <c r="J389" s="80"/>
      <c r="K389" s="80"/>
      <c r="L389" s="80"/>
      <c r="M389" s="80"/>
      <c r="N389" s="80"/>
      <c r="O389" s="80"/>
      <c r="P389" s="80"/>
      <c r="Q389" s="80"/>
      <c r="R389" s="80"/>
      <c r="S389" s="80"/>
      <c r="T389" s="80"/>
      <c r="U389" s="80"/>
      <c r="V389" s="80"/>
      <c r="W389" s="80"/>
      <c r="X389" s="80"/>
      <c r="Y389" s="80"/>
      <c r="Z389" s="80"/>
      <c r="AA389" s="80"/>
      <c r="AB389" s="80"/>
      <c r="AC389" s="80"/>
    </row>
    <row r="390" spans="1:29" ht="12.75" customHeight="1" x14ac:dyDescent="0.2">
      <c r="A390" s="80"/>
      <c r="B390" s="80"/>
      <c r="C390" s="80"/>
      <c r="D390" s="80"/>
      <c r="E390" s="80"/>
      <c r="F390" s="80"/>
      <c r="G390" s="80"/>
      <c r="H390" s="80"/>
      <c r="I390" s="80"/>
      <c r="J390" s="80"/>
      <c r="K390" s="80"/>
      <c r="L390" s="80"/>
      <c r="M390" s="80"/>
      <c r="N390" s="80"/>
      <c r="O390" s="80"/>
      <c r="P390" s="80"/>
      <c r="Q390" s="80"/>
      <c r="R390" s="80"/>
      <c r="S390" s="80"/>
      <c r="T390" s="80"/>
      <c r="U390" s="80"/>
      <c r="V390" s="80"/>
      <c r="W390" s="80"/>
      <c r="X390" s="80"/>
      <c r="Y390" s="80"/>
      <c r="Z390" s="80"/>
      <c r="AA390" s="80"/>
      <c r="AB390" s="80"/>
      <c r="AC390" s="80"/>
    </row>
    <row r="391" spans="1:29" ht="12.75" customHeight="1" x14ac:dyDescent="0.2">
      <c r="A391" s="80"/>
      <c r="B391" s="80"/>
      <c r="C391" s="80"/>
      <c r="D391" s="80"/>
      <c r="E391" s="80"/>
      <c r="F391" s="80"/>
      <c r="G391" s="80"/>
      <c r="H391" s="80"/>
      <c r="I391" s="80"/>
      <c r="J391" s="80"/>
      <c r="K391" s="80"/>
      <c r="L391" s="80"/>
      <c r="M391" s="80"/>
      <c r="N391" s="80"/>
      <c r="O391" s="80"/>
      <c r="P391" s="80"/>
      <c r="Q391" s="80"/>
      <c r="R391" s="80"/>
      <c r="S391" s="80"/>
      <c r="T391" s="80"/>
      <c r="U391" s="80"/>
      <c r="V391" s="80"/>
      <c r="W391" s="80"/>
      <c r="X391" s="80"/>
      <c r="Y391" s="80"/>
      <c r="Z391" s="80"/>
      <c r="AA391" s="80"/>
      <c r="AB391" s="80"/>
      <c r="AC391" s="80"/>
    </row>
    <row r="392" spans="1:29" ht="12.75" customHeight="1" x14ac:dyDescent="0.2">
      <c r="A392" s="80"/>
      <c r="B392" s="80"/>
      <c r="C392" s="80"/>
      <c r="D392" s="80"/>
      <c r="E392" s="80"/>
      <c r="F392" s="80"/>
      <c r="G392" s="80"/>
      <c r="H392" s="80"/>
      <c r="I392" s="80"/>
      <c r="J392" s="80"/>
      <c r="K392" s="80"/>
      <c r="L392" s="80"/>
      <c r="M392" s="80"/>
      <c r="N392" s="80"/>
      <c r="O392" s="80"/>
      <c r="P392" s="80"/>
      <c r="Q392" s="80"/>
      <c r="R392" s="80"/>
      <c r="S392" s="80"/>
      <c r="T392" s="80"/>
      <c r="U392" s="80"/>
      <c r="V392" s="80"/>
      <c r="W392" s="80"/>
      <c r="X392" s="80"/>
      <c r="Y392" s="80"/>
      <c r="Z392" s="80"/>
      <c r="AA392" s="80"/>
      <c r="AB392" s="80"/>
      <c r="AC392" s="80"/>
    </row>
    <row r="393" spans="1:29" ht="12.75" customHeight="1" x14ac:dyDescent="0.2">
      <c r="A393" s="80"/>
      <c r="B393" s="80"/>
      <c r="C393" s="80"/>
      <c r="D393" s="80"/>
      <c r="E393" s="80"/>
      <c r="F393" s="80"/>
      <c r="G393" s="80"/>
      <c r="H393" s="80"/>
      <c r="I393" s="80"/>
      <c r="J393" s="80"/>
      <c r="K393" s="80"/>
      <c r="L393" s="80"/>
      <c r="M393" s="80"/>
      <c r="N393" s="80"/>
      <c r="O393" s="80"/>
      <c r="P393" s="80"/>
      <c r="Q393" s="80"/>
      <c r="R393" s="80"/>
      <c r="S393" s="80"/>
      <c r="T393" s="80"/>
      <c r="U393" s="80"/>
      <c r="V393" s="80"/>
      <c r="W393" s="80"/>
      <c r="X393" s="80"/>
      <c r="Y393" s="80"/>
      <c r="Z393" s="80"/>
      <c r="AA393" s="80"/>
      <c r="AB393" s="80"/>
      <c r="AC393" s="80"/>
    </row>
    <row r="394" spans="1:29" ht="12.75" customHeight="1" x14ac:dyDescent="0.2">
      <c r="A394" s="80"/>
      <c r="B394" s="80"/>
      <c r="C394" s="80"/>
      <c r="D394" s="80"/>
      <c r="E394" s="80"/>
      <c r="F394" s="80"/>
      <c r="G394" s="80"/>
      <c r="H394" s="80"/>
      <c r="I394" s="80"/>
      <c r="J394" s="80"/>
      <c r="K394" s="80"/>
      <c r="L394" s="80"/>
      <c r="M394" s="80"/>
      <c r="N394" s="80"/>
      <c r="O394" s="80"/>
      <c r="P394" s="80"/>
      <c r="Q394" s="80"/>
      <c r="R394" s="80"/>
      <c r="S394" s="80"/>
      <c r="T394" s="80"/>
      <c r="U394" s="80"/>
      <c r="V394" s="80"/>
      <c r="W394" s="80"/>
      <c r="X394" s="80"/>
      <c r="Y394" s="80"/>
      <c r="Z394" s="80"/>
      <c r="AA394" s="80"/>
      <c r="AB394" s="80"/>
      <c r="AC394" s="80"/>
    </row>
    <row r="395" spans="1:29" ht="12.75" customHeight="1" x14ac:dyDescent="0.2">
      <c r="A395" s="80"/>
      <c r="B395" s="80"/>
      <c r="C395" s="80"/>
      <c r="D395" s="80"/>
      <c r="E395" s="80"/>
      <c r="F395" s="80"/>
      <c r="G395" s="80"/>
      <c r="H395" s="80"/>
      <c r="I395" s="80"/>
      <c r="J395" s="80"/>
      <c r="K395" s="80"/>
      <c r="L395" s="80"/>
      <c r="M395" s="80"/>
      <c r="N395" s="80"/>
      <c r="O395" s="80"/>
      <c r="P395" s="80"/>
      <c r="Q395" s="80"/>
      <c r="R395" s="80"/>
      <c r="S395" s="80"/>
      <c r="T395" s="80"/>
      <c r="U395" s="80"/>
      <c r="V395" s="80"/>
      <c r="W395" s="80"/>
      <c r="X395" s="80"/>
      <c r="Y395" s="80"/>
      <c r="Z395" s="80"/>
      <c r="AA395" s="80"/>
      <c r="AB395" s="80"/>
      <c r="AC395" s="80"/>
    </row>
    <row r="396" spans="1:29" ht="12.75" customHeight="1" x14ac:dyDescent="0.2">
      <c r="A396" s="80"/>
      <c r="B396" s="80"/>
      <c r="C396" s="80"/>
      <c r="D396" s="80"/>
      <c r="E396" s="80"/>
      <c r="F396" s="80"/>
      <c r="G396" s="80"/>
      <c r="H396" s="80"/>
      <c r="I396" s="80"/>
      <c r="J396" s="80"/>
      <c r="K396" s="80"/>
      <c r="L396" s="80"/>
      <c r="M396" s="80"/>
      <c r="N396" s="80"/>
      <c r="O396" s="80"/>
      <c r="P396" s="80"/>
      <c r="Q396" s="80"/>
      <c r="R396" s="80"/>
      <c r="S396" s="80"/>
      <c r="T396" s="80"/>
      <c r="U396" s="80"/>
      <c r="V396" s="80"/>
      <c r="W396" s="80"/>
      <c r="X396" s="80"/>
      <c r="Y396" s="80"/>
      <c r="Z396" s="80"/>
      <c r="AA396" s="80"/>
      <c r="AB396" s="80"/>
      <c r="AC396" s="80"/>
    </row>
    <row r="397" spans="1:29" ht="12.75" customHeight="1" x14ac:dyDescent="0.2">
      <c r="A397" s="80"/>
      <c r="B397" s="80"/>
      <c r="C397" s="80"/>
      <c r="D397" s="80"/>
      <c r="E397" s="80"/>
      <c r="F397" s="80"/>
      <c r="G397" s="80"/>
      <c r="H397" s="80"/>
      <c r="I397" s="80"/>
      <c r="J397" s="80"/>
      <c r="K397" s="80"/>
      <c r="L397" s="80"/>
      <c r="M397" s="80"/>
      <c r="N397" s="80"/>
      <c r="O397" s="80"/>
      <c r="P397" s="80"/>
      <c r="Q397" s="80"/>
      <c r="R397" s="80"/>
      <c r="S397" s="80"/>
      <c r="T397" s="80"/>
      <c r="U397" s="80"/>
      <c r="V397" s="80"/>
      <c r="W397" s="80"/>
      <c r="X397" s="80"/>
      <c r="Y397" s="80"/>
      <c r="Z397" s="80"/>
      <c r="AA397" s="80"/>
      <c r="AB397" s="80"/>
      <c r="AC397" s="80"/>
    </row>
    <row r="398" spans="1:29" ht="12.75" customHeight="1" x14ac:dyDescent="0.2">
      <c r="A398" s="80"/>
      <c r="B398" s="80"/>
      <c r="C398" s="80"/>
      <c r="D398" s="80"/>
      <c r="E398" s="80"/>
      <c r="F398" s="80"/>
      <c r="G398" s="80"/>
      <c r="H398" s="80"/>
      <c r="I398" s="80"/>
      <c r="J398" s="80"/>
      <c r="K398" s="80"/>
      <c r="L398" s="80"/>
      <c r="M398" s="80"/>
      <c r="N398" s="80"/>
      <c r="O398" s="80"/>
      <c r="P398" s="80"/>
      <c r="Q398" s="80"/>
      <c r="R398" s="80"/>
      <c r="S398" s="80"/>
      <c r="T398" s="80"/>
      <c r="U398" s="80"/>
      <c r="V398" s="80"/>
      <c r="W398" s="80"/>
      <c r="X398" s="80"/>
      <c r="Y398" s="80"/>
      <c r="Z398" s="80"/>
      <c r="AA398" s="80"/>
      <c r="AB398" s="80"/>
      <c r="AC398" s="80"/>
    </row>
    <row r="399" spans="1:29" ht="12.75" customHeight="1" x14ac:dyDescent="0.2">
      <c r="A399" s="80"/>
      <c r="B399" s="80"/>
      <c r="C399" s="80"/>
      <c r="D399" s="80"/>
      <c r="E399" s="80"/>
      <c r="F399" s="80"/>
      <c r="G399" s="80"/>
      <c r="H399" s="80"/>
      <c r="I399" s="80"/>
      <c r="J399" s="80"/>
      <c r="K399" s="80"/>
      <c r="L399" s="80"/>
      <c r="M399" s="80"/>
      <c r="N399" s="80"/>
      <c r="O399" s="80"/>
      <c r="P399" s="80"/>
      <c r="Q399" s="80"/>
      <c r="R399" s="80"/>
      <c r="S399" s="80"/>
      <c r="T399" s="80"/>
      <c r="U399" s="80"/>
      <c r="V399" s="80"/>
      <c r="W399" s="80"/>
      <c r="X399" s="80"/>
      <c r="Y399" s="80"/>
      <c r="Z399" s="80"/>
      <c r="AA399" s="80"/>
      <c r="AB399" s="80"/>
      <c r="AC399" s="80"/>
    </row>
    <row r="400" spans="1:29" ht="12.75" customHeight="1" x14ac:dyDescent="0.2">
      <c r="A400" s="80"/>
      <c r="B400" s="80"/>
      <c r="C400" s="80"/>
      <c r="D400" s="80"/>
      <c r="E400" s="80"/>
      <c r="F400" s="80"/>
      <c r="G400" s="80"/>
      <c r="H400" s="80"/>
      <c r="I400" s="80"/>
      <c r="J400" s="80"/>
      <c r="K400" s="80"/>
      <c r="L400" s="80"/>
      <c r="M400" s="80"/>
      <c r="N400" s="80"/>
      <c r="O400" s="80"/>
      <c r="P400" s="80"/>
      <c r="Q400" s="80"/>
      <c r="R400" s="80"/>
      <c r="S400" s="80"/>
      <c r="T400" s="80"/>
      <c r="U400" s="80"/>
      <c r="V400" s="80"/>
      <c r="W400" s="80"/>
      <c r="X400" s="80"/>
      <c r="Y400" s="80"/>
      <c r="Z400" s="80"/>
      <c r="AA400" s="80"/>
      <c r="AB400" s="80"/>
      <c r="AC400" s="80"/>
    </row>
    <row r="401" spans="1:29" ht="12.75" customHeight="1" x14ac:dyDescent="0.2">
      <c r="A401" s="80"/>
      <c r="B401" s="80"/>
      <c r="C401" s="80"/>
      <c r="D401" s="80"/>
      <c r="E401" s="80"/>
      <c r="F401" s="80"/>
      <c r="G401" s="80"/>
      <c r="H401" s="80"/>
      <c r="I401" s="80"/>
      <c r="J401" s="80"/>
      <c r="K401" s="80"/>
      <c r="L401" s="80"/>
      <c r="M401" s="80"/>
      <c r="N401" s="80"/>
      <c r="O401" s="80"/>
      <c r="P401" s="80"/>
      <c r="Q401" s="80"/>
      <c r="R401" s="80"/>
      <c r="S401" s="80"/>
      <c r="T401" s="80"/>
      <c r="U401" s="80"/>
      <c r="V401" s="80"/>
      <c r="W401" s="80"/>
      <c r="X401" s="80"/>
      <c r="Y401" s="80"/>
      <c r="Z401" s="80"/>
      <c r="AA401" s="80"/>
      <c r="AB401" s="80"/>
      <c r="AC401" s="80"/>
    </row>
    <row r="402" spans="1:29" ht="12.75" customHeight="1" x14ac:dyDescent="0.2">
      <c r="A402" s="80"/>
      <c r="B402" s="80"/>
      <c r="C402" s="80"/>
      <c r="D402" s="80"/>
      <c r="E402" s="80"/>
      <c r="F402" s="80"/>
      <c r="G402" s="80"/>
      <c r="H402" s="80"/>
      <c r="I402" s="80"/>
      <c r="J402" s="80"/>
      <c r="K402" s="80"/>
      <c r="L402" s="80"/>
      <c r="M402" s="80"/>
      <c r="N402" s="80"/>
      <c r="O402" s="80"/>
      <c r="P402" s="80"/>
      <c r="Q402" s="80"/>
      <c r="R402" s="80"/>
      <c r="S402" s="80"/>
      <c r="T402" s="80"/>
      <c r="U402" s="80"/>
      <c r="V402" s="80"/>
      <c r="W402" s="80"/>
      <c r="X402" s="80"/>
      <c r="Y402" s="80"/>
      <c r="Z402" s="80"/>
      <c r="AA402" s="80"/>
      <c r="AB402" s="80"/>
      <c r="AC402" s="80"/>
    </row>
    <row r="403" spans="1:29" ht="12.75" customHeight="1" x14ac:dyDescent="0.2">
      <c r="A403" s="80"/>
      <c r="B403" s="80"/>
      <c r="C403" s="80"/>
      <c r="D403" s="80"/>
      <c r="E403" s="80"/>
      <c r="F403" s="80"/>
      <c r="G403" s="80"/>
      <c r="H403" s="80"/>
      <c r="I403" s="80"/>
      <c r="J403" s="80"/>
      <c r="K403" s="80"/>
      <c r="L403" s="80"/>
      <c r="M403" s="80"/>
      <c r="N403" s="80"/>
      <c r="O403" s="80"/>
      <c r="P403" s="80"/>
      <c r="Q403" s="80"/>
      <c r="R403" s="80"/>
      <c r="S403" s="80"/>
      <c r="T403" s="80"/>
      <c r="U403" s="80"/>
      <c r="V403" s="80"/>
      <c r="W403" s="80"/>
      <c r="X403" s="80"/>
      <c r="Y403" s="80"/>
      <c r="Z403" s="80"/>
      <c r="AA403" s="80"/>
      <c r="AB403" s="80"/>
      <c r="AC403" s="80"/>
    </row>
    <row r="404" spans="1:29" ht="12.75" customHeight="1" x14ac:dyDescent="0.2">
      <c r="A404" s="80"/>
      <c r="B404" s="80"/>
      <c r="C404" s="80"/>
      <c r="D404" s="80"/>
      <c r="E404" s="80"/>
      <c r="F404" s="80"/>
      <c r="G404" s="80"/>
      <c r="H404" s="80"/>
      <c r="I404" s="80"/>
      <c r="J404" s="80"/>
      <c r="K404" s="80"/>
      <c r="L404" s="80"/>
      <c r="M404" s="80"/>
      <c r="N404" s="80"/>
      <c r="O404" s="80"/>
      <c r="P404" s="80"/>
      <c r="Q404" s="80"/>
      <c r="R404" s="80"/>
      <c r="S404" s="80"/>
      <c r="T404" s="80"/>
      <c r="U404" s="80"/>
      <c r="V404" s="80"/>
      <c r="W404" s="80"/>
      <c r="X404" s="80"/>
      <c r="Y404" s="80"/>
      <c r="Z404" s="80"/>
      <c r="AA404" s="80"/>
      <c r="AB404" s="80"/>
      <c r="AC404" s="80"/>
    </row>
    <row r="405" spans="1:29" ht="12.75" customHeight="1" x14ac:dyDescent="0.2">
      <c r="A405" s="80"/>
      <c r="B405" s="80"/>
      <c r="C405" s="80"/>
      <c r="D405" s="80"/>
      <c r="E405" s="80"/>
      <c r="F405" s="80"/>
      <c r="G405" s="80"/>
      <c r="H405" s="80"/>
      <c r="I405" s="80"/>
      <c r="J405" s="80"/>
      <c r="K405" s="80"/>
      <c r="L405" s="80"/>
      <c r="M405" s="80"/>
      <c r="N405" s="80"/>
      <c r="O405" s="80"/>
      <c r="P405" s="80"/>
      <c r="Q405" s="80"/>
      <c r="R405" s="80"/>
      <c r="S405" s="80"/>
      <c r="T405" s="80"/>
      <c r="U405" s="80"/>
      <c r="V405" s="80"/>
      <c r="W405" s="80"/>
      <c r="X405" s="80"/>
      <c r="Y405" s="80"/>
      <c r="Z405" s="80"/>
      <c r="AA405" s="80"/>
      <c r="AB405" s="80"/>
      <c r="AC405" s="80"/>
    </row>
    <row r="406" spans="1:29" ht="12.75" customHeight="1" x14ac:dyDescent="0.2">
      <c r="A406" s="80"/>
      <c r="B406" s="80"/>
      <c r="C406" s="80"/>
      <c r="D406" s="80"/>
      <c r="E406" s="80"/>
      <c r="F406" s="80"/>
      <c r="G406" s="80"/>
      <c r="H406" s="80"/>
      <c r="I406" s="80"/>
      <c r="J406" s="80"/>
      <c r="K406" s="80"/>
      <c r="L406" s="80"/>
      <c r="M406" s="80"/>
      <c r="N406" s="80"/>
      <c r="O406" s="80"/>
      <c r="P406" s="80"/>
      <c r="Q406" s="80"/>
      <c r="R406" s="80"/>
      <c r="S406" s="80"/>
      <c r="T406" s="80"/>
      <c r="U406" s="80"/>
      <c r="V406" s="80"/>
      <c r="W406" s="80"/>
      <c r="X406" s="80"/>
      <c r="Y406" s="80"/>
      <c r="Z406" s="80"/>
      <c r="AA406" s="80"/>
      <c r="AB406" s="80"/>
      <c r="AC406" s="80"/>
    </row>
    <row r="407" spans="1:29" ht="12.75" customHeight="1" x14ac:dyDescent="0.2">
      <c r="A407" s="80"/>
      <c r="B407" s="80"/>
      <c r="C407" s="80"/>
      <c r="D407" s="80"/>
      <c r="E407" s="80"/>
      <c r="F407" s="80"/>
      <c r="G407" s="80"/>
      <c r="H407" s="80"/>
      <c r="I407" s="80"/>
      <c r="J407" s="80"/>
      <c r="K407" s="80"/>
      <c r="L407" s="80"/>
      <c r="M407" s="80"/>
      <c r="N407" s="80"/>
      <c r="O407" s="80"/>
      <c r="P407" s="80"/>
      <c r="Q407" s="80"/>
      <c r="R407" s="80"/>
      <c r="S407" s="80"/>
      <c r="T407" s="80"/>
      <c r="U407" s="80"/>
      <c r="V407" s="80"/>
      <c r="W407" s="80"/>
      <c r="X407" s="80"/>
      <c r="Y407" s="80"/>
      <c r="Z407" s="80"/>
      <c r="AA407" s="80"/>
      <c r="AB407" s="80"/>
      <c r="AC407" s="80"/>
    </row>
    <row r="408" spans="1:29" ht="12.75" customHeight="1" x14ac:dyDescent="0.2">
      <c r="A408" s="80"/>
      <c r="B408" s="80"/>
      <c r="C408" s="80"/>
      <c r="D408" s="80"/>
      <c r="E408" s="80"/>
      <c r="F408" s="80"/>
      <c r="G408" s="80"/>
      <c r="H408" s="80"/>
      <c r="I408" s="80"/>
      <c r="J408" s="80"/>
      <c r="K408" s="80"/>
      <c r="L408" s="80"/>
      <c r="M408" s="80"/>
      <c r="N408" s="80"/>
      <c r="O408" s="80"/>
      <c r="P408" s="80"/>
      <c r="Q408" s="80"/>
      <c r="R408" s="80"/>
      <c r="S408" s="80"/>
      <c r="T408" s="80"/>
      <c r="U408" s="80"/>
      <c r="V408" s="80"/>
      <c r="W408" s="80"/>
      <c r="X408" s="80"/>
      <c r="Y408" s="80"/>
      <c r="Z408" s="80"/>
      <c r="AA408" s="80"/>
      <c r="AB408" s="80"/>
      <c r="AC408" s="80"/>
    </row>
    <row r="409" spans="1:29" ht="12.75" customHeight="1" x14ac:dyDescent="0.2">
      <c r="A409" s="80"/>
      <c r="B409" s="80"/>
      <c r="C409" s="80"/>
      <c r="D409" s="80"/>
      <c r="E409" s="80"/>
      <c r="F409" s="80"/>
      <c r="G409" s="80"/>
      <c r="H409" s="80"/>
      <c r="I409" s="80"/>
      <c r="J409" s="80"/>
      <c r="K409" s="80"/>
      <c r="L409" s="80"/>
      <c r="M409" s="80"/>
      <c r="N409" s="80"/>
      <c r="O409" s="80"/>
      <c r="P409" s="80"/>
      <c r="Q409" s="80"/>
      <c r="R409" s="80"/>
      <c r="S409" s="80"/>
      <c r="T409" s="80"/>
      <c r="U409" s="80"/>
      <c r="V409" s="80"/>
      <c r="W409" s="80"/>
      <c r="X409" s="80"/>
      <c r="Y409" s="80"/>
      <c r="Z409" s="80"/>
      <c r="AA409" s="80"/>
      <c r="AB409" s="80"/>
      <c r="AC409" s="80"/>
    </row>
    <row r="410" spans="1:29" ht="12.75" customHeight="1" x14ac:dyDescent="0.2">
      <c r="A410" s="80"/>
      <c r="B410" s="80"/>
      <c r="C410" s="80"/>
      <c r="D410" s="80"/>
      <c r="E410" s="80"/>
      <c r="F410" s="80"/>
      <c r="G410" s="80"/>
      <c r="H410" s="80"/>
      <c r="I410" s="80"/>
      <c r="J410" s="80"/>
      <c r="K410" s="80"/>
      <c r="L410" s="80"/>
      <c r="M410" s="80"/>
      <c r="N410" s="80"/>
      <c r="O410" s="80"/>
      <c r="P410" s="80"/>
      <c r="Q410" s="80"/>
      <c r="R410" s="80"/>
      <c r="S410" s="80"/>
      <c r="T410" s="80"/>
      <c r="U410" s="80"/>
      <c r="V410" s="80"/>
      <c r="W410" s="80"/>
      <c r="X410" s="80"/>
      <c r="Y410" s="80"/>
      <c r="Z410" s="80"/>
      <c r="AA410" s="80"/>
      <c r="AB410" s="80"/>
      <c r="AC410" s="80"/>
    </row>
    <row r="411" spans="1:29" ht="12.75" customHeight="1" x14ac:dyDescent="0.2">
      <c r="A411" s="80"/>
      <c r="B411" s="80"/>
      <c r="C411" s="80"/>
      <c r="D411" s="80"/>
      <c r="E411" s="80"/>
      <c r="F411" s="80"/>
      <c r="G411" s="80"/>
      <c r="H411" s="80"/>
      <c r="I411" s="80"/>
      <c r="J411" s="80"/>
      <c r="K411" s="80"/>
      <c r="L411" s="80"/>
      <c r="M411" s="80"/>
      <c r="N411" s="80"/>
      <c r="O411" s="80"/>
      <c r="P411" s="80"/>
      <c r="Q411" s="80"/>
      <c r="R411" s="80"/>
      <c r="S411" s="80"/>
      <c r="T411" s="80"/>
      <c r="U411" s="80"/>
      <c r="V411" s="80"/>
      <c r="W411" s="80"/>
      <c r="X411" s="80"/>
      <c r="Y411" s="80"/>
      <c r="Z411" s="80"/>
      <c r="AA411" s="80"/>
      <c r="AB411" s="80"/>
      <c r="AC411" s="80"/>
    </row>
    <row r="412" spans="1:29" ht="12.75" customHeight="1" x14ac:dyDescent="0.2">
      <c r="A412" s="80"/>
      <c r="B412" s="80"/>
      <c r="C412" s="80"/>
      <c r="D412" s="80"/>
      <c r="E412" s="80"/>
      <c r="F412" s="80"/>
      <c r="G412" s="80"/>
      <c r="H412" s="80"/>
      <c r="I412" s="80"/>
      <c r="J412" s="80"/>
      <c r="K412" s="80"/>
      <c r="L412" s="80"/>
      <c r="M412" s="80"/>
      <c r="N412" s="80"/>
      <c r="O412" s="80"/>
      <c r="P412" s="80"/>
      <c r="Q412" s="80"/>
      <c r="R412" s="80"/>
      <c r="S412" s="80"/>
      <c r="T412" s="80"/>
      <c r="U412" s="80"/>
      <c r="V412" s="80"/>
      <c r="W412" s="80"/>
      <c r="X412" s="80"/>
      <c r="Y412" s="80"/>
      <c r="Z412" s="80"/>
      <c r="AA412" s="80"/>
      <c r="AB412" s="80"/>
      <c r="AC412" s="80"/>
    </row>
    <row r="413" spans="1:29" ht="12.75" customHeight="1" x14ac:dyDescent="0.2">
      <c r="A413" s="80"/>
      <c r="B413" s="80"/>
      <c r="C413" s="80"/>
      <c r="D413" s="80"/>
      <c r="E413" s="80"/>
      <c r="F413" s="80"/>
      <c r="G413" s="80"/>
      <c r="H413" s="80"/>
      <c r="I413" s="80"/>
      <c r="J413" s="80"/>
      <c r="K413" s="80"/>
      <c r="L413" s="80"/>
      <c r="M413" s="80"/>
      <c r="N413" s="80"/>
      <c r="O413" s="80"/>
      <c r="P413" s="80"/>
      <c r="Q413" s="80"/>
      <c r="R413" s="80"/>
      <c r="S413" s="80"/>
      <c r="T413" s="80"/>
      <c r="U413" s="80"/>
      <c r="V413" s="80"/>
      <c r="W413" s="80"/>
      <c r="X413" s="80"/>
      <c r="Y413" s="80"/>
      <c r="Z413" s="80"/>
      <c r="AA413" s="80"/>
      <c r="AB413" s="80"/>
      <c r="AC413" s="80"/>
    </row>
    <row r="414" spans="1:29" ht="12.75" customHeight="1" x14ac:dyDescent="0.2">
      <c r="A414" s="80"/>
      <c r="B414" s="80"/>
      <c r="C414" s="80"/>
      <c r="D414" s="80"/>
      <c r="E414" s="80"/>
      <c r="F414" s="80"/>
      <c r="G414" s="80"/>
      <c r="H414" s="80"/>
      <c r="I414" s="80"/>
      <c r="J414" s="80"/>
      <c r="K414" s="80"/>
      <c r="L414" s="80"/>
      <c r="M414" s="80"/>
      <c r="N414" s="80"/>
      <c r="O414" s="80"/>
      <c r="P414" s="80"/>
      <c r="Q414" s="80"/>
      <c r="R414" s="80"/>
      <c r="S414" s="80"/>
      <c r="T414" s="80"/>
      <c r="U414" s="80"/>
      <c r="V414" s="80"/>
      <c r="W414" s="80"/>
      <c r="X414" s="80"/>
      <c r="Y414" s="80"/>
      <c r="Z414" s="80"/>
      <c r="AA414" s="80"/>
      <c r="AB414" s="80"/>
      <c r="AC414" s="80"/>
    </row>
    <row r="415" spans="1:29" ht="12.75" customHeight="1" x14ac:dyDescent="0.2">
      <c r="A415" s="80"/>
      <c r="B415" s="80"/>
      <c r="C415" s="80"/>
      <c r="D415" s="80"/>
      <c r="E415" s="80"/>
      <c r="F415" s="80"/>
      <c r="G415" s="80"/>
      <c r="H415" s="80"/>
      <c r="I415" s="80"/>
      <c r="J415" s="80"/>
      <c r="K415" s="80"/>
      <c r="L415" s="80"/>
      <c r="M415" s="80"/>
      <c r="N415" s="80"/>
      <c r="O415" s="80"/>
      <c r="P415" s="80"/>
      <c r="Q415" s="80"/>
      <c r="R415" s="80"/>
      <c r="S415" s="80"/>
      <c r="T415" s="80"/>
      <c r="U415" s="80"/>
      <c r="V415" s="80"/>
      <c r="W415" s="80"/>
      <c r="X415" s="80"/>
      <c r="Y415" s="80"/>
      <c r="Z415" s="80"/>
      <c r="AA415" s="80"/>
      <c r="AB415" s="80"/>
      <c r="AC415" s="80"/>
    </row>
    <row r="416" spans="1:29" ht="12.75" customHeight="1" x14ac:dyDescent="0.2">
      <c r="A416" s="80"/>
      <c r="B416" s="80"/>
      <c r="C416" s="80"/>
      <c r="D416" s="80"/>
      <c r="E416" s="80"/>
      <c r="F416" s="80"/>
      <c r="G416" s="80"/>
      <c r="H416" s="80"/>
      <c r="I416" s="80"/>
      <c r="J416" s="80"/>
      <c r="K416" s="80"/>
      <c r="L416" s="80"/>
      <c r="M416" s="80"/>
      <c r="N416" s="80"/>
      <c r="O416" s="80"/>
      <c r="P416" s="80"/>
      <c r="Q416" s="80"/>
      <c r="R416" s="80"/>
      <c r="S416" s="80"/>
      <c r="T416" s="80"/>
      <c r="U416" s="80"/>
      <c r="V416" s="80"/>
      <c r="W416" s="80"/>
      <c r="X416" s="80"/>
      <c r="Y416" s="80"/>
      <c r="Z416" s="80"/>
      <c r="AA416" s="80"/>
      <c r="AB416" s="80"/>
      <c r="AC416" s="80"/>
    </row>
    <row r="417" spans="1:29" ht="12.75" customHeight="1" x14ac:dyDescent="0.2">
      <c r="A417" s="80"/>
      <c r="B417" s="80"/>
      <c r="C417" s="80"/>
      <c r="D417" s="80"/>
      <c r="E417" s="80"/>
      <c r="F417" s="80"/>
      <c r="G417" s="80"/>
      <c r="H417" s="80"/>
      <c r="I417" s="80"/>
      <c r="J417" s="80"/>
      <c r="K417" s="80"/>
      <c r="L417" s="80"/>
      <c r="M417" s="80"/>
      <c r="N417" s="80"/>
      <c r="O417" s="80"/>
      <c r="P417" s="80"/>
      <c r="Q417" s="80"/>
      <c r="R417" s="80"/>
      <c r="S417" s="80"/>
      <c r="T417" s="80"/>
      <c r="U417" s="80"/>
      <c r="V417" s="80"/>
      <c r="W417" s="80"/>
      <c r="X417" s="80"/>
      <c r="Y417" s="80"/>
      <c r="Z417" s="80"/>
      <c r="AA417" s="80"/>
      <c r="AB417" s="80"/>
      <c r="AC417" s="80"/>
    </row>
    <row r="418" spans="1:29" ht="12.75" customHeight="1" x14ac:dyDescent="0.2">
      <c r="A418" s="80"/>
      <c r="B418" s="80"/>
      <c r="C418" s="80"/>
      <c r="D418" s="80"/>
      <c r="E418" s="80"/>
      <c r="F418" s="80"/>
      <c r="G418" s="80"/>
      <c r="H418" s="80"/>
      <c r="I418" s="80"/>
      <c r="J418" s="80"/>
      <c r="K418" s="80"/>
      <c r="L418" s="80"/>
      <c r="M418" s="80"/>
      <c r="N418" s="80"/>
      <c r="O418" s="80"/>
      <c r="P418" s="80"/>
      <c r="Q418" s="80"/>
      <c r="R418" s="80"/>
      <c r="S418" s="80"/>
      <c r="T418" s="80"/>
      <c r="U418" s="80"/>
      <c r="V418" s="80"/>
      <c r="W418" s="80"/>
      <c r="X418" s="80"/>
      <c r="Y418" s="80"/>
      <c r="Z418" s="80"/>
      <c r="AA418" s="80"/>
      <c r="AB418" s="80"/>
      <c r="AC418" s="80"/>
    </row>
    <row r="419" spans="1:29" ht="12.75" customHeight="1" x14ac:dyDescent="0.2">
      <c r="A419" s="80"/>
      <c r="B419" s="80"/>
      <c r="C419" s="80"/>
      <c r="D419" s="80"/>
      <c r="E419" s="80"/>
      <c r="F419" s="80"/>
      <c r="G419" s="80"/>
      <c r="H419" s="80"/>
      <c r="I419" s="80"/>
      <c r="J419" s="80"/>
      <c r="K419" s="80"/>
      <c r="L419" s="80"/>
      <c r="M419" s="80"/>
      <c r="N419" s="80"/>
      <c r="O419" s="80"/>
      <c r="P419" s="80"/>
      <c r="Q419" s="80"/>
      <c r="R419" s="80"/>
      <c r="S419" s="80"/>
      <c r="T419" s="80"/>
      <c r="U419" s="80"/>
      <c r="V419" s="80"/>
      <c r="W419" s="80"/>
      <c r="X419" s="80"/>
      <c r="Y419" s="80"/>
      <c r="Z419" s="80"/>
      <c r="AA419" s="80"/>
      <c r="AB419" s="80"/>
      <c r="AC419" s="80"/>
    </row>
    <row r="420" spans="1:29" ht="12.75" customHeight="1" x14ac:dyDescent="0.2">
      <c r="A420" s="80"/>
      <c r="B420" s="80"/>
      <c r="C420" s="80"/>
      <c r="D420" s="80"/>
      <c r="E420" s="80"/>
      <c r="F420" s="80"/>
      <c r="G420" s="80"/>
      <c r="H420" s="80"/>
      <c r="I420" s="80"/>
      <c r="J420" s="80"/>
      <c r="K420" s="80"/>
      <c r="L420" s="80"/>
      <c r="M420" s="80"/>
      <c r="N420" s="80"/>
      <c r="O420" s="80"/>
      <c r="P420" s="80"/>
      <c r="Q420" s="80"/>
      <c r="R420" s="80"/>
      <c r="S420" s="80"/>
      <c r="T420" s="80"/>
      <c r="U420" s="80"/>
      <c r="V420" s="80"/>
      <c r="W420" s="80"/>
      <c r="X420" s="80"/>
      <c r="Y420" s="80"/>
      <c r="Z420" s="80"/>
      <c r="AA420" s="80"/>
      <c r="AB420" s="80"/>
      <c r="AC420" s="80"/>
    </row>
    <row r="421" spans="1:29" ht="12.75" customHeight="1" x14ac:dyDescent="0.2">
      <c r="A421" s="80"/>
      <c r="B421" s="80"/>
      <c r="C421" s="80"/>
      <c r="D421" s="80"/>
      <c r="E421" s="80"/>
      <c r="F421" s="80"/>
      <c r="G421" s="80"/>
      <c r="H421" s="80"/>
      <c r="I421" s="80"/>
      <c r="J421" s="80"/>
      <c r="K421" s="80"/>
      <c r="L421" s="80"/>
      <c r="M421" s="80"/>
      <c r="N421" s="80"/>
      <c r="O421" s="80"/>
      <c r="P421" s="80"/>
      <c r="Q421" s="80"/>
      <c r="R421" s="80"/>
      <c r="S421" s="80"/>
      <c r="T421" s="80"/>
      <c r="U421" s="80"/>
      <c r="V421" s="80"/>
      <c r="W421" s="80"/>
      <c r="X421" s="80"/>
      <c r="Y421" s="80"/>
      <c r="Z421" s="80"/>
      <c r="AA421" s="80"/>
      <c r="AB421" s="80"/>
      <c r="AC421" s="80"/>
    </row>
    <row r="422" spans="1:29" ht="12.75" customHeight="1" x14ac:dyDescent="0.2">
      <c r="A422" s="80"/>
      <c r="B422" s="80"/>
      <c r="C422" s="80"/>
      <c r="D422" s="80"/>
      <c r="E422" s="80"/>
      <c r="F422" s="80"/>
      <c r="G422" s="80"/>
      <c r="H422" s="80"/>
      <c r="I422" s="80"/>
      <c r="J422" s="80"/>
      <c r="K422" s="80"/>
      <c r="L422" s="80"/>
      <c r="M422" s="80"/>
      <c r="N422" s="80"/>
      <c r="O422" s="80"/>
      <c r="P422" s="80"/>
      <c r="Q422" s="80"/>
      <c r="R422" s="80"/>
      <c r="S422" s="80"/>
      <c r="T422" s="80"/>
      <c r="U422" s="80"/>
      <c r="V422" s="80"/>
      <c r="W422" s="80"/>
      <c r="X422" s="80"/>
      <c r="Y422" s="80"/>
      <c r="Z422" s="80"/>
      <c r="AA422" s="80"/>
      <c r="AB422" s="80"/>
      <c r="AC422" s="80"/>
    </row>
    <row r="423" spans="1:29" ht="12.75" customHeight="1" x14ac:dyDescent="0.2">
      <c r="A423" s="80"/>
      <c r="B423" s="80"/>
      <c r="C423" s="80"/>
      <c r="D423" s="80"/>
      <c r="E423" s="80"/>
      <c r="F423" s="80"/>
      <c r="G423" s="80"/>
      <c r="H423" s="80"/>
      <c r="I423" s="80"/>
      <c r="J423" s="80"/>
      <c r="K423" s="80"/>
      <c r="L423" s="80"/>
      <c r="M423" s="80"/>
      <c r="N423" s="80"/>
      <c r="O423" s="80"/>
      <c r="P423" s="80"/>
      <c r="Q423" s="80"/>
      <c r="R423" s="80"/>
      <c r="S423" s="80"/>
      <c r="T423" s="80"/>
      <c r="U423" s="80"/>
      <c r="V423" s="80"/>
      <c r="W423" s="80"/>
      <c r="X423" s="80"/>
      <c r="Y423" s="80"/>
      <c r="Z423" s="80"/>
      <c r="AA423" s="80"/>
      <c r="AB423" s="80"/>
      <c r="AC423" s="80"/>
    </row>
    <row r="424" spans="1:29" ht="12.75" customHeight="1" x14ac:dyDescent="0.2">
      <c r="A424" s="80"/>
      <c r="B424" s="80"/>
      <c r="C424" s="80"/>
      <c r="D424" s="80"/>
      <c r="E424" s="80"/>
      <c r="F424" s="80"/>
      <c r="G424" s="80"/>
      <c r="H424" s="80"/>
      <c r="I424" s="80"/>
      <c r="J424" s="80"/>
      <c r="K424" s="80"/>
      <c r="L424" s="80"/>
      <c r="M424" s="80"/>
      <c r="N424" s="80"/>
      <c r="O424" s="80"/>
      <c r="P424" s="80"/>
      <c r="Q424" s="80"/>
      <c r="R424" s="80"/>
      <c r="S424" s="80"/>
      <c r="T424" s="80"/>
      <c r="U424" s="80"/>
      <c r="V424" s="80"/>
      <c r="W424" s="80"/>
      <c r="X424" s="80"/>
      <c r="Y424" s="80"/>
      <c r="Z424" s="80"/>
      <c r="AA424" s="80"/>
      <c r="AB424" s="80"/>
      <c r="AC424" s="80"/>
    </row>
    <row r="425" spans="1:29" ht="12.75" customHeight="1" x14ac:dyDescent="0.2">
      <c r="A425" s="80"/>
      <c r="B425" s="80"/>
      <c r="C425" s="80"/>
      <c r="D425" s="80"/>
      <c r="E425" s="80"/>
      <c r="F425" s="80"/>
      <c r="G425" s="80"/>
      <c r="H425" s="80"/>
      <c r="I425" s="80"/>
      <c r="J425" s="80"/>
      <c r="K425" s="80"/>
      <c r="L425" s="80"/>
      <c r="M425" s="80"/>
      <c r="N425" s="80"/>
      <c r="O425" s="80"/>
      <c r="P425" s="80"/>
      <c r="Q425" s="80"/>
      <c r="R425" s="80"/>
      <c r="S425" s="80"/>
      <c r="T425" s="80"/>
      <c r="U425" s="80"/>
      <c r="V425" s="80"/>
      <c r="W425" s="80"/>
      <c r="X425" s="80"/>
      <c r="Y425" s="80"/>
      <c r="Z425" s="80"/>
      <c r="AA425" s="80"/>
      <c r="AB425" s="80"/>
      <c r="AC425" s="80"/>
    </row>
    <row r="426" spans="1:29" ht="12.75" hidden="1" customHeight="1" x14ac:dyDescent="0.2">
      <c r="A426" s="80"/>
      <c r="B426" s="80"/>
      <c r="C426" s="73" t="s">
        <v>62</v>
      </c>
      <c r="D426" s="80"/>
      <c r="E426" s="80"/>
      <c r="F426" s="80"/>
      <c r="G426" s="80"/>
      <c r="H426" s="80"/>
      <c r="I426" s="80"/>
      <c r="J426" s="80"/>
      <c r="K426" s="80"/>
      <c r="L426" s="80"/>
      <c r="M426" s="80"/>
      <c r="N426" s="80"/>
      <c r="O426" s="80"/>
      <c r="P426" s="80"/>
      <c r="Q426" s="80"/>
      <c r="R426" s="80"/>
      <c r="S426" s="80"/>
      <c r="T426" s="80"/>
      <c r="U426" s="80"/>
      <c r="V426" s="80"/>
      <c r="W426" s="80"/>
      <c r="X426" s="80"/>
      <c r="Y426" s="80"/>
      <c r="Z426" s="80"/>
      <c r="AA426" s="80"/>
      <c r="AB426" s="80"/>
      <c r="AC426" s="80"/>
    </row>
    <row r="427" spans="1:29" ht="12.75" hidden="1" customHeight="1" x14ac:dyDescent="0.2">
      <c r="A427" s="80"/>
      <c r="B427" s="80"/>
      <c r="C427" s="73" t="s">
        <v>80</v>
      </c>
      <c r="D427" s="80"/>
      <c r="E427" s="80"/>
      <c r="F427" s="80"/>
      <c r="G427" s="80"/>
      <c r="H427" s="80"/>
      <c r="I427" s="80"/>
      <c r="J427" s="80"/>
      <c r="K427" s="80"/>
      <c r="L427" s="80"/>
      <c r="M427" s="80"/>
      <c r="N427" s="80"/>
      <c r="O427" s="80"/>
      <c r="P427" s="80"/>
      <c r="Q427" s="80"/>
      <c r="R427" s="80"/>
      <c r="S427" s="80"/>
      <c r="T427" s="80"/>
      <c r="U427" s="80"/>
      <c r="V427" s="80"/>
      <c r="W427" s="80"/>
      <c r="X427" s="80"/>
      <c r="Y427" s="80"/>
      <c r="Z427" s="80"/>
      <c r="AA427" s="80"/>
      <c r="AB427" s="80"/>
      <c r="AC427" s="80"/>
    </row>
    <row r="428" spans="1:29" ht="12.75" hidden="1" customHeight="1" x14ac:dyDescent="0.2">
      <c r="A428" s="80"/>
      <c r="B428" s="80"/>
      <c r="C428" s="73" t="s">
        <v>89</v>
      </c>
      <c r="D428" s="80"/>
      <c r="E428" s="80"/>
      <c r="F428" s="80"/>
      <c r="G428" s="80"/>
      <c r="H428" s="80"/>
      <c r="I428" s="80"/>
      <c r="J428" s="80"/>
      <c r="K428" s="80"/>
      <c r="L428" s="80"/>
      <c r="M428" s="80"/>
      <c r="N428" s="80"/>
      <c r="O428" s="80"/>
      <c r="P428" s="80"/>
      <c r="Q428" s="80"/>
      <c r="R428" s="80"/>
      <c r="S428" s="80"/>
      <c r="T428" s="80"/>
      <c r="U428" s="80"/>
      <c r="V428" s="80"/>
      <c r="W428" s="80"/>
      <c r="X428" s="80"/>
      <c r="Y428" s="80"/>
      <c r="Z428" s="80"/>
      <c r="AA428" s="80"/>
      <c r="AB428" s="80"/>
      <c r="AC428" s="80"/>
    </row>
    <row r="429" spans="1:29" ht="12.75" hidden="1" customHeight="1" x14ac:dyDescent="0.2">
      <c r="A429" s="80"/>
      <c r="B429" s="80"/>
      <c r="C429" s="73" t="s">
        <v>91</v>
      </c>
      <c r="D429" s="80"/>
      <c r="E429" s="80"/>
      <c r="F429" s="80"/>
      <c r="G429" s="80"/>
      <c r="H429" s="80"/>
      <c r="I429" s="80"/>
      <c r="J429" s="80"/>
      <c r="K429" s="80"/>
      <c r="L429" s="80"/>
      <c r="M429" s="80"/>
      <c r="N429" s="80"/>
      <c r="O429" s="80"/>
      <c r="P429" s="80"/>
      <c r="Q429" s="80"/>
      <c r="R429" s="80"/>
      <c r="S429" s="80"/>
      <c r="T429" s="80"/>
      <c r="U429" s="80"/>
      <c r="V429" s="80"/>
      <c r="W429" s="80"/>
      <c r="X429" s="80"/>
      <c r="Y429" s="80"/>
      <c r="Z429" s="80"/>
      <c r="AA429" s="80"/>
      <c r="AB429" s="80"/>
      <c r="AC429" s="80"/>
    </row>
    <row r="430" spans="1:29" ht="12.75" hidden="1" customHeight="1" x14ac:dyDescent="0.2">
      <c r="A430" s="80"/>
      <c r="B430" s="80"/>
      <c r="C430" s="73" t="s">
        <v>93</v>
      </c>
      <c r="D430" s="80"/>
      <c r="E430" s="80"/>
      <c r="F430" s="80"/>
      <c r="G430" s="80"/>
      <c r="H430" s="80"/>
      <c r="I430" s="80"/>
      <c r="J430" s="80"/>
      <c r="K430" s="80"/>
      <c r="L430" s="80"/>
      <c r="M430" s="80"/>
      <c r="N430" s="80"/>
      <c r="O430" s="80"/>
      <c r="P430" s="80"/>
      <c r="Q430" s="80"/>
      <c r="R430" s="80"/>
      <c r="S430" s="80"/>
      <c r="T430" s="80"/>
      <c r="U430" s="80"/>
      <c r="V430" s="80"/>
      <c r="W430" s="80"/>
      <c r="X430" s="80"/>
      <c r="Y430" s="80"/>
      <c r="Z430" s="80"/>
      <c r="AA430" s="80"/>
      <c r="AB430" s="80"/>
      <c r="AC430" s="80"/>
    </row>
    <row r="431" spans="1:29" ht="12.75" hidden="1" customHeight="1" x14ac:dyDescent="0.2">
      <c r="A431" s="80"/>
      <c r="B431" s="80"/>
      <c r="C431" s="73" t="s">
        <v>98</v>
      </c>
      <c r="D431" s="80"/>
      <c r="E431" s="80"/>
      <c r="F431" s="80"/>
      <c r="G431" s="80"/>
      <c r="H431" s="80"/>
      <c r="I431" s="80"/>
      <c r="J431" s="80"/>
      <c r="K431" s="80"/>
      <c r="L431" s="80"/>
      <c r="M431" s="80"/>
      <c r="N431" s="80"/>
      <c r="O431" s="80"/>
      <c r="P431" s="80"/>
      <c r="Q431" s="80"/>
      <c r="R431" s="80"/>
      <c r="S431" s="80"/>
      <c r="T431" s="80"/>
      <c r="U431" s="80"/>
      <c r="V431" s="80"/>
      <c r="W431" s="80"/>
      <c r="X431" s="80"/>
      <c r="Y431" s="80"/>
      <c r="Z431" s="80"/>
      <c r="AA431" s="80"/>
      <c r="AB431" s="80"/>
      <c r="AC431" s="80"/>
    </row>
    <row r="432" spans="1:29" ht="12.75" hidden="1" customHeight="1" x14ac:dyDescent="0.2">
      <c r="A432" s="80"/>
      <c r="B432" s="80"/>
      <c r="C432" s="73" t="s">
        <v>103</v>
      </c>
      <c r="D432" s="80"/>
      <c r="E432" s="80"/>
      <c r="F432" s="80"/>
      <c r="G432" s="80"/>
      <c r="H432" s="80"/>
      <c r="I432" s="80"/>
      <c r="J432" s="80"/>
      <c r="K432" s="80"/>
      <c r="L432" s="80"/>
      <c r="M432" s="80"/>
      <c r="N432" s="80"/>
      <c r="O432" s="80"/>
      <c r="P432" s="80"/>
      <c r="Q432" s="80"/>
      <c r="R432" s="80"/>
      <c r="S432" s="80"/>
      <c r="T432" s="80"/>
      <c r="U432" s="80"/>
      <c r="V432" s="80"/>
      <c r="W432" s="80"/>
      <c r="X432" s="80"/>
      <c r="Y432" s="80"/>
      <c r="Z432" s="80"/>
      <c r="AA432" s="80"/>
      <c r="AB432" s="80"/>
      <c r="AC432" s="80"/>
    </row>
    <row r="433" spans="1:29" ht="12.75" hidden="1" customHeight="1" x14ac:dyDescent="0.2">
      <c r="A433" s="80"/>
      <c r="B433" s="80"/>
      <c r="C433" s="73" t="s">
        <v>111</v>
      </c>
      <c r="D433" s="80"/>
      <c r="E433" s="80"/>
      <c r="F433" s="80"/>
      <c r="G433" s="80"/>
      <c r="H433" s="80"/>
      <c r="I433" s="80"/>
      <c r="J433" s="80"/>
      <c r="K433" s="80"/>
      <c r="L433" s="80"/>
      <c r="M433" s="80"/>
      <c r="N433" s="80"/>
      <c r="O433" s="80"/>
      <c r="P433" s="80"/>
      <c r="Q433" s="80"/>
      <c r="R433" s="80"/>
      <c r="S433" s="80"/>
      <c r="T433" s="80"/>
      <c r="U433" s="80"/>
      <c r="V433" s="80"/>
      <c r="W433" s="80"/>
      <c r="X433" s="80"/>
      <c r="Y433" s="80"/>
      <c r="Z433" s="80"/>
      <c r="AA433" s="80"/>
      <c r="AB433" s="80"/>
      <c r="AC433" s="80"/>
    </row>
    <row r="434" spans="1:29" ht="12.75" hidden="1" customHeight="1" x14ac:dyDescent="0.2">
      <c r="A434" s="80"/>
      <c r="B434" s="80"/>
      <c r="C434" s="73" t="s">
        <v>116</v>
      </c>
      <c r="D434" s="80"/>
      <c r="E434" s="80"/>
      <c r="F434" s="80"/>
      <c r="G434" s="80"/>
      <c r="H434" s="80"/>
      <c r="I434" s="80"/>
      <c r="J434" s="80"/>
      <c r="K434" s="80"/>
      <c r="L434" s="80"/>
      <c r="M434" s="80"/>
      <c r="N434" s="80"/>
      <c r="O434" s="80"/>
      <c r="P434" s="80"/>
      <c r="Q434" s="80"/>
      <c r="R434" s="80"/>
      <c r="S434" s="80"/>
      <c r="T434" s="80"/>
      <c r="U434" s="80"/>
      <c r="V434" s="80"/>
      <c r="W434" s="80"/>
      <c r="X434" s="80"/>
      <c r="Y434" s="80"/>
      <c r="Z434" s="80"/>
      <c r="AA434" s="80"/>
      <c r="AB434" s="80"/>
      <c r="AC434" s="80"/>
    </row>
    <row r="435" spans="1:29" ht="12.75" hidden="1" customHeight="1" x14ac:dyDescent="0.2">
      <c r="A435" s="80"/>
      <c r="B435" s="80"/>
      <c r="C435" s="73" t="s">
        <v>118</v>
      </c>
      <c r="D435" s="80"/>
      <c r="E435" s="80"/>
      <c r="F435" s="80"/>
      <c r="G435" s="80"/>
      <c r="H435" s="80"/>
      <c r="I435" s="80"/>
      <c r="J435" s="80"/>
      <c r="K435" s="80"/>
      <c r="L435" s="80"/>
      <c r="M435" s="80"/>
      <c r="N435" s="80"/>
      <c r="O435" s="80"/>
      <c r="P435" s="80"/>
      <c r="Q435" s="80"/>
      <c r="R435" s="80"/>
      <c r="S435" s="80"/>
      <c r="T435" s="80"/>
      <c r="U435" s="80"/>
      <c r="V435" s="80"/>
      <c r="W435" s="80"/>
      <c r="X435" s="80"/>
      <c r="Y435" s="80"/>
      <c r="Z435" s="80"/>
      <c r="AA435" s="80"/>
      <c r="AB435" s="80"/>
      <c r="AC435" s="80"/>
    </row>
    <row r="436" spans="1:29" ht="12.75" hidden="1" customHeight="1" x14ac:dyDescent="0.2">
      <c r="A436" s="80"/>
      <c r="B436" s="80"/>
      <c r="C436" s="73" t="s">
        <v>120</v>
      </c>
      <c r="D436" s="80"/>
      <c r="E436" s="80"/>
      <c r="F436" s="80"/>
      <c r="G436" s="80"/>
      <c r="H436" s="80"/>
      <c r="I436" s="80"/>
      <c r="J436" s="80"/>
      <c r="K436" s="80"/>
      <c r="L436" s="80"/>
      <c r="M436" s="80"/>
      <c r="N436" s="80"/>
      <c r="O436" s="80"/>
      <c r="P436" s="80"/>
      <c r="Q436" s="80"/>
      <c r="R436" s="80"/>
      <c r="S436" s="80"/>
      <c r="T436" s="80"/>
      <c r="U436" s="80"/>
      <c r="V436" s="80"/>
      <c r="W436" s="80"/>
      <c r="X436" s="80"/>
      <c r="Y436" s="80"/>
      <c r="Z436" s="80"/>
      <c r="AA436" s="80"/>
      <c r="AB436" s="80"/>
      <c r="AC436" s="80"/>
    </row>
    <row r="437" spans="1:29" ht="12.75" hidden="1" customHeight="1" x14ac:dyDescent="0.2">
      <c r="A437" s="80"/>
      <c r="B437" s="80"/>
      <c r="C437" s="73" t="s">
        <v>122</v>
      </c>
      <c r="D437" s="80"/>
      <c r="E437" s="80"/>
      <c r="F437" s="80"/>
      <c r="G437" s="80"/>
      <c r="H437" s="80"/>
      <c r="I437" s="80"/>
      <c r="J437" s="80"/>
      <c r="K437" s="80"/>
      <c r="L437" s="80"/>
      <c r="M437" s="80"/>
      <c r="N437" s="80"/>
      <c r="O437" s="80"/>
      <c r="P437" s="80"/>
      <c r="Q437" s="80"/>
      <c r="R437" s="80"/>
      <c r="S437" s="80"/>
      <c r="T437" s="80"/>
      <c r="U437" s="80"/>
      <c r="V437" s="80"/>
      <c r="W437" s="80"/>
      <c r="X437" s="80"/>
      <c r="Y437" s="80"/>
      <c r="Z437" s="80"/>
      <c r="AA437" s="80"/>
      <c r="AB437" s="80"/>
      <c r="AC437" s="80"/>
    </row>
    <row r="438" spans="1:29" ht="12.75" hidden="1" customHeight="1" x14ac:dyDescent="0.2">
      <c r="A438" s="80"/>
      <c r="B438" s="80"/>
      <c r="C438" s="73" t="s">
        <v>124</v>
      </c>
      <c r="D438" s="80"/>
      <c r="E438" s="80"/>
      <c r="F438" s="80"/>
      <c r="G438" s="80"/>
      <c r="H438" s="80"/>
      <c r="I438" s="80"/>
      <c r="J438" s="80"/>
      <c r="K438" s="80"/>
      <c r="L438" s="80"/>
      <c r="M438" s="80"/>
      <c r="N438" s="80"/>
      <c r="O438" s="80"/>
      <c r="P438" s="80"/>
      <c r="Q438" s="80"/>
      <c r="R438" s="80"/>
      <c r="S438" s="80"/>
      <c r="T438" s="80"/>
      <c r="U438" s="80"/>
      <c r="V438" s="80"/>
      <c r="W438" s="80"/>
      <c r="X438" s="80"/>
      <c r="Y438" s="80"/>
      <c r="Z438" s="80"/>
      <c r="AA438" s="80"/>
      <c r="AB438" s="80"/>
      <c r="AC438" s="80"/>
    </row>
    <row r="439" spans="1:29" ht="12.75" customHeight="1" x14ac:dyDescent="0.2">
      <c r="A439" s="80"/>
      <c r="B439" s="80"/>
      <c r="C439" s="80"/>
      <c r="D439" s="80"/>
      <c r="E439" s="80"/>
      <c r="F439" s="80"/>
      <c r="G439" s="80"/>
      <c r="H439" s="80"/>
      <c r="I439" s="80"/>
      <c r="J439" s="80"/>
      <c r="K439" s="80"/>
      <c r="L439" s="80"/>
      <c r="M439" s="80"/>
      <c r="N439" s="80"/>
      <c r="O439" s="80"/>
      <c r="P439" s="80"/>
      <c r="Q439" s="80"/>
      <c r="R439" s="80"/>
      <c r="S439" s="80"/>
      <c r="T439" s="80"/>
      <c r="U439" s="80"/>
      <c r="V439" s="80"/>
      <c r="W439" s="80"/>
      <c r="X439" s="80"/>
      <c r="Y439" s="80"/>
      <c r="Z439" s="80"/>
      <c r="AA439" s="80"/>
      <c r="AB439" s="80"/>
      <c r="AC439" s="80"/>
    </row>
    <row r="440" spans="1:29" ht="12.75" customHeight="1" x14ac:dyDescent="0.2">
      <c r="A440" s="80"/>
      <c r="B440" s="80"/>
      <c r="C440" s="80"/>
      <c r="D440" s="80"/>
      <c r="E440" s="80"/>
      <c r="F440" s="80"/>
      <c r="G440" s="80"/>
      <c r="H440" s="80"/>
      <c r="I440" s="80"/>
      <c r="J440" s="80"/>
      <c r="K440" s="80"/>
      <c r="L440" s="80"/>
      <c r="M440" s="80"/>
      <c r="N440" s="80"/>
      <c r="O440" s="80"/>
      <c r="P440" s="80"/>
      <c r="Q440" s="80"/>
      <c r="R440" s="80"/>
      <c r="S440" s="80"/>
      <c r="T440" s="80"/>
      <c r="U440" s="80"/>
      <c r="V440" s="80"/>
      <c r="W440" s="80"/>
      <c r="X440" s="80"/>
      <c r="Y440" s="80"/>
      <c r="Z440" s="80"/>
      <c r="AA440" s="80"/>
      <c r="AB440" s="80"/>
      <c r="AC440" s="80"/>
    </row>
    <row r="441" spans="1:29" ht="12.75" customHeight="1" x14ac:dyDescent="0.2">
      <c r="A441" s="80"/>
      <c r="B441" s="80"/>
      <c r="C441" s="80"/>
      <c r="D441" s="80"/>
      <c r="E441" s="80"/>
      <c r="F441" s="80"/>
      <c r="G441" s="80"/>
      <c r="H441" s="80"/>
      <c r="I441" s="80"/>
      <c r="J441" s="80"/>
      <c r="K441" s="80"/>
      <c r="L441" s="80"/>
      <c r="M441" s="80"/>
      <c r="N441" s="80"/>
      <c r="O441" s="80"/>
      <c r="P441" s="80"/>
      <c r="Q441" s="80"/>
      <c r="R441" s="80"/>
      <c r="S441" s="80"/>
      <c r="T441" s="80"/>
      <c r="U441" s="80"/>
      <c r="V441" s="80"/>
      <c r="W441" s="80"/>
      <c r="X441" s="80"/>
      <c r="Y441" s="80"/>
      <c r="Z441" s="80"/>
      <c r="AA441" s="80"/>
      <c r="AB441" s="80"/>
      <c r="AC441" s="80"/>
    </row>
    <row r="442" spans="1:29" ht="12.75" customHeight="1" x14ac:dyDescent="0.2">
      <c r="A442" s="80"/>
      <c r="B442" s="80"/>
      <c r="C442" s="80"/>
      <c r="D442" s="80"/>
      <c r="E442" s="80"/>
      <c r="F442" s="80"/>
      <c r="G442" s="80"/>
      <c r="H442" s="80"/>
      <c r="I442" s="80"/>
      <c r="J442" s="80"/>
      <c r="K442" s="80"/>
      <c r="L442" s="80"/>
      <c r="M442" s="80"/>
      <c r="N442" s="80"/>
      <c r="O442" s="80"/>
      <c r="P442" s="80"/>
      <c r="Q442" s="80"/>
      <c r="R442" s="80"/>
      <c r="S442" s="80"/>
      <c r="T442" s="80"/>
      <c r="U442" s="80"/>
      <c r="V442" s="80"/>
      <c r="W442" s="80"/>
      <c r="X442" s="80"/>
      <c r="Y442" s="80"/>
      <c r="Z442" s="80"/>
      <c r="AA442" s="80"/>
      <c r="AB442" s="80"/>
      <c r="AC442" s="80"/>
    </row>
    <row r="443" spans="1:29" ht="12.75" customHeight="1" x14ac:dyDescent="0.2">
      <c r="A443" s="80"/>
      <c r="B443" s="80"/>
      <c r="C443" s="80"/>
      <c r="D443" s="80"/>
      <c r="E443" s="80"/>
      <c r="F443" s="80"/>
      <c r="G443" s="80"/>
      <c r="H443" s="80"/>
      <c r="I443" s="80"/>
      <c r="J443" s="80"/>
      <c r="K443" s="80"/>
      <c r="L443" s="80"/>
      <c r="M443" s="80"/>
      <c r="N443" s="80"/>
      <c r="O443" s="80"/>
      <c r="P443" s="80"/>
      <c r="Q443" s="80"/>
      <c r="R443" s="80"/>
      <c r="S443" s="80"/>
      <c r="T443" s="80"/>
      <c r="U443" s="80"/>
      <c r="V443" s="80"/>
      <c r="W443" s="80"/>
      <c r="X443" s="80"/>
      <c r="Y443" s="80"/>
      <c r="Z443" s="80"/>
      <c r="AA443" s="80"/>
      <c r="AB443" s="80"/>
      <c r="AC443" s="80"/>
    </row>
    <row r="444" spans="1:29" ht="12.75" customHeight="1" x14ac:dyDescent="0.2">
      <c r="A444" s="80"/>
      <c r="B444" s="80"/>
      <c r="C444" s="80"/>
      <c r="D444" s="80"/>
      <c r="E444" s="80"/>
      <c r="F444" s="80"/>
      <c r="G444" s="80"/>
      <c r="H444" s="80"/>
      <c r="I444" s="80"/>
      <c r="J444" s="80"/>
      <c r="K444" s="80"/>
      <c r="L444" s="80"/>
      <c r="M444" s="80"/>
      <c r="N444" s="80"/>
      <c r="O444" s="80"/>
      <c r="P444" s="80"/>
      <c r="Q444" s="80"/>
      <c r="R444" s="80"/>
      <c r="S444" s="80"/>
      <c r="T444" s="80"/>
      <c r="U444" s="80"/>
      <c r="V444" s="80"/>
      <c r="W444" s="80"/>
      <c r="X444" s="80"/>
      <c r="Y444" s="80"/>
      <c r="Z444" s="80"/>
      <c r="AA444" s="80"/>
      <c r="AB444" s="80"/>
      <c r="AC444" s="80"/>
    </row>
    <row r="445" spans="1:29" ht="12.75" customHeight="1" x14ac:dyDescent="0.2">
      <c r="A445" s="80"/>
      <c r="B445" s="80"/>
      <c r="C445" s="80"/>
      <c r="D445" s="80"/>
      <c r="E445" s="80"/>
      <c r="F445" s="80"/>
      <c r="G445" s="80"/>
      <c r="H445" s="80"/>
      <c r="I445" s="80"/>
      <c r="J445" s="80"/>
      <c r="K445" s="80"/>
      <c r="L445" s="80"/>
      <c r="M445" s="80"/>
      <c r="N445" s="80"/>
      <c r="O445" s="80"/>
      <c r="P445" s="80"/>
      <c r="Q445" s="80"/>
      <c r="R445" s="80"/>
      <c r="S445" s="80"/>
      <c r="T445" s="80"/>
      <c r="U445" s="80"/>
      <c r="V445" s="80"/>
      <c r="W445" s="80"/>
      <c r="X445" s="80"/>
      <c r="Y445" s="80"/>
      <c r="Z445" s="80"/>
      <c r="AA445" s="80"/>
      <c r="AB445" s="80"/>
      <c r="AC445" s="80"/>
    </row>
    <row r="446" spans="1:29" ht="12.75" customHeight="1" x14ac:dyDescent="0.2">
      <c r="A446" s="80"/>
      <c r="B446" s="80"/>
      <c r="C446" s="80"/>
      <c r="D446" s="80"/>
      <c r="E446" s="80"/>
      <c r="F446" s="80"/>
      <c r="G446" s="80"/>
      <c r="H446" s="80"/>
      <c r="I446" s="80"/>
      <c r="J446" s="80"/>
      <c r="K446" s="80"/>
      <c r="L446" s="80"/>
      <c r="M446" s="80"/>
      <c r="N446" s="80"/>
      <c r="O446" s="80"/>
      <c r="P446" s="80"/>
      <c r="Q446" s="80"/>
      <c r="R446" s="80"/>
      <c r="S446" s="80"/>
      <c r="T446" s="80"/>
      <c r="U446" s="80"/>
      <c r="V446" s="80"/>
      <c r="W446" s="80"/>
      <c r="X446" s="80"/>
      <c r="Y446" s="80"/>
      <c r="Z446" s="80"/>
      <c r="AA446" s="80"/>
      <c r="AB446" s="80"/>
      <c r="AC446" s="80"/>
    </row>
    <row r="447" spans="1:29" ht="12.75" customHeight="1" x14ac:dyDescent="0.2">
      <c r="A447" s="80"/>
      <c r="B447" s="80"/>
      <c r="C447" s="80"/>
      <c r="D447" s="80"/>
      <c r="E447" s="80"/>
      <c r="F447" s="80"/>
      <c r="G447" s="80"/>
      <c r="H447" s="80"/>
      <c r="I447" s="80"/>
      <c r="J447" s="80"/>
      <c r="K447" s="80"/>
      <c r="L447" s="80"/>
      <c r="M447" s="80"/>
      <c r="N447" s="80"/>
      <c r="O447" s="80"/>
      <c r="P447" s="80"/>
      <c r="Q447" s="80"/>
      <c r="R447" s="80"/>
      <c r="S447" s="80"/>
      <c r="T447" s="80"/>
      <c r="U447" s="80"/>
      <c r="V447" s="80"/>
      <c r="W447" s="80"/>
      <c r="X447" s="80"/>
      <c r="Y447" s="80"/>
      <c r="Z447" s="80"/>
      <c r="AA447" s="80"/>
      <c r="AB447" s="80"/>
      <c r="AC447" s="80"/>
    </row>
    <row r="448" spans="1:29" ht="12.75" customHeight="1" x14ac:dyDescent="0.2">
      <c r="A448" s="80"/>
      <c r="B448" s="80"/>
      <c r="C448" s="80"/>
      <c r="D448" s="80"/>
      <c r="E448" s="80"/>
      <c r="F448" s="80"/>
      <c r="G448" s="80"/>
      <c r="H448" s="80"/>
      <c r="I448" s="80"/>
      <c r="J448" s="80"/>
      <c r="K448" s="80"/>
      <c r="L448" s="80"/>
      <c r="M448" s="80"/>
      <c r="N448" s="80"/>
      <c r="O448" s="80"/>
      <c r="P448" s="80"/>
      <c r="Q448" s="80"/>
      <c r="R448" s="80"/>
      <c r="S448" s="80"/>
      <c r="T448" s="80"/>
      <c r="U448" s="80"/>
      <c r="V448" s="80"/>
      <c r="W448" s="80"/>
      <c r="X448" s="80"/>
      <c r="Y448" s="80"/>
      <c r="Z448" s="80"/>
      <c r="AA448" s="80"/>
      <c r="AB448" s="80"/>
      <c r="AC448" s="80"/>
    </row>
    <row r="449" spans="1:29" ht="12.75" customHeight="1" x14ac:dyDescent="0.2">
      <c r="A449" s="80"/>
      <c r="B449" s="80"/>
      <c r="C449" s="80"/>
      <c r="D449" s="80"/>
      <c r="E449" s="80"/>
      <c r="F449" s="80"/>
      <c r="G449" s="80"/>
      <c r="H449" s="80"/>
      <c r="I449" s="80"/>
      <c r="J449" s="80"/>
      <c r="K449" s="80"/>
      <c r="L449" s="80"/>
      <c r="M449" s="80"/>
      <c r="N449" s="80"/>
      <c r="O449" s="80"/>
      <c r="P449" s="80"/>
      <c r="Q449" s="80"/>
      <c r="R449" s="80"/>
      <c r="S449" s="80"/>
      <c r="T449" s="80"/>
      <c r="U449" s="80"/>
      <c r="V449" s="80"/>
      <c r="W449" s="80"/>
      <c r="X449" s="80"/>
      <c r="Y449" s="80"/>
      <c r="Z449" s="80"/>
      <c r="AA449" s="80"/>
      <c r="AB449" s="80"/>
      <c r="AC449" s="80"/>
    </row>
    <row r="450" spans="1:29" ht="12.75" customHeight="1" x14ac:dyDescent="0.2">
      <c r="A450" s="80"/>
      <c r="B450" s="80"/>
      <c r="C450" s="80"/>
      <c r="D450" s="80"/>
      <c r="E450" s="80"/>
      <c r="F450" s="80"/>
      <c r="G450" s="80"/>
      <c r="H450" s="80"/>
      <c r="I450" s="80"/>
      <c r="J450" s="80"/>
      <c r="K450" s="80"/>
      <c r="L450" s="80"/>
      <c r="M450" s="80"/>
      <c r="N450" s="80"/>
      <c r="O450" s="80"/>
      <c r="P450" s="80"/>
      <c r="Q450" s="80"/>
      <c r="R450" s="80"/>
      <c r="S450" s="80"/>
      <c r="T450" s="80"/>
      <c r="U450" s="80"/>
      <c r="V450" s="80"/>
      <c r="W450" s="80"/>
      <c r="X450" s="80"/>
      <c r="Y450" s="80"/>
      <c r="Z450" s="80"/>
      <c r="AA450" s="80"/>
      <c r="AB450" s="80"/>
      <c r="AC450" s="80"/>
    </row>
    <row r="451" spans="1:29" ht="12.75" customHeight="1" x14ac:dyDescent="0.2">
      <c r="A451" s="80"/>
      <c r="B451" s="80"/>
      <c r="C451" s="80"/>
      <c r="D451" s="80"/>
      <c r="E451" s="80"/>
      <c r="F451" s="80"/>
      <c r="G451" s="80"/>
      <c r="H451" s="80"/>
      <c r="I451" s="80"/>
      <c r="J451" s="80"/>
      <c r="K451" s="80"/>
      <c r="L451" s="80"/>
      <c r="M451" s="80"/>
      <c r="N451" s="80"/>
      <c r="O451" s="80"/>
      <c r="P451" s="80"/>
      <c r="Q451" s="80"/>
      <c r="R451" s="80"/>
      <c r="S451" s="80"/>
      <c r="T451" s="80"/>
      <c r="U451" s="80"/>
      <c r="V451" s="80"/>
      <c r="W451" s="80"/>
      <c r="X451" s="80"/>
      <c r="Y451" s="80"/>
      <c r="Z451" s="80"/>
      <c r="AA451" s="80"/>
      <c r="AB451" s="80"/>
      <c r="AC451" s="80"/>
    </row>
    <row r="452" spans="1:29" ht="12.75" customHeight="1" x14ac:dyDescent="0.2">
      <c r="A452" s="80"/>
      <c r="B452" s="80"/>
      <c r="C452" s="80"/>
      <c r="D452" s="80"/>
      <c r="E452" s="80"/>
      <c r="F452" s="80"/>
      <c r="G452" s="80"/>
      <c r="H452" s="80"/>
      <c r="I452" s="80"/>
      <c r="J452" s="80"/>
      <c r="K452" s="80"/>
      <c r="L452" s="80"/>
      <c r="M452" s="80"/>
      <c r="N452" s="80"/>
      <c r="O452" s="80"/>
      <c r="P452" s="80"/>
      <c r="Q452" s="80"/>
      <c r="R452" s="80"/>
      <c r="S452" s="80"/>
      <c r="T452" s="80"/>
      <c r="U452" s="80"/>
      <c r="V452" s="80"/>
      <c r="W452" s="80"/>
      <c r="X452" s="80"/>
      <c r="Y452" s="80"/>
      <c r="Z452" s="80"/>
      <c r="AA452" s="80"/>
      <c r="AB452" s="80"/>
      <c r="AC452" s="80"/>
    </row>
    <row r="453" spans="1:29" ht="12.75" customHeight="1" x14ac:dyDescent="0.2">
      <c r="A453" s="80"/>
      <c r="B453" s="80"/>
      <c r="C453" s="80"/>
      <c r="D453" s="80"/>
      <c r="E453" s="80"/>
      <c r="F453" s="80"/>
      <c r="G453" s="80"/>
      <c r="H453" s="80"/>
      <c r="I453" s="80"/>
      <c r="J453" s="80"/>
      <c r="K453" s="80"/>
      <c r="L453" s="80"/>
      <c r="M453" s="80"/>
      <c r="N453" s="80"/>
      <c r="O453" s="80"/>
      <c r="P453" s="80"/>
      <c r="Q453" s="80"/>
      <c r="R453" s="80"/>
      <c r="S453" s="80"/>
      <c r="T453" s="80"/>
      <c r="U453" s="80"/>
      <c r="V453" s="80"/>
      <c r="W453" s="80"/>
      <c r="X453" s="80"/>
      <c r="Y453" s="80"/>
      <c r="Z453" s="80"/>
      <c r="AA453" s="80"/>
      <c r="AB453" s="80"/>
      <c r="AC453" s="80"/>
    </row>
    <row r="454" spans="1:29" ht="12.75" customHeight="1" x14ac:dyDescent="0.2">
      <c r="A454" s="80"/>
      <c r="B454" s="80"/>
      <c r="C454" s="80"/>
      <c r="D454" s="80"/>
      <c r="E454" s="80"/>
      <c r="F454" s="80"/>
      <c r="G454" s="80"/>
      <c r="H454" s="80"/>
      <c r="I454" s="80"/>
      <c r="J454" s="80"/>
      <c r="K454" s="80"/>
      <c r="L454" s="80"/>
      <c r="M454" s="80"/>
      <c r="N454" s="80"/>
      <c r="O454" s="80"/>
      <c r="P454" s="80"/>
      <c r="Q454" s="80"/>
      <c r="R454" s="80"/>
      <c r="S454" s="80"/>
      <c r="T454" s="80"/>
      <c r="U454" s="80"/>
      <c r="V454" s="80"/>
      <c r="W454" s="80"/>
      <c r="X454" s="80"/>
      <c r="Y454" s="80"/>
      <c r="Z454" s="80"/>
      <c r="AA454" s="80"/>
      <c r="AB454" s="80"/>
      <c r="AC454" s="80"/>
    </row>
    <row r="455" spans="1:29" ht="12.75" customHeight="1" x14ac:dyDescent="0.2">
      <c r="A455" s="80"/>
      <c r="B455" s="80"/>
      <c r="C455" s="80"/>
      <c r="D455" s="80"/>
      <c r="E455" s="80"/>
      <c r="F455" s="80"/>
      <c r="G455" s="80"/>
      <c r="H455" s="80"/>
      <c r="I455" s="80"/>
      <c r="J455" s="80"/>
      <c r="K455" s="80"/>
      <c r="L455" s="80"/>
      <c r="M455" s="80"/>
      <c r="N455" s="80"/>
      <c r="O455" s="80"/>
      <c r="P455" s="80"/>
      <c r="Q455" s="80"/>
      <c r="R455" s="80"/>
      <c r="S455" s="80"/>
      <c r="T455" s="80"/>
      <c r="U455" s="80"/>
      <c r="V455" s="80"/>
      <c r="W455" s="80"/>
      <c r="X455" s="80"/>
      <c r="Y455" s="80"/>
      <c r="Z455" s="80"/>
      <c r="AA455" s="80"/>
      <c r="AB455" s="80"/>
      <c r="AC455" s="80"/>
    </row>
    <row r="456" spans="1:29" ht="12.75" customHeight="1" x14ac:dyDescent="0.2">
      <c r="A456" s="80"/>
      <c r="B456" s="80"/>
      <c r="C456" s="80"/>
      <c r="D456" s="80"/>
      <c r="E456" s="80"/>
      <c r="F456" s="80"/>
      <c r="G456" s="80"/>
      <c r="H456" s="80"/>
      <c r="I456" s="80"/>
      <c r="J456" s="80"/>
      <c r="K456" s="80"/>
      <c r="L456" s="80"/>
      <c r="M456" s="80"/>
      <c r="N456" s="80"/>
      <c r="O456" s="80"/>
      <c r="P456" s="80"/>
      <c r="Q456" s="80"/>
      <c r="R456" s="80"/>
      <c r="S456" s="80"/>
      <c r="T456" s="80"/>
      <c r="U456" s="80"/>
      <c r="V456" s="80"/>
      <c r="W456" s="80"/>
      <c r="X456" s="80"/>
      <c r="Y456" s="80"/>
      <c r="Z456" s="80"/>
      <c r="AA456" s="80"/>
      <c r="AB456" s="80"/>
      <c r="AC456" s="80"/>
    </row>
    <row r="457" spans="1:29" ht="12.75" customHeight="1" x14ac:dyDescent="0.2">
      <c r="A457" s="80"/>
      <c r="B457" s="80"/>
      <c r="C457" s="80"/>
      <c r="D457" s="80"/>
      <c r="E457" s="80"/>
      <c r="F457" s="80"/>
      <c r="G457" s="80"/>
      <c r="H457" s="80"/>
      <c r="I457" s="80"/>
      <c r="J457" s="80"/>
      <c r="K457" s="80"/>
      <c r="L457" s="80"/>
      <c r="M457" s="80"/>
      <c r="N457" s="80"/>
      <c r="O457" s="80"/>
      <c r="P457" s="80"/>
      <c r="Q457" s="80"/>
      <c r="R457" s="80"/>
      <c r="S457" s="80"/>
      <c r="T457" s="80"/>
      <c r="U457" s="80"/>
      <c r="V457" s="80"/>
      <c r="W457" s="80"/>
      <c r="X457" s="80"/>
      <c r="Y457" s="80"/>
      <c r="Z457" s="80"/>
      <c r="AA457" s="80"/>
      <c r="AB457" s="80"/>
      <c r="AC457" s="80"/>
    </row>
    <row r="458" spans="1:29" ht="12.75" customHeight="1" x14ac:dyDescent="0.2">
      <c r="A458" s="80"/>
      <c r="B458" s="80"/>
      <c r="C458" s="80"/>
      <c r="D458" s="80"/>
      <c r="E458" s="80"/>
      <c r="F458" s="80"/>
      <c r="G458" s="80"/>
      <c r="H458" s="80"/>
      <c r="I458" s="80"/>
      <c r="J458" s="80"/>
      <c r="K458" s="80"/>
      <c r="L458" s="80"/>
      <c r="M458" s="80"/>
      <c r="N458" s="80"/>
      <c r="O458" s="80"/>
      <c r="P458" s="80"/>
      <c r="Q458" s="80"/>
      <c r="R458" s="80"/>
      <c r="S458" s="80"/>
      <c r="T458" s="80"/>
      <c r="U458" s="80"/>
      <c r="V458" s="80"/>
      <c r="W458" s="80"/>
      <c r="X458" s="80"/>
      <c r="Y458" s="80"/>
      <c r="Z458" s="80"/>
      <c r="AA458" s="80"/>
      <c r="AB458" s="80"/>
      <c r="AC458" s="80"/>
    </row>
    <row r="459" spans="1:29" ht="12.75" customHeight="1" x14ac:dyDescent="0.2">
      <c r="A459" s="80"/>
      <c r="B459" s="80"/>
      <c r="C459" s="80"/>
      <c r="D459" s="80"/>
      <c r="E459" s="80"/>
      <c r="F459" s="80"/>
      <c r="G459" s="80"/>
      <c r="H459" s="80"/>
      <c r="I459" s="80"/>
      <c r="J459" s="80"/>
      <c r="K459" s="80"/>
      <c r="L459" s="80"/>
      <c r="M459" s="80"/>
      <c r="N459" s="80"/>
      <c r="O459" s="80"/>
      <c r="P459" s="80"/>
      <c r="Q459" s="80"/>
      <c r="R459" s="80"/>
      <c r="S459" s="80"/>
      <c r="T459" s="80"/>
      <c r="U459" s="80"/>
      <c r="V459" s="80"/>
      <c r="W459" s="80"/>
      <c r="X459" s="80"/>
      <c r="Y459" s="80"/>
      <c r="Z459" s="80"/>
      <c r="AA459" s="80"/>
      <c r="AB459" s="80"/>
      <c r="AC459" s="80"/>
    </row>
    <row r="460" spans="1:29" ht="12.75" customHeight="1" x14ac:dyDescent="0.2">
      <c r="A460" s="80"/>
      <c r="B460" s="80"/>
      <c r="C460" s="80"/>
      <c r="D460" s="80"/>
      <c r="E460" s="80"/>
      <c r="F460" s="80"/>
      <c r="G460" s="80"/>
      <c r="H460" s="80"/>
      <c r="I460" s="80"/>
      <c r="J460" s="80"/>
      <c r="K460" s="80"/>
      <c r="L460" s="80"/>
      <c r="M460" s="80"/>
      <c r="N460" s="80"/>
      <c r="O460" s="80"/>
      <c r="P460" s="80"/>
      <c r="Q460" s="80"/>
      <c r="R460" s="80"/>
      <c r="S460" s="80"/>
      <c r="T460" s="80"/>
      <c r="U460" s="80"/>
      <c r="V460" s="80"/>
      <c r="W460" s="80"/>
      <c r="X460" s="80"/>
      <c r="Y460" s="80"/>
      <c r="Z460" s="80"/>
      <c r="AA460" s="80"/>
      <c r="AB460" s="80"/>
      <c r="AC460" s="80"/>
    </row>
    <row r="461" spans="1:29" ht="12.75" customHeight="1" x14ac:dyDescent="0.2">
      <c r="A461" s="80"/>
      <c r="B461" s="80"/>
      <c r="C461" s="80"/>
      <c r="D461" s="80"/>
      <c r="E461" s="80"/>
      <c r="F461" s="80"/>
      <c r="G461" s="80"/>
      <c r="H461" s="80"/>
      <c r="I461" s="80"/>
      <c r="J461" s="80"/>
      <c r="K461" s="80"/>
      <c r="L461" s="80"/>
      <c r="M461" s="80"/>
      <c r="N461" s="80"/>
      <c r="O461" s="80"/>
      <c r="P461" s="80"/>
      <c r="Q461" s="80"/>
      <c r="R461" s="80"/>
      <c r="S461" s="80"/>
      <c r="T461" s="80"/>
      <c r="U461" s="80"/>
      <c r="V461" s="80"/>
      <c r="W461" s="80"/>
      <c r="X461" s="80"/>
      <c r="Y461" s="80"/>
      <c r="Z461" s="80"/>
      <c r="AA461" s="80"/>
      <c r="AB461" s="80"/>
      <c r="AC461" s="80"/>
    </row>
    <row r="462" spans="1:29" ht="12.75" customHeight="1" x14ac:dyDescent="0.2">
      <c r="A462" s="80"/>
      <c r="B462" s="80"/>
      <c r="C462" s="80"/>
      <c r="D462" s="80"/>
      <c r="E462" s="80"/>
      <c r="F462" s="80"/>
      <c r="G462" s="80"/>
      <c r="H462" s="80"/>
      <c r="I462" s="80"/>
      <c r="J462" s="80"/>
      <c r="K462" s="80"/>
      <c r="L462" s="80"/>
      <c r="M462" s="80"/>
      <c r="N462" s="80"/>
      <c r="O462" s="80"/>
      <c r="P462" s="80"/>
      <c r="Q462" s="80"/>
      <c r="R462" s="80"/>
      <c r="S462" s="80"/>
      <c r="T462" s="80"/>
      <c r="U462" s="80"/>
      <c r="V462" s="80"/>
      <c r="W462" s="80"/>
      <c r="X462" s="80"/>
      <c r="Y462" s="80"/>
      <c r="Z462" s="80"/>
      <c r="AA462" s="80"/>
      <c r="AB462" s="80"/>
      <c r="AC462" s="80"/>
    </row>
    <row r="463" spans="1:29" ht="12.75" customHeight="1" x14ac:dyDescent="0.2">
      <c r="A463" s="80"/>
      <c r="B463" s="80"/>
      <c r="C463" s="80"/>
      <c r="D463" s="80"/>
      <c r="E463" s="80"/>
      <c r="F463" s="80"/>
      <c r="G463" s="80"/>
      <c r="H463" s="80"/>
      <c r="I463" s="80"/>
      <c r="J463" s="80"/>
      <c r="K463" s="80"/>
      <c r="L463" s="80"/>
      <c r="M463" s="80"/>
      <c r="N463" s="80"/>
      <c r="O463" s="80"/>
      <c r="P463" s="80"/>
      <c r="Q463" s="80"/>
      <c r="R463" s="80"/>
      <c r="S463" s="80"/>
      <c r="T463" s="80"/>
      <c r="U463" s="80"/>
      <c r="V463" s="80"/>
      <c r="W463" s="80"/>
      <c r="X463" s="80"/>
      <c r="Y463" s="80"/>
      <c r="Z463" s="80"/>
      <c r="AA463" s="80"/>
      <c r="AB463" s="80"/>
      <c r="AC463" s="80"/>
    </row>
    <row r="464" spans="1:29" ht="12.75" customHeight="1" x14ac:dyDescent="0.2">
      <c r="A464" s="80"/>
      <c r="B464" s="80"/>
      <c r="C464" s="80"/>
      <c r="D464" s="80"/>
      <c r="E464" s="80"/>
      <c r="F464" s="80"/>
      <c r="G464" s="80"/>
      <c r="H464" s="80"/>
      <c r="I464" s="80"/>
      <c r="J464" s="80"/>
      <c r="K464" s="80"/>
      <c r="L464" s="80"/>
      <c r="M464" s="80"/>
      <c r="N464" s="80"/>
      <c r="O464" s="80"/>
      <c r="P464" s="80"/>
      <c r="Q464" s="80"/>
      <c r="R464" s="80"/>
      <c r="S464" s="80"/>
      <c r="T464" s="80"/>
      <c r="U464" s="80"/>
      <c r="V464" s="80"/>
      <c r="W464" s="80"/>
      <c r="X464" s="80"/>
      <c r="Y464" s="80"/>
      <c r="Z464" s="80"/>
      <c r="AA464" s="80"/>
      <c r="AB464" s="80"/>
      <c r="AC464" s="80"/>
    </row>
    <row r="465" spans="1:29" ht="12.75" customHeight="1" x14ac:dyDescent="0.2">
      <c r="A465" s="80"/>
      <c r="B465" s="80"/>
      <c r="C465" s="80"/>
      <c r="D465" s="80"/>
      <c r="E465" s="80"/>
      <c r="F465" s="80"/>
      <c r="G465" s="80"/>
      <c r="H465" s="80"/>
      <c r="I465" s="80"/>
      <c r="J465" s="80"/>
      <c r="K465" s="80"/>
      <c r="L465" s="80"/>
      <c r="M465" s="80"/>
      <c r="N465" s="80"/>
      <c r="O465" s="80"/>
      <c r="P465" s="80"/>
      <c r="Q465" s="80"/>
      <c r="R465" s="80"/>
      <c r="S465" s="80"/>
      <c r="T465" s="80"/>
      <c r="U465" s="80"/>
      <c r="V465" s="80"/>
      <c r="W465" s="80"/>
      <c r="X465" s="80"/>
      <c r="Y465" s="80"/>
      <c r="Z465" s="80"/>
      <c r="AA465" s="80"/>
      <c r="AB465" s="80"/>
      <c r="AC465" s="80"/>
    </row>
    <row r="466" spans="1:29" ht="12.75" customHeight="1" x14ac:dyDescent="0.2">
      <c r="A466" s="80"/>
      <c r="B466" s="80"/>
      <c r="C466" s="80"/>
      <c r="D466" s="80"/>
      <c r="E466" s="80"/>
      <c r="F466" s="80"/>
      <c r="G466" s="80"/>
      <c r="H466" s="80"/>
      <c r="I466" s="80"/>
      <c r="J466" s="80"/>
      <c r="K466" s="80"/>
      <c r="L466" s="80"/>
      <c r="M466" s="80"/>
      <c r="N466" s="80"/>
      <c r="O466" s="80"/>
      <c r="P466" s="80"/>
      <c r="Q466" s="80"/>
      <c r="R466" s="80"/>
      <c r="S466" s="80"/>
      <c r="T466" s="80"/>
      <c r="U466" s="80"/>
      <c r="V466" s="80"/>
      <c r="W466" s="80"/>
      <c r="X466" s="80"/>
      <c r="Y466" s="80"/>
      <c r="Z466" s="80"/>
      <c r="AA466" s="80"/>
      <c r="AB466" s="80"/>
      <c r="AC466" s="80"/>
    </row>
    <row r="467" spans="1:29" ht="12.75" customHeight="1" x14ac:dyDescent="0.2">
      <c r="A467" s="80"/>
      <c r="B467" s="80"/>
      <c r="C467" s="80"/>
      <c r="D467" s="80"/>
      <c r="E467" s="80"/>
      <c r="F467" s="80"/>
      <c r="G467" s="80"/>
      <c r="H467" s="80"/>
      <c r="I467" s="80"/>
      <c r="J467" s="80"/>
      <c r="K467" s="80"/>
      <c r="L467" s="80"/>
      <c r="M467" s="80"/>
      <c r="N467" s="80"/>
      <c r="O467" s="80"/>
      <c r="P467" s="80"/>
      <c r="Q467" s="80"/>
      <c r="R467" s="80"/>
      <c r="S467" s="80"/>
      <c r="T467" s="80"/>
      <c r="U467" s="80"/>
      <c r="V467" s="80"/>
      <c r="W467" s="80"/>
      <c r="X467" s="80"/>
      <c r="Y467" s="80"/>
      <c r="Z467" s="80"/>
      <c r="AA467" s="80"/>
      <c r="AB467" s="80"/>
      <c r="AC467" s="80"/>
    </row>
    <row r="468" spans="1:29" ht="12.75" customHeight="1" x14ac:dyDescent="0.2">
      <c r="A468" s="80"/>
      <c r="B468" s="80"/>
      <c r="C468" s="80"/>
      <c r="D468" s="80"/>
      <c r="E468" s="80"/>
      <c r="F468" s="80"/>
      <c r="G468" s="80"/>
      <c r="H468" s="80"/>
      <c r="I468" s="80"/>
      <c r="J468" s="80"/>
      <c r="K468" s="80"/>
      <c r="L468" s="80"/>
      <c r="M468" s="80"/>
      <c r="N468" s="80"/>
      <c r="O468" s="80"/>
      <c r="P468" s="80"/>
      <c r="Q468" s="80"/>
      <c r="R468" s="80"/>
      <c r="S468" s="80"/>
      <c r="T468" s="80"/>
      <c r="U468" s="80"/>
      <c r="V468" s="80"/>
      <c r="W468" s="80"/>
      <c r="X468" s="80"/>
      <c r="Y468" s="80"/>
      <c r="Z468" s="80"/>
      <c r="AA468" s="80"/>
      <c r="AB468" s="80"/>
      <c r="AC468" s="80"/>
    </row>
    <row r="469" spans="1:29" ht="12.75" customHeight="1" x14ac:dyDescent="0.2">
      <c r="A469" s="80"/>
      <c r="B469" s="80"/>
      <c r="C469" s="80"/>
      <c r="D469" s="80"/>
      <c r="E469" s="80"/>
      <c r="F469" s="80"/>
      <c r="G469" s="80"/>
      <c r="H469" s="80"/>
      <c r="I469" s="80"/>
      <c r="J469" s="80"/>
      <c r="K469" s="80"/>
      <c r="L469" s="80"/>
      <c r="M469" s="80"/>
      <c r="N469" s="80"/>
      <c r="O469" s="80"/>
      <c r="P469" s="80"/>
      <c r="Q469" s="80"/>
      <c r="R469" s="80"/>
      <c r="S469" s="80"/>
      <c r="T469" s="80"/>
      <c r="U469" s="80"/>
      <c r="V469" s="80"/>
      <c r="W469" s="80"/>
      <c r="X469" s="80"/>
      <c r="Y469" s="80"/>
      <c r="Z469" s="80"/>
      <c r="AA469" s="80"/>
      <c r="AB469" s="80"/>
      <c r="AC469" s="80"/>
    </row>
    <row r="470" spans="1:29" ht="12.75" customHeight="1" x14ac:dyDescent="0.2">
      <c r="A470" s="80"/>
      <c r="B470" s="80"/>
      <c r="C470" s="80"/>
      <c r="D470" s="80"/>
      <c r="E470" s="80"/>
      <c r="F470" s="80"/>
      <c r="G470" s="80"/>
      <c r="H470" s="80"/>
      <c r="I470" s="80"/>
      <c r="J470" s="80"/>
      <c r="K470" s="80"/>
      <c r="L470" s="80"/>
      <c r="M470" s="80"/>
      <c r="N470" s="80"/>
      <c r="O470" s="80"/>
      <c r="P470" s="80"/>
      <c r="Q470" s="80"/>
      <c r="R470" s="80"/>
      <c r="S470" s="80"/>
      <c r="T470" s="80"/>
      <c r="U470" s="80"/>
      <c r="V470" s="80"/>
      <c r="W470" s="80"/>
      <c r="X470" s="80"/>
      <c r="Y470" s="80"/>
      <c r="Z470" s="80"/>
      <c r="AA470" s="80"/>
      <c r="AB470" s="80"/>
      <c r="AC470" s="80"/>
    </row>
    <row r="471" spans="1:29" ht="12.75" customHeight="1" x14ac:dyDescent="0.2">
      <c r="A471" s="80"/>
      <c r="B471" s="80"/>
      <c r="C471" s="80"/>
      <c r="D471" s="80"/>
      <c r="E471" s="80"/>
      <c r="F471" s="80"/>
      <c r="G471" s="80"/>
      <c r="H471" s="80"/>
      <c r="I471" s="80"/>
      <c r="J471" s="80"/>
      <c r="K471" s="80"/>
      <c r="L471" s="80"/>
      <c r="M471" s="80"/>
      <c r="N471" s="80"/>
      <c r="O471" s="80"/>
      <c r="P471" s="80"/>
      <c r="Q471" s="80"/>
      <c r="R471" s="80"/>
      <c r="S471" s="80"/>
      <c r="T471" s="80"/>
      <c r="U471" s="80"/>
      <c r="V471" s="80"/>
      <c r="W471" s="80"/>
      <c r="X471" s="80"/>
      <c r="Y471" s="80"/>
      <c r="Z471" s="80"/>
      <c r="AA471" s="80"/>
      <c r="AB471" s="80"/>
      <c r="AC471" s="80"/>
    </row>
    <row r="472" spans="1:29" ht="12.75" customHeight="1" x14ac:dyDescent="0.2">
      <c r="A472" s="80"/>
      <c r="B472" s="80"/>
      <c r="C472" s="80"/>
      <c r="D472" s="80"/>
      <c r="E472" s="80"/>
      <c r="F472" s="80"/>
      <c r="G472" s="80"/>
      <c r="H472" s="80"/>
      <c r="I472" s="80"/>
      <c r="J472" s="80"/>
      <c r="K472" s="80"/>
      <c r="L472" s="80"/>
      <c r="M472" s="80"/>
      <c r="N472" s="80"/>
      <c r="O472" s="80"/>
      <c r="P472" s="80"/>
      <c r="Q472" s="80"/>
      <c r="R472" s="80"/>
      <c r="S472" s="80"/>
      <c r="T472" s="80"/>
      <c r="U472" s="80"/>
      <c r="V472" s="80"/>
      <c r="W472" s="80"/>
      <c r="X472" s="80"/>
      <c r="Y472" s="80"/>
      <c r="Z472" s="80"/>
      <c r="AA472" s="80"/>
      <c r="AB472" s="80"/>
      <c r="AC472" s="80"/>
    </row>
    <row r="473" spans="1:29" ht="12.75" customHeight="1" x14ac:dyDescent="0.2">
      <c r="A473" s="80"/>
      <c r="B473" s="80"/>
      <c r="C473" s="80"/>
      <c r="D473" s="80"/>
      <c r="E473" s="80"/>
      <c r="F473" s="80"/>
      <c r="G473" s="80"/>
      <c r="H473" s="80"/>
      <c r="I473" s="80"/>
      <c r="J473" s="80"/>
      <c r="K473" s="80"/>
      <c r="L473" s="80"/>
      <c r="M473" s="80"/>
      <c r="N473" s="80"/>
      <c r="O473" s="80"/>
      <c r="P473" s="80"/>
      <c r="Q473" s="80"/>
      <c r="R473" s="80"/>
      <c r="S473" s="80"/>
      <c r="T473" s="80"/>
      <c r="U473" s="80"/>
      <c r="V473" s="80"/>
      <c r="W473" s="80"/>
      <c r="X473" s="80"/>
      <c r="Y473" s="80"/>
      <c r="Z473" s="80"/>
      <c r="AA473" s="80"/>
      <c r="AB473" s="80"/>
      <c r="AC473" s="80"/>
    </row>
    <row r="474" spans="1:29" ht="12.75" customHeight="1" x14ac:dyDescent="0.2">
      <c r="A474" s="80"/>
      <c r="B474" s="80"/>
      <c r="C474" s="80"/>
      <c r="D474" s="80"/>
      <c r="E474" s="80"/>
      <c r="F474" s="80"/>
      <c r="G474" s="80"/>
      <c r="H474" s="80"/>
      <c r="I474" s="80"/>
      <c r="J474" s="80"/>
      <c r="K474" s="80"/>
      <c r="L474" s="80"/>
      <c r="M474" s="80"/>
      <c r="N474" s="80"/>
      <c r="O474" s="80"/>
      <c r="P474" s="80"/>
      <c r="Q474" s="80"/>
      <c r="R474" s="80"/>
      <c r="S474" s="80"/>
      <c r="T474" s="80"/>
      <c r="U474" s="80"/>
      <c r="V474" s="80"/>
      <c r="W474" s="80"/>
      <c r="X474" s="80"/>
      <c r="Y474" s="80"/>
      <c r="Z474" s="80"/>
      <c r="AA474" s="80"/>
      <c r="AB474" s="80"/>
      <c r="AC474" s="80"/>
    </row>
    <row r="475" spans="1:29" ht="12.75" customHeight="1" x14ac:dyDescent="0.2">
      <c r="A475" s="80"/>
      <c r="B475" s="80"/>
      <c r="C475" s="80"/>
      <c r="D475" s="80"/>
      <c r="E475" s="80"/>
      <c r="F475" s="80"/>
      <c r="G475" s="80"/>
      <c r="H475" s="80"/>
      <c r="I475" s="80"/>
      <c r="J475" s="80"/>
      <c r="K475" s="80"/>
      <c r="L475" s="80"/>
      <c r="M475" s="80"/>
      <c r="N475" s="80"/>
      <c r="O475" s="80"/>
      <c r="P475" s="80"/>
      <c r="Q475" s="80"/>
      <c r="R475" s="80"/>
      <c r="S475" s="80"/>
      <c r="T475" s="80"/>
      <c r="U475" s="80"/>
      <c r="V475" s="80"/>
      <c r="W475" s="80"/>
      <c r="X475" s="80"/>
      <c r="Y475" s="80"/>
      <c r="Z475" s="80"/>
      <c r="AA475" s="80"/>
      <c r="AB475" s="80"/>
      <c r="AC475" s="80"/>
    </row>
    <row r="476" spans="1:29" ht="12.75" customHeight="1" x14ac:dyDescent="0.2">
      <c r="A476" s="80"/>
      <c r="B476" s="80"/>
      <c r="C476" s="80"/>
      <c r="D476" s="80"/>
      <c r="E476" s="80"/>
      <c r="F476" s="80"/>
      <c r="G476" s="80"/>
      <c r="H476" s="80"/>
      <c r="I476" s="80"/>
      <c r="J476" s="80"/>
      <c r="K476" s="80"/>
      <c r="L476" s="80"/>
      <c r="M476" s="80"/>
      <c r="N476" s="80"/>
      <c r="O476" s="80"/>
      <c r="P476" s="80"/>
      <c r="Q476" s="80"/>
      <c r="R476" s="80"/>
      <c r="S476" s="80"/>
      <c r="T476" s="80"/>
      <c r="U476" s="80"/>
      <c r="V476" s="80"/>
      <c r="W476" s="80"/>
      <c r="X476" s="80"/>
      <c r="Y476" s="80"/>
      <c r="Z476" s="80"/>
      <c r="AA476" s="80"/>
      <c r="AB476" s="80"/>
      <c r="AC476" s="80"/>
    </row>
    <row r="477" spans="1:29" ht="12.75" customHeight="1" x14ac:dyDescent="0.2">
      <c r="A477" s="80"/>
      <c r="B477" s="80"/>
      <c r="C477" s="80"/>
      <c r="D477" s="80"/>
      <c r="E477" s="80"/>
      <c r="F477" s="80"/>
      <c r="G477" s="80"/>
      <c r="H477" s="80"/>
      <c r="I477" s="80"/>
      <c r="J477" s="80"/>
      <c r="K477" s="80"/>
      <c r="L477" s="80"/>
      <c r="M477" s="80"/>
      <c r="N477" s="80"/>
      <c r="O477" s="80"/>
      <c r="P477" s="80"/>
      <c r="Q477" s="80"/>
      <c r="R477" s="80"/>
      <c r="S477" s="80"/>
      <c r="T477" s="80"/>
      <c r="U477" s="80"/>
      <c r="V477" s="80"/>
      <c r="W477" s="80"/>
      <c r="X477" s="80"/>
      <c r="Y477" s="80"/>
      <c r="Z477" s="80"/>
      <c r="AA477" s="80"/>
      <c r="AB477" s="80"/>
      <c r="AC477" s="80"/>
    </row>
    <row r="478" spans="1:29" ht="12.75" customHeight="1" x14ac:dyDescent="0.2">
      <c r="A478" s="80"/>
      <c r="B478" s="80"/>
      <c r="C478" s="80"/>
      <c r="D478" s="80"/>
      <c r="E478" s="80"/>
      <c r="F478" s="80"/>
      <c r="G478" s="80"/>
      <c r="H478" s="80"/>
      <c r="I478" s="80"/>
      <c r="J478" s="80"/>
      <c r="K478" s="80"/>
      <c r="L478" s="80"/>
      <c r="M478" s="80"/>
      <c r="N478" s="80"/>
      <c r="O478" s="80"/>
      <c r="P478" s="80"/>
      <c r="Q478" s="80"/>
      <c r="R478" s="80"/>
      <c r="S478" s="80"/>
      <c r="T478" s="80"/>
      <c r="U478" s="80"/>
      <c r="V478" s="80"/>
      <c r="W478" s="80"/>
      <c r="X478" s="80"/>
      <c r="Y478" s="80"/>
      <c r="Z478" s="80"/>
      <c r="AA478" s="80"/>
      <c r="AB478" s="80"/>
      <c r="AC478" s="80"/>
    </row>
    <row r="479" spans="1:29" ht="12.75" customHeight="1" x14ac:dyDescent="0.2">
      <c r="A479" s="80"/>
      <c r="B479" s="80"/>
      <c r="C479" s="80"/>
      <c r="D479" s="80"/>
      <c r="E479" s="80"/>
      <c r="F479" s="80"/>
      <c r="G479" s="80"/>
      <c r="H479" s="80"/>
      <c r="I479" s="80"/>
      <c r="J479" s="80"/>
      <c r="K479" s="80"/>
      <c r="L479" s="80"/>
      <c r="M479" s="80"/>
      <c r="N479" s="80"/>
      <c r="O479" s="80"/>
      <c r="P479" s="80"/>
      <c r="Q479" s="80"/>
      <c r="R479" s="80"/>
      <c r="S479" s="80"/>
      <c r="T479" s="80"/>
      <c r="U479" s="80"/>
      <c r="V479" s="80"/>
      <c r="W479" s="80"/>
      <c r="X479" s="80"/>
      <c r="Y479" s="80"/>
      <c r="Z479" s="80"/>
      <c r="AA479" s="80"/>
      <c r="AB479" s="80"/>
      <c r="AC479" s="80"/>
    </row>
    <row r="480" spans="1:29" ht="12.75" customHeight="1" x14ac:dyDescent="0.2">
      <c r="A480" s="80"/>
      <c r="B480" s="80"/>
      <c r="C480" s="80"/>
      <c r="D480" s="80"/>
      <c r="E480" s="80"/>
      <c r="F480" s="80"/>
      <c r="G480" s="80"/>
      <c r="H480" s="80"/>
      <c r="I480" s="80"/>
      <c r="J480" s="80"/>
      <c r="K480" s="80"/>
      <c r="L480" s="80"/>
      <c r="M480" s="80"/>
      <c r="N480" s="80"/>
      <c r="O480" s="80"/>
      <c r="P480" s="80"/>
      <c r="Q480" s="80"/>
      <c r="R480" s="80"/>
      <c r="S480" s="80"/>
      <c r="T480" s="80"/>
      <c r="U480" s="80"/>
      <c r="V480" s="80"/>
      <c r="W480" s="80"/>
      <c r="X480" s="80"/>
      <c r="Y480" s="80"/>
      <c r="Z480" s="80"/>
      <c r="AA480" s="80"/>
      <c r="AB480" s="80"/>
      <c r="AC480" s="80"/>
    </row>
    <row r="481" spans="1:29" ht="12.75" customHeight="1" x14ac:dyDescent="0.2">
      <c r="A481" s="80"/>
      <c r="B481" s="80"/>
      <c r="C481" s="80"/>
      <c r="D481" s="80"/>
      <c r="E481" s="80"/>
      <c r="F481" s="80"/>
      <c r="G481" s="80"/>
      <c r="H481" s="80"/>
      <c r="I481" s="80"/>
      <c r="J481" s="80"/>
      <c r="K481" s="80"/>
      <c r="L481" s="80"/>
      <c r="M481" s="80"/>
      <c r="N481" s="80"/>
      <c r="O481" s="80"/>
      <c r="P481" s="80"/>
      <c r="Q481" s="80"/>
      <c r="R481" s="80"/>
      <c r="S481" s="80"/>
      <c r="T481" s="80"/>
      <c r="U481" s="80"/>
      <c r="V481" s="80"/>
      <c r="W481" s="80"/>
      <c r="X481" s="80"/>
      <c r="Y481" s="80"/>
      <c r="Z481" s="80"/>
      <c r="AA481" s="80"/>
      <c r="AB481" s="80"/>
      <c r="AC481" s="80"/>
    </row>
    <row r="482" spans="1:29" ht="12.75" customHeight="1" x14ac:dyDescent="0.2">
      <c r="A482" s="80"/>
      <c r="B482" s="80"/>
      <c r="C482" s="80"/>
      <c r="D482" s="80"/>
      <c r="E482" s="80"/>
      <c r="F482" s="80"/>
      <c r="G482" s="80"/>
      <c r="H482" s="80"/>
      <c r="I482" s="80"/>
      <c r="J482" s="80"/>
      <c r="K482" s="80"/>
      <c r="L482" s="80"/>
      <c r="M482" s="80"/>
      <c r="N482" s="80"/>
      <c r="O482" s="80"/>
      <c r="P482" s="80"/>
      <c r="Q482" s="80"/>
      <c r="R482" s="80"/>
      <c r="S482" s="80"/>
      <c r="T482" s="80"/>
      <c r="U482" s="80"/>
      <c r="V482" s="80"/>
      <c r="W482" s="80"/>
      <c r="X482" s="80"/>
      <c r="Y482" s="80"/>
      <c r="Z482" s="80"/>
      <c r="AA482" s="80"/>
      <c r="AB482" s="80"/>
      <c r="AC482" s="80"/>
    </row>
    <row r="483" spans="1:29" ht="12.75" customHeight="1" x14ac:dyDescent="0.2">
      <c r="A483" s="80"/>
      <c r="B483" s="80"/>
      <c r="C483" s="80"/>
      <c r="D483" s="80"/>
      <c r="E483" s="80"/>
      <c r="F483" s="80"/>
      <c r="G483" s="80"/>
      <c r="H483" s="80"/>
      <c r="I483" s="80"/>
      <c r="J483" s="80"/>
      <c r="K483" s="80"/>
      <c r="L483" s="80"/>
      <c r="M483" s="80"/>
      <c r="N483" s="80"/>
      <c r="O483" s="80"/>
      <c r="P483" s="80"/>
      <c r="Q483" s="80"/>
      <c r="R483" s="80"/>
      <c r="S483" s="80"/>
      <c r="T483" s="80"/>
      <c r="U483" s="80"/>
      <c r="V483" s="80"/>
      <c r="W483" s="80"/>
      <c r="X483" s="80"/>
      <c r="Y483" s="80"/>
      <c r="Z483" s="80"/>
      <c r="AA483" s="80"/>
      <c r="AB483" s="80"/>
      <c r="AC483" s="80"/>
    </row>
    <row r="484" spans="1:29" ht="12.75" customHeight="1" x14ac:dyDescent="0.2">
      <c r="A484" s="80"/>
      <c r="B484" s="80"/>
      <c r="C484" s="80"/>
      <c r="D484" s="80"/>
      <c r="E484" s="80"/>
      <c r="F484" s="80"/>
      <c r="G484" s="80"/>
      <c r="H484" s="80"/>
      <c r="I484" s="80"/>
      <c r="J484" s="80"/>
      <c r="K484" s="80"/>
      <c r="L484" s="80"/>
      <c r="M484" s="80"/>
      <c r="N484" s="80"/>
      <c r="O484" s="80"/>
      <c r="P484" s="80"/>
      <c r="Q484" s="80"/>
      <c r="R484" s="80"/>
      <c r="S484" s="80"/>
      <c r="T484" s="80"/>
      <c r="U484" s="80"/>
      <c r="V484" s="80"/>
      <c r="W484" s="80"/>
      <c r="X484" s="80"/>
      <c r="Y484" s="80"/>
      <c r="Z484" s="80"/>
      <c r="AA484" s="80"/>
      <c r="AB484" s="80"/>
      <c r="AC484" s="80"/>
    </row>
    <row r="485" spans="1:29" ht="12.75" customHeight="1" x14ac:dyDescent="0.2">
      <c r="A485" s="80"/>
      <c r="B485" s="80"/>
      <c r="C485" s="80"/>
      <c r="D485" s="80"/>
      <c r="E485" s="80"/>
      <c r="F485" s="80"/>
      <c r="G485" s="80"/>
      <c r="H485" s="80"/>
      <c r="I485" s="80"/>
      <c r="J485" s="80"/>
      <c r="K485" s="80"/>
      <c r="L485" s="80"/>
      <c r="M485" s="80"/>
      <c r="N485" s="80"/>
      <c r="O485" s="80"/>
      <c r="P485" s="80"/>
      <c r="Q485" s="80"/>
      <c r="R485" s="80"/>
      <c r="S485" s="80"/>
      <c r="T485" s="80"/>
      <c r="U485" s="80"/>
      <c r="V485" s="80"/>
      <c r="W485" s="80"/>
      <c r="X485" s="80"/>
      <c r="Y485" s="80"/>
      <c r="Z485" s="80"/>
      <c r="AA485" s="80"/>
      <c r="AB485" s="80"/>
      <c r="AC485" s="80"/>
    </row>
    <row r="486" spans="1:29" ht="12.75" customHeight="1" x14ac:dyDescent="0.2">
      <c r="A486" s="80"/>
      <c r="B486" s="80"/>
      <c r="C486" s="80"/>
      <c r="D486" s="80"/>
      <c r="E486" s="80"/>
      <c r="F486" s="80"/>
      <c r="G486" s="80"/>
      <c r="H486" s="80"/>
      <c r="I486" s="80"/>
      <c r="J486" s="80"/>
      <c r="K486" s="80"/>
      <c r="L486" s="80"/>
      <c r="M486" s="80"/>
      <c r="N486" s="80"/>
      <c r="O486" s="80"/>
      <c r="P486" s="80"/>
      <c r="Q486" s="80"/>
      <c r="R486" s="80"/>
      <c r="S486" s="80"/>
      <c r="T486" s="80"/>
      <c r="U486" s="80"/>
      <c r="V486" s="80"/>
      <c r="W486" s="80"/>
      <c r="X486" s="80"/>
      <c r="Y486" s="80"/>
      <c r="Z486" s="80"/>
      <c r="AA486" s="80"/>
      <c r="AB486" s="80"/>
      <c r="AC486" s="80"/>
    </row>
    <row r="487" spans="1:29" ht="12.75" customHeight="1" x14ac:dyDescent="0.2">
      <c r="A487" s="80"/>
      <c r="B487" s="80"/>
      <c r="C487" s="80"/>
      <c r="D487" s="80"/>
      <c r="E487" s="80"/>
      <c r="F487" s="80"/>
      <c r="G487" s="80"/>
      <c r="H487" s="80"/>
      <c r="I487" s="80"/>
      <c r="J487" s="80"/>
      <c r="K487" s="80"/>
      <c r="L487" s="80"/>
      <c r="M487" s="80"/>
      <c r="N487" s="80"/>
      <c r="O487" s="80"/>
      <c r="P487" s="80"/>
      <c r="Q487" s="80"/>
      <c r="R487" s="80"/>
      <c r="S487" s="80"/>
      <c r="T487" s="80"/>
      <c r="U487" s="80"/>
      <c r="V487" s="80"/>
      <c r="W487" s="80"/>
      <c r="X487" s="80"/>
      <c r="Y487" s="80"/>
      <c r="Z487" s="80"/>
      <c r="AA487" s="80"/>
      <c r="AB487" s="80"/>
      <c r="AC487" s="80"/>
    </row>
    <row r="488" spans="1:29" ht="12.75" customHeight="1" x14ac:dyDescent="0.2">
      <c r="A488" s="80"/>
      <c r="B488" s="80"/>
      <c r="C488" s="80"/>
      <c r="D488" s="80"/>
      <c r="E488" s="80"/>
      <c r="F488" s="80"/>
      <c r="G488" s="80"/>
      <c r="H488" s="80"/>
      <c r="I488" s="80"/>
      <c r="J488" s="80"/>
      <c r="K488" s="80"/>
      <c r="L488" s="80"/>
      <c r="M488" s="80"/>
      <c r="N488" s="80"/>
      <c r="O488" s="80"/>
      <c r="P488" s="80"/>
      <c r="Q488" s="80"/>
      <c r="R488" s="80"/>
      <c r="S488" s="80"/>
      <c r="T488" s="80"/>
      <c r="U488" s="80"/>
      <c r="V488" s="80"/>
      <c r="W488" s="80"/>
      <c r="X488" s="80"/>
      <c r="Y488" s="80"/>
      <c r="Z488" s="80"/>
      <c r="AA488" s="80"/>
      <c r="AB488" s="80"/>
      <c r="AC488" s="80"/>
    </row>
    <row r="489" spans="1:29" ht="12.75" customHeight="1" x14ac:dyDescent="0.2">
      <c r="A489" s="80"/>
      <c r="B489" s="80"/>
      <c r="C489" s="80"/>
      <c r="D489" s="80"/>
      <c r="E489" s="80"/>
      <c r="F489" s="80"/>
      <c r="G489" s="80"/>
      <c r="H489" s="80"/>
      <c r="I489" s="80"/>
      <c r="J489" s="80"/>
      <c r="K489" s="80"/>
      <c r="L489" s="80"/>
      <c r="M489" s="80"/>
      <c r="N489" s="80"/>
      <c r="O489" s="80"/>
      <c r="P489" s="80"/>
      <c r="Q489" s="80"/>
      <c r="R489" s="80"/>
      <c r="S489" s="80"/>
      <c r="T489" s="80"/>
      <c r="U489" s="80"/>
      <c r="V489" s="80"/>
      <c r="W489" s="80"/>
      <c r="X489" s="80"/>
      <c r="Y489" s="80"/>
      <c r="Z489" s="80"/>
      <c r="AA489" s="80"/>
      <c r="AB489" s="80"/>
      <c r="AC489" s="80"/>
    </row>
    <row r="490" spans="1:29" ht="12.75" customHeight="1" x14ac:dyDescent="0.2">
      <c r="A490" s="80"/>
      <c r="B490" s="80"/>
      <c r="C490" s="80"/>
      <c r="D490" s="80"/>
      <c r="E490" s="80"/>
      <c r="F490" s="80"/>
      <c r="G490" s="80"/>
      <c r="H490" s="80"/>
      <c r="I490" s="80"/>
      <c r="J490" s="80"/>
      <c r="K490" s="80"/>
      <c r="L490" s="80"/>
      <c r="M490" s="80"/>
      <c r="N490" s="80"/>
      <c r="O490" s="80"/>
      <c r="P490" s="80"/>
      <c r="Q490" s="80"/>
      <c r="R490" s="80"/>
      <c r="S490" s="80"/>
      <c r="T490" s="80"/>
      <c r="U490" s="80"/>
      <c r="V490" s="80"/>
      <c r="W490" s="80"/>
      <c r="X490" s="80"/>
      <c r="Y490" s="80"/>
      <c r="Z490" s="80"/>
      <c r="AA490" s="80"/>
      <c r="AB490" s="80"/>
      <c r="AC490" s="80"/>
    </row>
    <row r="491" spans="1:29" ht="12.75" customHeight="1" x14ac:dyDescent="0.2">
      <c r="A491" s="80"/>
      <c r="B491" s="80"/>
      <c r="C491" s="80"/>
      <c r="D491" s="80"/>
      <c r="E491" s="80"/>
      <c r="F491" s="80"/>
      <c r="G491" s="80"/>
      <c r="H491" s="80"/>
      <c r="I491" s="80"/>
      <c r="J491" s="80"/>
      <c r="K491" s="80"/>
      <c r="L491" s="80"/>
      <c r="M491" s="80"/>
      <c r="N491" s="80"/>
      <c r="O491" s="80"/>
      <c r="P491" s="80"/>
      <c r="Q491" s="80"/>
      <c r="R491" s="80"/>
      <c r="S491" s="80"/>
      <c r="T491" s="80"/>
      <c r="U491" s="80"/>
      <c r="V491" s="80"/>
      <c r="W491" s="80"/>
      <c r="X491" s="80"/>
      <c r="Y491" s="80"/>
      <c r="Z491" s="80"/>
      <c r="AA491" s="80"/>
      <c r="AB491" s="80"/>
      <c r="AC491" s="80"/>
    </row>
    <row r="492" spans="1:29" ht="12.75" customHeight="1" x14ac:dyDescent="0.2">
      <c r="A492" s="80"/>
      <c r="B492" s="80"/>
      <c r="C492" s="80"/>
      <c r="D492" s="80"/>
      <c r="E492" s="80"/>
      <c r="F492" s="80"/>
      <c r="G492" s="80"/>
      <c r="H492" s="80"/>
      <c r="I492" s="80"/>
      <c r="J492" s="80"/>
      <c r="K492" s="80"/>
      <c r="L492" s="80"/>
      <c r="M492" s="80"/>
      <c r="N492" s="80"/>
      <c r="O492" s="80"/>
      <c r="P492" s="80"/>
      <c r="Q492" s="80"/>
      <c r="R492" s="80"/>
      <c r="S492" s="80"/>
      <c r="T492" s="80"/>
      <c r="U492" s="80"/>
      <c r="V492" s="80"/>
      <c r="W492" s="80"/>
      <c r="X492" s="80"/>
      <c r="Y492" s="80"/>
      <c r="Z492" s="80"/>
      <c r="AA492" s="80"/>
      <c r="AB492" s="80"/>
      <c r="AC492" s="80"/>
    </row>
    <row r="493" spans="1:29" ht="12.75" customHeight="1" x14ac:dyDescent="0.2">
      <c r="A493" s="80"/>
      <c r="B493" s="80"/>
      <c r="C493" s="80"/>
      <c r="D493" s="80"/>
      <c r="E493" s="80"/>
      <c r="F493" s="80"/>
      <c r="G493" s="80"/>
      <c r="H493" s="80"/>
      <c r="I493" s="80"/>
      <c r="J493" s="80"/>
      <c r="K493" s="80"/>
      <c r="L493" s="80"/>
      <c r="M493" s="80"/>
      <c r="N493" s="80"/>
      <c r="O493" s="80"/>
      <c r="P493" s="80"/>
      <c r="Q493" s="80"/>
      <c r="R493" s="80"/>
      <c r="S493" s="80"/>
      <c r="T493" s="80"/>
      <c r="U493" s="80"/>
      <c r="V493" s="80"/>
      <c r="W493" s="80"/>
      <c r="X493" s="80"/>
      <c r="Y493" s="80"/>
      <c r="Z493" s="80"/>
      <c r="AA493" s="80"/>
      <c r="AB493" s="80"/>
      <c r="AC493" s="80"/>
    </row>
    <row r="494" spans="1:29" ht="12.75" customHeight="1" x14ac:dyDescent="0.2">
      <c r="A494" s="80"/>
      <c r="B494" s="80"/>
      <c r="C494" s="80"/>
      <c r="D494" s="80"/>
      <c r="E494" s="80"/>
      <c r="F494" s="80"/>
      <c r="G494" s="80"/>
      <c r="H494" s="80"/>
      <c r="I494" s="80"/>
      <c r="J494" s="80"/>
      <c r="K494" s="80"/>
      <c r="L494" s="80"/>
      <c r="M494" s="80"/>
      <c r="N494" s="80"/>
      <c r="O494" s="80"/>
      <c r="P494" s="80"/>
      <c r="Q494" s="80"/>
      <c r="R494" s="80"/>
      <c r="S494" s="80"/>
      <c r="T494" s="80"/>
      <c r="U494" s="80"/>
      <c r="V494" s="80"/>
      <c r="W494" s="80"/>
      <c r="X494" s="80"/>
      <c r="Y494" s="80"/>
      <c r="Z494" s="80"/>
      <c r="AA494" s="80"/>
      <c r="AB494" s="80"/>
      <c r="AC494" s="80"/>
    </row>
    <row r="495" spans="1:29" ht="12.75" customHeight="1" x14ac:dyDescent="0.2">
      <c r="A495" s="80"/>
      <c r="B495" s="80"/>
      <c r="C495" s="80"/>
      <c r="D495" s="80"/>
      <c r="E495" s="80"/>
      <c r="F495" s="80"/>
      <c r="G495" s="80"/>
      <c r="H495" s="80"/>
      <c r="I495" s="80"/>
      <c r="J495" s="80"/>
      <c r="K495" s="80"/>
      <c r="L495" s="80"/>
      <c r="M495" s="80"/>
      <c r="N495" s="80"/>
      <c r="O495" s="80"/>
      <c r="P495" s="80"/>
      <c r="Q495" s="80"/>
      <c r="R495" s="80"/>
      <c r="S495" s="80"/>
      <c r="T495" s="80"/>
      <c r="U495" s="80"/>
      <c r="V495" s="80"/>
      <c r="W495" s="80"/>
      <c r="X495" s="80"/>
      <c r="Y495" s="80"/>
      <c r="Z495" s="80"/>
      <c r="AA495" s="80"/>
      <c r="AB495" s="80"/>
      <c r="AC495" s="80"/>
    </row>
    <row r="496" spans="1:29" ht="12.75" customHeight="1" x14ac:dyDescent="0.2">
      <c r="A496" s="80"/>
      <c r="B496" s="80"/>
      <c r="C496" s="80"/>
      <c r="D496" s="80"/>
      <c r="E496" s="80"/>
      <c r="F496" s="80"/>
      <c r="G496" s="80"/>
      <c r="H496" s="80"/>
      <c r="I496" s="80"/>
      <c r="J496" s="80"/>
      <c r="K496" s="80"/>
      <c r="L496" s="80"/>
      <c r="M496" s="80"/>
      <c r="N496" s="80"/>
      <c r="O496" s="80"/>
      <c r="P496" s="80"/>
      <c r="Q496" s="80"/>
      <c r="R496" s="80"/>
      <c r="S496" s="80"/>
      <c r="T496" s="80"/>
      <c r="U496" s="80"/>
      <c r="V496" s="80"/>
      <c r="W496" s="80"/>
      <c r="X496" s="80"/>
      <c r="Y496" s="80"/>
      <c r="Z496" s="80"/>
      <c r="AA496" s="80"/>
      <c r="AB496" s="80"/>
      <c r="AC496" s="80"/>
    </row>
    <row r="497" spans="1:29" ht="12.75" customHeight="1" x14ac:dyDescent="0.2">
      <c r="A497" s="80"/>
      <c r="B497" s="80"/>
      <c r="C497" s="80"/>
      <c r="D497" s="80"/>
      <c r="E497" s="80"/>
      <c r="F497" s="80"/>
      <c r="G497" s="80"/>
      <c r="H497" s="80"/>
      <c r="I497" s="80"/>
      <c r="J497" s="80"/>
      <c r="K497" s="80"/>
      <c r="L497" s="80"/>
      <c r="M497" s="80"/>
      <c r="N497" s="80"/>
      <c r="O497" s="80"/>
      <c r="P497" s="80"/>
      <c r="Q497" s="80"/>
      <c r="R497" s="80"/>
      <c r="S497" s="80"/>
      <c r="T497" s="80"/>
      <c r="U497" s="80"/>
      <c r="V497" s="80"/>
      <c r="W497" s="80"/>
      <c r="X497" s="80"/>
      <c r="Y497" s="80"/>
      <c r="Z497" s="80"/>
      <c r="AA497" s="80"/>
      <c r="AB497" s="80"/>
      <c r="AC497" s="80"/>
    </row>
    <row r="498" spans="1:29" ht="12.75" customHeight="1" x14ac:dyDescent="0.2">
      <c r="A498" s="80"/>
      <c r="B498" s="80"/>
      <c r="C498" s="80"/>
      <c r="D498" s="80"/>
      <c r="E498" s="80"/>
      <c r="F498" s="80"/>
      <c r="G498" s="80"/>
      <c r="H498" s="80"/>
      <c r="I498" s="80"/>
      <c r="J498" s="80"/>
      <c r="K498" s="80"/>
      <c r="L498" s="80"/>
      <c r="M498" s="80"/>
      <c r="N498" s="80"/>
      <c r="O498" s="80"/>
      <c r="P498" s="80"/>
      <c r="Q498" s="80"/>
      <c r="R498" s="80"/>
      <c r="S498" s="80"/>
      <c r="T498" s="80"/>
      <c r="U498" s="80"/>
      <c r="V498" s="80"/>
      <c r="W498" s="80"/>
      <c r="X498" s="80"/>
      <c r="Y498" s="80"/>
      <c r="Z498" s="80"/>
      <c r="AA498" s="80"/>
      <c r="AB498" s="80"/>
      <c r="AC498" s="80"/>
    </row>
    <row r="499" spans="1:29" ht="12.75" customHeight="1" x14ac:dyDescent="0.2">
      <c r="A499" s="80"/>
      <c r="B499" s="80"/>
      <c r="C499" s="80"/>
      <c r="D499" s="80"/>
      <c r="E499" s="80"/>
      <c r="F499" s="80"/>
      <c r="G499" s="80"/>
      <c r="H499" s="80"/>
      <c r="I499" s="80"/>
      <c r="J499" s="80"/>
      <c r="K499" s="80"/>
      <c r="L499" s="80"/>
      <c r="M499" s="80"/>
      <c r="N499" s="80"/>
      <c r="O499" s="80"/>
      <c r="P499" s="80"/>
      <c r="Q499" s="80"/>
      <c r="R499" s="80"/>
      <c r="S499" s="80"/>
      <c r="T499" s="80"/>
      <c r="U499" s="80"/>
      <c r="V499" s="80"/>
      <c r="W499" s="80"/>
      <c r="X499" s="80"/>
      <c r="Y499" s="80"/>
      <c r="Z499" s="80"/>
      <c r="AA499" s="80"/>
      <c r="AB499" s="80"/>
      <c r="AC499" s="80"/>
    </row>
    <row r="500" spans="1:29" ht="12.75" customHeight="1" x14ac:dyDescent="0.2">
      <c r="A500" s="80"/>
      <c r="B500" s="80"/>
      <c r="C500" s="80"/>
      <c r="D500" s="80"/>
      <c r="E500" s="80"/>
      <c r="F500" s="80"/>
      <c r="G500" s="80"/>
      <c r="H500" s="80"/>
      <c r="I500" s="80"/>
      <c r="J500" s="80"/>
      <c r="K500" s="80"/>
      <c r="L500" s="80"/>
      <c r="M500" s="80"/>
      <c r="N500" s="80"/>
      <c r="O500" s="80"/>
      <c r="P500" s="80"/>
      <c r="Q500" s="80"/>
      <c r="R500" s="80"/>
      <c r="S500" s="80"/>
      <c r="T500" s="80"/>
      <c r="U500" s="80"/>
      <c r="V500" s="80"/>
      <c r="W500" s="80"/>
      <c r="X500" s="80"/>
      <c r="Y500" s="80"/>
      <c r="Z500" s="80"/>
      <c r="AA500" s="80"/>
      <c r="AB500" s="80"/>
      <c r="AC500" s="80"/>
    </row>
    <row r="501" spans="1:29" ht="12.75" customHeight="1" x14ac:dyDescent="0.2">
      <c r="A501" s="80"/>
      <c r="B501" s="80"/>
      <c r="C501" s="80"/>
      <c r="D501" s="80"/>
      <c r="E501" s="80"/>
      <c r="F501" s="80"/>
      <c r="G501" s="80"/>
      <c r="H501" s="80"/>
      <c r="I501" s="80"/>
      <c r="J501" s="80"/>
      <c r="K501" s="80"/>
      <c r="L501" s="80"/>
      <c r="M501" s="80"/>
      <c r="N501" s="80"/>
      <c r="O501" s="80"/>
      <c r="P501" s="80"/>
      <c r="Q501" s="80"/>
      <c r="R501" s="80"/>
      <c r="S501" s="80"/>
      <c r="T501" s="80"/>
      <c r="U501" s="80"/>
      <c r="V501" s="80"/>
      <c r="W501" s="80"/>
      <c r="X501" s="80"/>
      <c r="Y501" s="80"/>
      <c r="Z501" s="80"/>
      <c r="AA501" s="80"/>
      <c r="AB501" s="80"/>
      <c r="AC501" s="80"/>
    </row>
    <row r="502" spans="1:29" ht="12.75" customHeight="1" x14ac:dyDescent="0.2">
      <c r="A502" s="80"/>
      <c r="B502" s="80"/>
      <c r="C502" s="80"/>
      <c r="D502" s="80"/>
      <c r="E502" s="80"/>
      <c r="F502" s="80"/>
      <c r="G502" s="80"/>
      <c r="H502" s="80"/>
      <c r="I502" s="80"/>
      <c r="J502" s="80"/>
      <c r="K502" s="80"/>
      <c r="L502" s="80"/>
      <c r="M502" s="80"/>
      <c r="N502" s="80"/>
      <c r="O502" s="80"/>
      <c r="P502" s="80"/>
      <c r="Q502" s="80"/>
      <c r="R502" s="80"/>
      <c r="S502" s="80"/>
      <c r="T502" s="80"/>
      <c r="U502" s="80"/>
      <c r="V502" s="80"/>
      <c r="W502" s="80"/>
      <c r="X502" s="80"/>
      <c r="Y502" s="80"/>
      <c r="Z502" s="80"/>
      <c r="AA502" s="80"/>
      <c r="AB502" s="80"/>
      <c r="AC502" s="80"/>
    </row>
    <row r="503" spans="1:29" ht="12.75" customHeight="1" x14ac:dyDescent="0.2">
      <c r="A503" s="80"/>
      <c r="B503" s="80"/>
      <c r="C503" s="80"/>
      <c r="D503" s="80"/>
      <c r="E503" s="80"/>
      <c r="F503" s="80"/>
      <c r="G503" s="80"/>
      <c r="H503" s="80"/>
      <c r="I503" s="80"/>
      <c r="J503" s="80"/>
      <c r="K503" s="80"/>
      <c r="L503" s="80"/>
      <c r="M503" s="80"/>
      <c r="N503" s="80"/>
      <c r="O503" s="80"/>
      <c r="P503" s="80"/>
      <c r="Q503" s="80"/>
      <c r="R503" s="80"/>
      <c r="S503" s="80"/>
      <c r="T503" s="80"/>
      <c r="U503" s="80"/>
      <c r="V503" s="80"/>
      <c r="W503" s="80"/>
      <c r="X503" s="80"/>
      <c r="Y503" s="80"/>
      <c r="Z503" s="80"/>
      <c r="AA503" s="80"/>
      <c r="AB503" s="80"/>
      <c r="AC503" s="80"/>
    </row>
    <row r="504" spans="1:29" ht="12.75" customHeight="1" x14ac:dyDescent="0.2">
      <c r="A504" s="80"/>
      <c r="B504" s="80"/>
      <c r="C504" s="80"/>
      <c r="D504" s="80"/>
      <c r="E504" s="80"/>
      <c r="F504" s="80"/>
      <c r="G504" s="80"/>
      <c r="H504" s="80"/>
      <c r="I504" s="80"/>
      <c r="J504" s="80"/>
      <c r="K504" s="80"/>
      <c r="L504" s="80"/>
      <c r="M504" s="80"/>
      <c r="N504" s="80"/>
      <c r="O504" s="80"/>
      <c r="P504" s="80"/>
      <c r="Q504" s="80"/>
      <c r="R504" s="80"/>
      <c r="S504" s="80"/>
      <c r="T504" s="80"/>
      <c r="U504" s="80"/>
      <c r="V504" s="80"/>
      <c r="W504" s="80"/>
      <c r="X504" s="80"/>
      <c r="Y504" s="80"/>
      <c r="Z504" s="80"/>
      <c r="AA504" s="80"/>
      <c r="AB504" s="80"/>
      <c r="AC504" s="80"/>
    </row>
    <row r="505" spans="1:29" ht="12.75" customHeight="1" x14ac:dyDescent="0.2">
      <c r="A505" s="80"/>
      <c r="B505" s="80"/>
      <c r="C505" s="80"/>
      <c r="D505" s="80"/>
      <c r="E505" s="80"/>
      <c r="F505" s="80"/>
      <c r="G505" s="80"/>
      <c r="H505" s="80"/>
      <c r="I505" s="80"/>
      <c r="J505" s="80"/>
      <c r="K505" s="80"/>
      <c r="L505" s="80"/>
      <c r="M505" s="80"/>
      <c r="N505" s="80"/>
      <c r="O505" s="80"/>
      <c r="P505" s="80"/>
      <c r="Q505" s="80"/>
      <c r="R505" s="80"/>
      <c r="S505" s="80"/>
      <c r="T505" s="80"/>
      <c r="U505" s="80"/>
      <c r="V505" s="80"/>
      <c r="W505" s="80"/>
      <c r="X505" s="80"/>
      <c r="Y505" s="80"/>
      <c r="Z505" s="80"/>
      <c r="AA505" s="80"/>
      <c r="AB505" s="80"/>
      <c r="AC505" s="80"/>
    </row>
    <row r="506" spans="1:29" ht="12.75" customHeight="1" x14ac:dyDescent="0.2">
      <c r="A506" s="80"/>
      <c r="B506" s="80"/>
      <c r="C506" s="80"/>
      <c r="D506" s="80"/>
      <c r="E506" s="80"/>
      <c r="F506" s="80"/>
      <c r="G506" s="80"/>
      <c r="H506" s="80"/>
      <c r="I506" s="80"/>
      <c r="J506" s="80"/>
      <c r="K506" s="80"/>
      <c r="L506" s="80"/>
      <c r="M506" s="80"/>
      <c r="N506" s="80"/>
      <c r="O506" s="80"/>
      <c r="P506" s="80"/>
      <c r="Q506" s="80"/>
      <c r="R506" s="80"/>
      <c r="S506" s="80"/>
      <c r="T506" s="80"/>
      <c r="U506" s="80"/>
      <c r="V506" s="80"/>
      <c r="W506" s="80"/>
      <c r="X506" s="80"/>
      <c r="Y506" s="80"/>
      <c r="Z506" s="80"/>
      <c r="AA506" s="80"/>
      <c r="AB506" s="80"/>
      <c r="AC506" s="80"/>
    </row>
    <row r="507" spans="1:29" ht="12.75" customHeight="1" x14ac:dyDescent="0.2">
      <c r="A507" s="80"/>
      <c r="B507" s="80"/>
      <c r="C507" s="80"/>
      <c r="D507" s="80"/>
      <c r="E507" s="80"/>
      <c r="F507" s="80"/>
      <c r="G507" s="80"/>
      <c r="H507" s="80"/>
      <c r="I507" s="80"/>
      <c r="J507" s="80"/>
      <c r="K507" s="80"/>
      <c r="L507" s="80"/>
      <c r="M507" s="80"/>
      <c r="N507" s="80"/>
      <c r="O507" s="80"/>
      <c r="P507" s="80"/>
      <c r="Q507" s="80"/>
      <c r="R507" s="80"/>
      <c r="S507" s="80"/>
      <c r="T507" s="80"/>
      <c r="U507" s="80"/>
      <c r="V507" s="80"/>
      <c r="W507" s="80"/>
      <c r="X507" s="80"/>
      <c r="Y507" s="80"/>
      <c r="Z507" s="80"/>
      <c r="AA507" s="80"/>
      <c r="AB507" s="80"/>
      <c r="AC507" s="80"/>
    </row>
    <row r="508" spans="1:29" ht="12.75" customHeight="1" x14ac:dyDescent="0.2">
      <c r="A508" s="80"/>
      <c r="B508" s="80"/>
      <c r="C508" s="80"/>
      <c r="D508" s="80"/>
      <c r="E508" s="80"/>
      <c r="F508" s="80"/>
      <c r="G508" s="80"/>
      <c r="H508" s="80"/>
      <c r="I508" s="80"/>
      <c r="J508" s="80"/>
      <c r="K508" s="80"/>
      <c r="L508" s="80"/>
      <c r="M508" s="80"/>
      <c r="N508" s="80"/>
      <c r="O508" s="80"/>
      <c r="P508" s="80"/>
      <c r="Q508" s="80"/>
      <c r="R508" s="80"/>
      <c r="S508" s="80"/>
      <c r="T508" s="80"/>
      <c r="U508" s="80"/>
      <c r="V508" s="80"/>
      <c r="W508" s="80"/>
      <c r="X508" s="80"/>
      <c r="Y508" s="80"/>
      <c r="Z508" s="80"/>
      <c r="AA508" s="80"/>
      <c r="AB508" s="80"/>
      <c r="AC508" s="80"/>
    </row>
    <row r="509" spans="1:29" ht="12.75" customHeight="1" x14ac:dyDescent="0.2">
      <c r="A509" s="80"/>
      <c r="B509" s="80"/>
      <c r="C509" s="80"/>
      <c r="D509" s="80"/>
      <c r="E509" s="80"/>
      <c r="F509" s="80"/>
      <c r="G509" s="80"/>
      <c r="H509" s="80"/>
      <c r="I509" s="80"/>
      <c r="J509" s="80"/>
      <c r="K509" s="80"/>
      <c r="L509" s="80"/>
      <c r="M509" s="80"/>
      <c r="N509" s="80"/>
      <c r="O509" s="80"/>
      <c r="P509" s="80"/>
      <c r="Q509" s="80"/>
      <c r="R509" s="80"/>
      <c r="S509" s="80"/>
      <c r="T509" s="80"/>
      <c r="U509" s="80"/>
      <c r="V509" s="80"/>
      <c r="W509" s="80"/>
      <c r="X509" s="80"/>
      <c r="Y509" s="80"/>
      <c r="Z509" s="80"/>
      <c r="AA509" s="80"/>
      <c r="AB509" s="80"/>
      <c r="AC509" s="80"/>
    </row>
    <row r="510" spans="1:29" ht="12.75" customHeight="1" x14ac:dyDescent="0.2">
      <c r="A510" s="80"/>
      <c r="B510" s="80"/>
      <c r="C510" s="80"/>
      <c r="D510" s="80"/>
      <c r="E510" s="80"/>
      <c r="F510" s="80"/>
      <c r="G510" s="80"/>
      <c r="H510" s="80"/>
      <c r="I510" s="80"/>
      <c r="J510" s="80"/>
      <c r="K510" s="80"/>
      <c r="L510" s="80"/>
      <c r="M510" s="80"/>
      <c r="N510" s="80"/>
      <c r="O510" s="80"/>
      <c r="P510" s="80"/>
      <c r="Q510" s="80"/>
      <c r="R510" s="80"/>
      <c r="S510" s="80"/>
      <c r="T510" s="80"/>
      <c r="U510" s="80"/>
      <c r="V510" s="80"/>
      <c r="W510" s="80"/>
      <c r="X510" s="80"/>
      <c r="Y510" s="80"/>
      <c r="Z510" s="80"/>
      <c r="AA510" s="80"/>
      <c r="AB510" s="80"/>
      <c r="AC510" s="80"/>
    </row>
    <row r="511" spans="1:29" ht="12.75" customHeight="1" x14ac:dyDescent="0.2">
      <c r="A511" s="80"/>
      <c r="B511" s="80"/>
      <c r="C511" s="80"/>
      <c r="D511" s="80"/>
      <c r="E511" s="80"/>
      <c r="F511" s="80"/>
      <c r="G511" s="80"/>
      <c r="H511" s="80"/>
      <c r="I511" s="80"/>
      <c r="J511" s="80"/>
      <c r="K511" s="80"/>
      <c r="L511" s="80"/>
      <c r="M511" s="80"/>
      <c r="N511" s="80"/>
      <c r="O511" s="80"/>
      <c r="P511" s="80"/>
      <c r="Q511" s="80"/>
      <c r="R511" s="80"/>
      <c r="S511" s="80"/>
      <c r="T511" s="80"/>
      <c r="U511" s="80"/>
      <c r="V511" s="80"/>
      <c r="W511" s="80"/>
      <c r="X511" s="80"/>
      <c r="Y511" s="80"/>
      <c r="Z511" s="80"/>
      <c r="AA511" s="80"/>
      <c r="AB511" s="80"/>
      <c r="AC511" s="80"/>
    </row>
    <row r="512" spans="1:29" ht="12.75" customHeight="1" x14ac:dyDescent="0.2">
      <c r="A512" s="80"/>
      <c r="B512" s="80"/>
      <c r="C512" s="80"/>
      <c r="D512" s="80"/>
      <c r="E512" s="80"/>
      <c r="F512" s="80"/>
      <c r="G512" s="80"/>
      <c r="H512" s="80"/>
      <c r="I512" s="80"/>
      <c r="J512" s="80"/>
      <c r="K512" s="80"/>
      <c r="L512" s="80"/>
      <c r="M512" s="80"/>
      <c r="N512" s="80"/>
      <c r="O512" s="80"/>
      <c r="P512" s="80"/>
      <c r="Q512" s="80"/>
      <c r="R512" s="80"/>
      <c r="S512" s="80"/>
      <c r="T512" s="80"/>
      <c r="U512" s="80"/>
      <c r="V512" s="80"/>
      <c r="W512" s="80"/>
      <c r="X512" s="80"/>
      <c r="Y512" s="80"/>
      <c r="Z512" s="80"/>
      <c r="AA512" s="80"/>
      <c r="AB512" s="80"/>
      <c r="AC512" s="80"/>
    </row>
    <row r="513" spans="1:29" ht="12.75" customHeight="1" x14ac:dyDescent="0.2">
      <c r="A513" s="80"/>
      <c r="B513" s="80"/>
      <c r="C513" s="80"/>
      <c r="D513" s="80"/>
      <c r="E513" s="80"/>
      <c r="F513" s="80"/>
      <c r="G513" s="80"/>
      <c r="H513" s="80"/>
      <c r="I513" s="80"/>
      <c r="J513" s="80"/>
      <c r="K513" s="80"/>
      <c r="L513" s="80"/>
      <c r="M513" s="80"/>
      <c r="N513" s="80"/>
      <c r="O513" s="80"/>
      <c r="P513" s="80"/>
      <c r="Q513" s="80"/>
      <c r="R513" s="80"/>
      <c r="S513" s="80"/>
      <c r="T513" s="80"/>
      <c r="U513" s="80"/>
      <c r="V513" s="80"/>
      <c r="W513" s="80"/>
      <c r="X513" s="80"/>
      <c r="Y513" s="80"/>
      <c r="Z513" s="80"/>
      <c r="AA513" s="80"/>
      <c r="AB513" s="80"/>
      <c r="AC513" s="80"/>
    </row>
    <row r="514" spans="1:29" ht="12.75" customHeight="1" x14ac:dyDescent="0.2">
      <c r="A514" s="80"/>
      <c r="B514" s="80"/>
      <c r="C514" s="80"/>
      <c r="D514" s="80"/>
      <c r="E514" s="80"/>
      <c r="F514" s="80"/>
      <c r="G514" s="80"/>
      <c r="H514" s="80"/>
      <c r="I514" s="80"/>
      <c r="J514" s="80"/>
      <c r="K514" s="80"/>
      <c r="L514" s="80"/>
      <c r="M514" s="80"/>
      <c r="N514" s="80"/>
      <c r="O514" s="80"/>
      <c r="P514" s="80"/>
      <c r="Q514" s="80"/>
      <c r="R514" s="80"/>
      <c r="S514" s="80"/>
      <c r="T514" s="80"/>
      <c r="U514" s="80"/>
      <c r="V514" s="80"/>
      <c r="W514" s="80"/>
      <c r="X514" s="80"/>
      <c r="Y514" s="80"/>
      <c r="Z514" s="80"/>
      <c r="AA514" s="80"/>
      <c r="AB514" s="80"/>
      <c r="AC514" s="80"/>
    </row>
    <row r="515" spans="1:29" ht="12.75" customHeight="1" x14ac:dyDescent="0.2">
      <c r="A515" s="80"/>
      <c r="B515" s="80"/>
      <c r="C515" s="80"/>
      <c r="D515" s="80"/>
      <c r="E515" s="80"/>
      <c r="F515" s="80"/>
      <c r="G515" s="80"/>
      <c r="H515" s="80"/>
      <c r="I515" s="80"/>
      <c r="J515" s="80"/>
      <c r="K515" s="80"/>
      <c r="L515" s="80"/>
      <c r="M515" s="80"/>
      <c r="N515" s="80"/>
      <c r="O515" s="80"/>
      <c r="P515" s="80"/>
      <c r="Q515" s="80"/>
      <c r="R515" s="80"/>
      <c r="S515" s="80"/>
      <c r="T515" s="80"/>
      <c r="U515" s="80"/>
      <c r="V515" s="80"/>
      <c r="W515" s="80"/>
      <c r="X515" s="80"/>
      <c r="Y515" s="80"/>
      <c r="Z515" s="80"/>
      <c r="AA515" s="80"/>
      <c r="AB515" s="80"/>
      <c r="AC515" s="80"/>
    </row>
    <row r="516" spans="1:29" ht="12.75" customHeight="1" x14ac:dyDescent="0.2">
      <c r="A516" s="80"/>
      <c r="B516" s="80"/>
      <c r="C516" s="80"/>
      <c r="D516" s="80"/>
      <c r="E516" s="80"/>
      <c r="F516" s="80"/>
      <c r="G516" s="80"/>
      <c r="H516" s="80"/>
      <c r="I516" s="80"/>
      <c r="J516" s="80"/>
      <c r="K516" s="80"/>
      <c r="L516" s="80"/>
      <c r="M516" s="80"/>
      <c r="N516" s="80"/>
      <c r="O516" s="80"/>
      <c r="P516" s="80"/>
      <c r="Q516" s="80"/>
      <c r="R516" s="80"/>
      <c r="S516" s="80"/>
      <c r="T516" s="80"/>
      <c r="U516" s="80"/>
      <c r="V516" s="80"/>
      <c r="W516" s="80"/>
      <c r="X516" s="80"/>
      <c r="Y516" s="80"/>
      <c r="Z516" s="80"/>
      <c r="AA516" s="80"/>
      <c r="AB516" s="80"/>
      <c r="AC516" s="80"/>
    </row>
    <row r="517" spans="1:29" ht="12.75" customHeight="1" x14ac:dyDescent="0.2">
      <c r="A517" s="80"/>
      <c r="B517" s="80"/>
      <c r="C517" s="80"/>
      <c r="D517" s="80"/>
      <c r="E517" s="80"/>
      <c r="F517" s="80"/>
      <c r="G517" s="80"/>
      <c r="H517" s="80"/>
      <c r="I517" s="80"/>
      <c r="J517" s="80"/>
      <c r="K517" s="80"/>
      <c r="L517" s="80"/>
      <c r="M517" s="80"/>
      <c r="N517" s="80"/>
      <c r="O517" s="80"/>
      <c r="P517" s="80"/>
      <c r="Q517" s="80"/>
      <c r="R517" s="80"/>
      <c r="S517" s="80"/>
      <c r="T517" s="80"/>
      <c r="U517" s="80"/>
      <c r="V517" s="80"/>
      <c r="W517" s="80"/>
      <c r="X517" s="80"/>
      <c r="Y517" s="80"/>
      <c r="Z517" s="80"/>
      <c r="AA517" s="80"/>
      <c r="AB517" s="80"/>
      <c r="AC517" s="80"/>
    </row>
    <row r="518" spans="1:29" ht="12.75" customHeight="1" x14ac:dyDescent="0.2">
      <c r="A518" s="80"/>
      <c r="B518" s="80"/>
      <c r="C518" s="80"/>
      <c r="D518" s="80"/>
      <c r="E518" s="80"/>
      <c r="F518" s="80"/>
      <c r="G518" s="80"/>
      <c r="H518" s="80"/>
      <c r="I518" s="80"/>
      <c r="J518" s="80"/>
      <c r="K518" s="80"/>
      <c r="L518" s="80"/>
      <c r="M518" s="80"/>
      <c r="N518" s="80"/>
      <c r="O518" s="80"/>
      <c r="P518" s="80"/>
      <c r="Q518" s="80"/>
      <c r="R518" s="80"/>
      <c r="S518" s="80"/>
      <c r="T518" s="80"/>
      <c r="U518" s="80"/>
      <c r="V518" s="80"/>
      <c r="W518" s="80"/>
      <c r="X518" s="80"/>
      <c r="Y518" s="80"/>
      <c r="Z518" s="80"/>
      <c r="AA518" s="80"/>
      <c r="AB518" s="80"/>
      <c r="AC518" s="80"/>
    </row>
    <row r="519" spans="1:29" ht="12.75" customHeight="1" x14ac:dyDescent="0.2">
      <c r="A519" s="80"/>
      <c r="B519" s="80"/>
      <c r="C519" s="80"/>
      <c r="D519" s="80"/>
      <c r="E519" s="80"/>
      <c r="F519" s="80"/>
      <c r="G519" s="80"/>
      <c r="H519" s="80"/>
      <c r="I519" s="80"/>
      <c r="J519" s="80"/>
      <c r="K519" s="80"/>
      <c r="L519" s="80"/>
      <c r="M519" s="80"/>
      <c r="N519" s="80"/>
      <c r="O519" s="80"/>
      <c r="P519" s="80"/>
      <c r="Q519" s="80"/>
      <c r="R519" s="80"/>
      <c r="S519" s="80"/>
      <c r="T519" s="80"/>
      <c r="U519" s="80"/>
      <c r="V519" s="80"/>
      <c r="W519" s="80"/>
      <c r="X519" s="80"/>
      <c r="Y519" s="80"/>
      <c r="Z519" s="80"/>
      <c r="AA519" s="80"/>
      <c r="AB519" s="80"/>
      <c r="AC519" s="80"/>
    </row>
    <row r="520" spans="1:29" ht="12.75" customHeight="1" x14ac:dyDescent="0.2">
      <c r="A520" s="80"/>
      <c r="B520" s="80"/>
      <c r="C520" s="80"/>
      <c r="D520" s="80"/>
      <c r="E520" s="80"/>
      <c r="F520" s="80"/>
      <c r="G520" s="80"/>
      <c r="H520" s="80"/>
      <c r="I520" s="80"/>
      <c r="J520" s="80"/>
      <c r="K520" s="80"/>
      <c r="L520" s="80"/>
      <c r="M520" s="80"/>
      <c r="N520" s="80"/>
      <c r="O520" s="80"/>
      <c r="P520" s="80"/>
      <c r="Q520" s="80"/>
      <c r="R520" s="80"/>
      <c r="S520" s="80"/>
      <c r="T520" s="80"/>
      <c r="U520" s="80"/>
      <c r="V520" s="80"/>
      <c r="W520" s="80"/>
      <c r="X520" s="80"/>
      <c r="Y520" s="80"/>
      <c r="Z520" s="80"/>
      <c r="AA520" s="80"/>
      <c r="AB520" s="80"/>
      <c r="AC520" s="80"/>
    </row>
    <row r="521" spans="1:29" ht="12.75" customHeight="1" x14ac:dyDescent="0.2">
      <c r="A521" s="80"/>
      <c r="B521" s="80"/>
      <c r="C521" s="80"/>
      <c r="D521" s="80"/>
      <c r="E521" s="80"/>
      <c r="F521" s="80"/>
      <c r="G521" s="80"/>
      <c r="H521" s="80"/>
      <c r="I521" s="80"/>
      <c r="J521" s="80"/>
      <c r="K521" s="80"/>
      <c r="L521" s="80"/>
      <c r="M521" s="80"/>
      <c r="N521" s="80"/>
      <c r="O521" s="80"/>
      <c r="P521" s="80"/>
      <c r="Q521" s="80"/>
      <c r="R521" s="80"/>
      <c r="S521" s="80"/>
      <c r="T521" s="80"/>
      <c r="U521" s="80"/>
      <c r="V521" s="80"/>
      <c r="W521" s="80"/>
      <c r="X521" s="80"/>
      <c r="Y521" s="80"/>
      <c r="Z521" s="80"/>
      <c r="AA521" s="80"/>
      <c r="AB521" s="80"/>
      <c r="AC521" s="80"/>
    </row>
    <row r="522" spans="1:29" ht="12.75" customHeight="1" x14ac:dyDescent="0.2">
      <c r="A522" s="80"/>
      <c r="B522" s="80"/>
      <c r="C522" s="80"/>
      <c r="D522" s="80"/>
      <c r="E522" s="80"/>
      <c r="F522" s="80"/>
      <c r="G522" s="80"/>
      <c r="H522" s="80"/>
      <c r="I522" s="80"/>
      <c r="J522" s="80"/>
      <c r="K522" s="80"/>
      <c r="L522" s="80"/>
      <c r="M522" s="80"/>
      <c r="N522" s="80"/>
      <c r="O522" s="80"/>
      <c r="P522" s="80"/>
      <c r="Q522" s="80"/>
      <c r="R522" s="80"/>
      <c r="S522" s="80"/>
      <c r="T522" s="80"/>
      <c r="U522" s="80"/>
      <c r="V522" s="80"/>
      <c r="W522" s="80"/>
      <c r="X522" s="80"/>
      <c r="Y522" s="80"/>
      <c r="Z522" s="80"/>
      <c r="AA522" s="80"/>
      <c r="AB522" s="80"/>
      <c r="AC522" s="80"/>
    </row>
    <row r="523" spans="1:29" ht="12.75" customHeight="1" x14ac:dyDescent="0.2">
      <c r="A523" s="80"/>
      <c r="B523" s="80"/>
      <c r="C523" s="80"/>
      <c r="D523" s="80"/>
      <c r="E523" s="80"/>
      <c r="F523" s="80"/>
      <c r="G523" s="80"/>
      <c r="H523" s="80"/>
      <c r="I523" s="80"/>
      <c r="J523" s="80"/>
      <c r="K523" s="80"/>
      <c r="L523" s="80"/>
      <c r="M523" s="80"/>
      <c r="N523" s="80"/>
      <c r="O523" s="80"/>
      <c r="P523" s="80"/>
      <c r="Q523" s="80"/>
      <c r="R523" s="80"/>
      <c r="S523" s="80"/>
      <c r="T523" s="80"/>
      <c r="U523" s="80"/>
      <c r="V523" s="80"/>
      <c r="W523" s="80"/>
      <c r="X523" s="80"/>
      <c r="Y523" s="80"/>
      <c r="Z523" s="80"/>
      <c r="AA523" s="80"/>
      <c r="AB523" s="80"/>
      <c r="AC523" s="80"/>
    </row>
    <row r="524" spans="1:29" ht="12.75" customHeight="1" x14ac:dyDescent="0.2">
      <c r="A524" s="80"/>
      <c r="B524" s="80"/>
      <c r="C524" s="80"/>
      <c r="D524" s="80"/>
      <c r="E524" s="80"/>
      <c r="F524" s="80"/>
      <c r="G524" s="80"/>
      <c r="H524" s="80"/>
      <c r="I524" s="80"/>
      <c r="J524" s="80"/>
      <c r="K524" s="80"/>
      <c r="L524" s="80"/>
      <c r="M524" s="80"/>
      <c r="N524" s="80"/>
      <c r="O524" s="80"/>
      <c r="P524" s="80"/>
      <c r="Q524" s="80"/>
      <c r="R524" s="80"/>
      <c r="S524" s="80"/>
      <c r="T524" s="80"/>
      <c r="U524" s="80"/>
      <c r="V524" s="80"/>
      <c r="W524" s="80"/>
      <c r="X524" s="80"/>
      <c r="Y524" s="80"/>
      <c r="Z524" s="80"/>
      <c r="AA524" s="80"/>
      <c r="AB524" s="80"/>
      <c r="AC524" s="80"/>
    </row>
    <row r="525" spans="1:29" ht="12.75" customHeight="1" x14ac:dyDescent="0.2">
      <c r="A525" s="80"/>
      <c r="B525" s="80"/>
      <c r="C525" s="80"/>
      <c r="D525" s="80"/>
      <c r="E525" s="80"/>
      <c r="F525" s="80"/>
      <c r="G525" s="80"/>
      <c r="H525" s="80"/>
      <c r="I525" s="80"/>
      <c r="J525" s="80"/>
      <c r="K525" s="80"/>
      <c r="L525" s="80"/>
      <c r="M525" s="80"/>
      <c r="N525" s="80"/>
      <c r="O525" s="80"/>
      <c r="P525" s="80"/>
      <c r="Q525" s="80"/>
      <c r="R525" s="80"/>
      <c r="S525" s="80"/>
      <c r="T525" s="80"/>
      <c r="U525" s="80"/>
      <c r="V525" s="80"/>
      <c r="W525" s="80"/>
      <c r="X525" s="80"/>
      <c r="Y525" s="80"/>
      <c r="Z525" s="80"/>
      <c r="AA525" s="80"/>
      <c r="AB525" s="80"/>
      <c r="AC525" s="80"/>
    </row>
    <row r="526" spans="1:29" ht="12.75" customHeight="1" x14ac:dyDescent="0.2">
      <c r="A526" s="80"/>
      <c r="B526" s="80"/>
      <c r="C526" s="80"/>
      <c r="D526" s="80"/>
      <c r="E526" s="80"/>
      <c r="F526" s="80"/>
      <c r="G526" s="80"/>
      <c r="H526" s="80"/>
      <c r="I526" s="80"/>
      <c r="J526" s="80"/>
      <c r="K526" s="80"/>
      <c r="L526" s="80"/>
      <c r="M526" s="80"/>
      <c r="N526" s="80"/>
      <c r="O526" s="80"/>
      <c r="P526" s="80"/>
      <c r="Q526" s="80"/>
      <c r="R526" s="80"/>
      <c r="S526" s="80"/>
      <c r="T526" s="80"/>
      <c r="U526" s="80"/>
      <c r="V526" s="80"/>
      <c r="W526" s="80"/>
      <c r="X526" s="80"/>
      <c r="Y526" s="80"/>
      <c r="Z526" s="80"/>
      <c r="AA526" s="80"/>
      <c r="AB526" s="80"/>
      <c r="AC526" s="80"/>
    </row>
    <row r="527" spans="1:29" ht="12.75" customHeight="1" x14ac:dyDescent="0.2">
      <c r="A527" s="80"/>
      <c r="B527" s="80"/>
      <c r="C527" s="80"/>
      <c r="D527" s="80"/>
      <c r="E527" s="80"/>
      <c r="F527" s="80"/>
      <c r="G527" s="80"/>
      <c r="H527" s="80"/>
      <c r="I527" s="80"/>
      <c r="J527" s="80"/>
      <c r="K527" s="80"/>
      <c r="L527" s="80"/>
      <c r="M527" s="80"/>
      <c r="N527" s="80"/>
      <c r="O527" s="80"/>
      <c r="P527" s="80"/>
      <c r="Q527" s="80"/>
      <c r="R527" s="80"/>
      <c r="S527" s="80"/>
      <c r="T527" s="80"/>
      <c r="U527" s="80"/>
      <c r="V527" s="80"/>
      <c r="W527" s="80"/>
      <c r="X527" s="80"/>
      <c r="Y527" s="80"/>
      <c r="Z527" s="80"/>
      <c r="AA527" s="80"/>
      <c r="AB527" s="80"/>
      <c r="AC527" s="80"/>
    </row>
    <row r="528" spans="1:29" ht="12.75" customHeight="1" x14ac:dyDescent="0.2">
      <c r="A528" s="80"/>
      <c r="B528" s="80"/>
      <c r="C528" s="80"/>
      <c r="D528" s="80"/>
      <c r="E528" s="80"/>
      <c r="F528" s="80"/>
      <c r="G528" s="80"/>
      <c r="H528" s="80"/>
      <c r="I528" s="80"/>
      <c r="J528" s="80"/>
      <c r="K528" s="80"/>
      <c r="L528" s="80"/>
      <c r="M528" s="80"/>
      <c r="N528" s="80"/>
      <c r="O528" s="80"/>
      <c r="P528" s="80"/>
      <c r="Q528" s="80"/>
      <c r="R528" s="80"/>
      <c r="S528" s="80"/>
      <c r="T528" s="80"/>
      <c r="U528" s="80"/>
      <c r="V528" s="80"/>
      <c r="W528" s="80"/>
      <c r="X528" s="80"/>
      <c r="Y528" s="80"/>
      <c r="Z528" s="80"/>
      <c r="AA528" s="80"/>
      <c r="AB528" s="80"/>
      <c r="AC528" s="80"/>
    </row>
    <row r="529" spans="1:29" ht="12.75" customHeight="1" x14ac:dyDescent="0.2">
      <c r="A529" s="80"/>
      <c r="B529" s="80"/>
      <c r="C529" s="80"/>
      <c r="D529" s="80"/>
      <c r="E529" s="80"/>
      <c r="F529" s="80"/>
      <c r="G529" s="80"/>
      <c r="H529" s="80"/>
      <c r="I529" s="80"/>
      <c r="J529" s="80"/>
      <c r="K529" s="80"/>
      <c r="L529" s="80"/>
      <c r="M529" s="80"/>
      <c r="N529" s="80"/>
      <c r="O529" s="80"/>
      <c r="P529" s="80"/>
      <c r="Q529" s="80"/>
      <c r="R529" s="80"/>
      <c r="S529" s="80"/>
      <c r="T529" s="80"/>
      <c r="U529" s="80"/>
      <c r="V529" s="80"/>
      <c r="W529" s="80"/>
      <c r="X529" s="80"/>
      <c r="Y529" s="80"/>
      <c r="Z529" s="80"/>
      <c r="AA529" s="80"/>
      <c r="AB529" s="80"/>
      <c r="AC529" s="80"/>
    </row>
    <row r="530" spans="1:29" ht="12.75" customHeight="1" x14ac:dyDescent="0.2">
      <c r="A530" s="80"/>
      <c r="B530" s="80"/>
      <c r="C530" s="80"/>
      <c r="D530" s="80"/>
      <c r="E530" s="80"/>
      <c r="F530" s="80"/>
      <c r="G530" s="80"/>
      <c r="H530" s="80"/>
      <c r="I530" s="80"/>
      <c r="J530" s="80"/>
      <c r="K530" s="80"/>
      <c r="L530" s="80"/>
      <c r="M530" s="80"/>
      <c r="N530" s="80"/>
      <c r="O530" s="80"/>
      <c r="P530" s="80"/>
      <c r="Q530" s="80"/>
      <c r="R530" s="80"/>
      <c r="S530" s="80"/>
      <c r="T530" s="80"/>
      <c r="U530" s="80"/>
      <c r="V530" s="80"/>
      <c r="W530" s="80"/>
      <c r="X530" s="80"/>
      <c r="Y530" s="80"/>
      <c r="Z530" s="80"/>
      <c r="AA530" s="80"/>
      <c r="AB530" s="80"/>
      <c r="AC530" s="80"/>
    </row>
    <row r="531" spans="1:29" ht="12.75" customHeight="1" x14ac:dyDescent="0.2">
      <c r="A531" s="80"/>
      <c r="B531" s="80"/>
      <c r="C531" s="80"/>
      <c r="D531" s="80"/>
      <c r="E531" s="80"/>
      <c r="F531" s="80"/>
      <c r="G531" s="80"/>
      <c r="H531" s="80"/>
      <c r="I531" s="80"/>
      <c r="J531" s="80"/>
      <c r="K531" s="80"/>
      <c r="L531" s="80"/>
      <c r="M531" s="80"/>
      <c r="N531" s="80"/>
      <c r="O531" s="80"/>
      <c r="P531" s="80"/>
      <c r="Q531" s="80"/>
      <c r="R531" s="80"/>
      <c r="S531" s="80"/>
      <c r="T531" s="80"/>
      <c r="U531" s="80"/>
      <c r="V531" s="80"/>
      <c r="W531" s="80"/>
      <c r="X531" s="80"/>
      <c r="Y531" s="80"/>
      <c r="Z531" s="80"/>
      <c r="AA531" s="80"/>
      <c r="AB531" s="80"/>
      <c r="AC531" s="80"/>
    </row>
    <row r="532" spans="1:29" ht="12.75" customHeight="1" x14ac:dyDescent="0.2">
      <c r="A532" s="80"/>
      <c r="B532" s="80"/>
      <c r="C532" s="80"/>
      <c r="D532" s="80"/>
      <c r="E532" s="80"/>
      <c r="F532" s="80"/>
      <c r="G532" s="80"/>
      <c r="H532" s="80"/>
      <c r="I532" s="80"/>
      <c r="J532" s="80"/>
      <c r="K532" s="80"/>
      <c r="L532" s="80"/>
      <c r="M532" s="80"/>
      <c r="N532" s="80"/>
      <c r="O532" s="80"/>
      <c r="P532" s="80"/>
      <c r="Q532" s="80"/>
      <c r="R532" s="80"/>
      <c r="S532" s="80"/>
      <c r="T532" s="80"/>
      <c r="U532" s="80"/>
      <c r="V532" s="80"/>
      <c r="W532" s="80"/>
      <c r="X532" s="80"/>
      <c r="Y532" s="80"/>
      <c r="Z532" s="80"/>
      <c r="AA532" s="80"/>
      <c r="AB532" s="80"/>
      <c r="AC532" s="80"/>
    </row>
    <row r="533" spans="1:29" ht="12.75" customHeight="1" x14ac:dyDescent="0.2">
      <c r="A533" s="80"/>
      <c r="B533" s="80"/>
      <c r="C533" s="80"/>
      <c r="D533" s="80"/>
      <c r="E533" s="80"/>
      <c r="F533" s="80"/>
      <c r="G533" s="80"/>
      <c r="H533" s="80"/>
      <c r="I533" s="80"/>
      <c r="J533" s="80"/>
      <c r="K533" s="80"/>
      <c r="L533" s="80"/>
      <c r="M533" s="80"/>
      <c r="N533" s="80"/>
      <c r="O533" s="80"/>
      <c r="P533" s="80"/>
      <c r="Q533" s="80"/>
      <c r="R533" s="80"/>
      <c r="S533" s="80"/>
      <c r="T533" s="80"/>
      <c r="U533" s="80"/>
      <c r="V533" s="80"/>
      <c r="W533" s="80"/>
      <c r="X533" s="80"/>
      <c r="Y533" s="80"/>
      <c r="Z533" s="80"/>
      <c r="AA533" s="80"/>
      <c r="AB533" s="80"/>
      <c r="AC533" s="80"/>
    </row>
    <row r="534" spans="1:29" ht="12.75" customHeight="1" x14ac:dyDescent="0.2">
      <c r="A534" s="80"/>
      <c r="B534" s="80"/>
      <c r="C534" s="80"/>
      <c r="D534" s="80"/>
      <c r="E534" s="80"/>
      <c r="F534" s="80"/>
      <c r="G534" s="80"/>
      <c r="H534" s="80"/>
      <c r="I534" s="80"/>
      <c r="J534" s="80"/>
      <c r="K534" s="80"/>
      <c r="L534" s="80"/>
      <c r="M534" s="80"/>
      <c r="N534" s="80"/>
      <c r="O534" s="80"/>
      <c r="P534" s="80"/>
      <c r="Q534" s="80"/>
      <c r="R534" s="80"/>
      <c r="S534" s="80"/>
      <c r="T534" s="80"/>
      <c r="U534" s="80"/>
      <c r="V534" s="80"/>
      <c r="W534" s="80"/>
      <c r="X534" s="80"/>
      <c r="Y534" s="80"/>
      <c r="Z534" s="80"/>
      <c r="AA534" s="80"/>
      <c r="AB534" s="80"/>
      <c r="AC534" s="80"/>
    </row>
    <row r="535" spans="1:29" ht="12.75" customHeight="1" x14ac:dyDescent="0.2">
      <c r="A535" s="80"/>
      <c r="B535" s="80"/>
      <c r="C535" s="80"/>
      <c r="D535" s="80"/>
      <c r="E535" s="80"/>
      <c r="F535" s="80"/>
      <c r="G535" s="80"/>
      <c r="H535" s="80"/>
      <c r="I535" s="80"/>
      <c r="J535" s="80"/>
      <c r="K535" s="80"/>
      <c r="L535" s="80"/>
      <c r="M535" s="80"/>
      <c r="N535" s="80"/>
      <c r="O535" s="80"/>
      <c r="P535" s="80"/>
      <c r="Q535" s="80"/>
      <c r="R535" s="80"/>
      <c r="S535" s="80"/>
      <c r="T535" s="80"/>
      <c r="U535" s="80"/>
      <c r="V535" s="80"/>
      <c r="W535" s="80"/>
      <c r="X535" s="80"/>
      <c r="Y535" s="80"/>
      <c r="Z535" s="80"/>
      <c r="AA535" s="80"/>
      <c r="AB535" s="80"/>
      <c r="AC535" s="80"/>
    </row>
    <row r="536" spans="1:29" ht="12.75" customHeight="1" x14ac:dyDescent="0.2">
      <c r="A536" s="80"/>
      <c r="B536" s="80"/>
      <c r="C536" s="80"/>
      <c r="D536" s="80"/>
      <c r="E536" s="80"/>
      <c r="F536" s="80"/>
      <c r="G536" s="80"/>
      <c r="H536" s="80"/>
      <c r="I536" s="80"/>
      <c r="J536" s="80"/>
      <c r="K536" s="80"/>
      <c r="L536" s="80"/>
      <c r="M536" s="80"/>
      <c r="N536" s="80"/>
      <c r="O536" s="80"/>
      <c r="P536" s="80"/>
      <c r="Q536" s="80"/>
      <c r="R536" s="80"/>
      <c r="S536" s="80"/>
      <c r="T536" s="80"/>
      <c r="U536" s="80"/>
      <c r="V536" s="80"/>
      <c r="W536" s="80"/>
      <c r="X536" s="80"/>
      <c r="Y536" s="80"/>
      <c r="Z536" s="80"/>
      <c r="AA536" s="80"/>
      <c r="AB536" s="80"/>
      <c r="AC536" s="80"/>
    </row>
    <row r="537" spans="1:29" ht="12.75" customHeight="1" x14ac:dyDescent="0.2">
      <c r="A537" s="80"/>
      <c r="B537" s="80"/>
      <c r="C537" s="80"/>
      <c r="D537" s="80"/>
      <c r="E537" s="80"/>
      <c r="F537" s="80"/>
      <c r="G537" s="80"/>
      <c r="H537" s="80"/>
      <c r="I537" s="80"/>
      <c r="J537" s="80"/>
      <c r="K537" s="80"/>
      <c r="L537" s="80"/>
      <c r="M537" s="80"/>
      <c r="N537" s="80"/>
      <c r="O537" s="80"/>
      <c r="P537" s="80"/>
      <c r="Q537" s="80"/>
      <c r="R537" s="80"/>
      <c r="S537" s="80"/>
      <c r="T537" s="80"/>
      <c r="U537" s="80"/>
      <c r="V537" s="80"/>
      <c r="W537" s="80"/>
      <c r="X537" s="80"/>
      <c r="Y537" s="80"/>
      <c r="Z537" s="80"/>
      <c r="AA537" s="80"/>
      <c r="AB537" s="80"/>
      <c r="AC537" s="80"/>
    </row>
    <row r="538" spans="1:29" ht="12.75" customHeight="1" x14ac:dyDescent="0.2">
      <c r="A538" s="80"/>
      <c r="B538" s="80"/>
      <c r="C538" s="80"/>
      <c r="D538" s="80"/>
      <c r="E538" s="80"/>
      <c r="F538" s="80"/>
      <c r="G538" s="80"/>
      <c r="H538" s="80"/>
      <c r="I538" s="80"/>
      <c r="J538" s="80"/>
      <c r="K538" s="80"/>
      <c r="L538" s="80"/>
      <c r="M538" s="80"/>
      <c r="N538" s="80"/>
      <c r="O538" s="80"/>
      <c r="P538" s="80"/>
      <c r="Q538" s="80"/>
      <c r="R538" s="80"/>
      <c r="S538" s="80"/>
      <c r="T538" s="80"/>
      <c r="U538" s="80"/>
      <c r="V538" s="80"/>
      <c r="W538" s="80"/>
      <c r="X538" s="80"/>
      <c r="Y538" s="80"/>
      <c r="Z538" s="80"/>
      <c r="AA538" s="80"/>
      <c r="AB538" s="80"/>
      <c r="AC538" s="80"/>
    </row>
    <row r="539" spans="1:29" ht="12.75" customHeight="1" x14ac:dyDescent="0.2">
      <c r="A539" s="80"/>
      <c r="B539" s="80"/>
      <c r="C539" s="80"/>
      <c r="D539" s="80"/>
      <c r="E539" s="80"/>
      <c r="F539" s="80"/>
      <c r="G539" s="80"/>
      <c r="H539" s="80"/>
      <c r="I539" s="80"/>
      <c r="J539" s="80"/>
      <c r="K539" s="80"/>
      <c r="L539" s="80"/>
      <c r="M539" s="80"/>
      <c r="N539" s="80"/>
      <c r="O539" s="80"/>
      <c r="P539" s="80"/>
      <c r="Q539" s="80"/>
      <c r="R539" s="80"/>
      <c r="S539" s="80"/>
      <c r="T539" s="80"/>
      <c r="U539" s="80"/>
      <c r="V539" s="80"/>
      <c r="W539" s="80"/>
      <c r="X539" s="80"/>
      <c r="Y539" s="80"/>
      <c r="Z539" s="80"/>
      <c r="AA539" s="80"/>
      <c r="AB539" s="80"/>
      <c r="AC539" s="80"/>
    </row>
    <row r="540" spans="1:29" ht="12.75" customHeight="1" x14ac:dyDescent="0.2">
      <c r="A540" s="80"/>
      <c r="B540" s="80"/>
      <c r="C540" s="80"/>
      <c r="D540" s="80"/>
      <c r="E540" s="80"/>
      <c r="F540" s="80"/>
      <c r="G540" s="80"/>
      <c r="H540" s="80"/>
      <c r="I540" s="80"/>
      <c r="J540" s="80"/>
      <c r="K540" s="80"/>
      <c r="L540" s="80"/>
      <c r="M540" s="80"/>
      <c r="N540" s="80"/>
      <c r="O540" s="80"/>
      <c r="P540" s="80"/>
      <c r="Q540" s="80"/>
      <c r="R540" s="80"/>
      <c r="S540" s="80"/>
      <c r="T540" s="80"/>
      <c r="U540" s="80"/>
      <c r="V540" s="80"/>
      <c r="W540" s="80"/>
      <c r="X540" s="80"/>
      <c r="Y540" s="80"/>
      <c r="Z540" s="80"/>
      <c r="AA540" s="80"/>
      <c r="AB540" s="80"/>
      <c r="AC540" s="80"/>
    </row>
    <row r="541" spans="1:29" ht="12.75" customHeight="1" x14ac:dyDescent="0.2">
      <c r="A541" s="80"/>
      <c r="B541" s="80"/>
      <c r="C541" s="80"/>
      <c r="D541" s="80"/>
      <c r="E541" s="80"/>
      <c r="F541" s="80"/>
      <c r="G541" s="80"/>
      <c r="H541" s="80"/>
      <c r="I541" s="80"/>
      <c r="J541" s="80"/>
      <c r="K541" s="80"/>
      <c r="L541" s="80"/>
      <c r="M541" s="80"/>
      <c r="N541" s="80"/>
      <c r="O541" s="80"/>
      <c r="P541" s="80"/>
      <c r="Q541" s="80"/>
      <c r="R541" s="80"/>
      <c r="S541" s="80"/>
      <c r="T541" s="80"/>
      <c r="U541" s="80"/>
      <c r="V541" s="80"/>
      <c r="W541" s="80"/>
      <c r="X541" s="80"/>
      <c r="Y541" s="80"/>
      <c r="Z541" s="80"/>
      <c r="AA541" s="80"/>
      <c r="AB541" s="80"/>
      <c r="AC541" s="80"/>
    </row>
    <row r="542" spans="1:29" ht="12.75" customHeight="1" x14ac:dyDescent="0.2">
      <c r="A542" s="80"/>
      <c r="B542" s="80"/>
      <c r="C542" s="80"/>
      <c r="D542" s="80"/>
      <c r="E542" s="80"/>
      <c r="F542" s="80"/>
      <c r="G542" s="80"/>
      <c r="H542" s="80"/>
      <c r="I542" s="80"/>
      <c r="J542" s="80"/>
      <c r="K542" s="80"/>
      <c r="L542" s="80"/>
      <c r="M542" s="80"/>
      <c r="N542" s="80"/>
      <c r="O542" s="80"/>
      <c r="P542" s="80"/>
      <c r="Q542" s="80"/>
      <c r="R542" s="80"/>
      <c r="S542" s="80"/>
      <c r="T542" s="80"/>
      <c r="U542" s="80"/>
      <c r="V542" s="80"/>
      <c r="W542" s="80"/>
      <c r="X542" s="80"/>
      <c r="Y542" s="80"/>
      <c r="Z542" s="80"/>
      <c r="AA542" s="80"/>
      <c r="AB542" s="80"/>
      <c r="AC542" s="80"/>
    </row>
    <row r="543" spans="1:29" ht="12.75" customHeight="1" x14ac:dyDescent="0.2">
      <c r="A543" s="80"/>
      <c r="B543" s="80"/>
      <c r="C543" s="80"/>
      <c r="D543" s="80"/>
      <c r="E543" s="80"/>
      <c r="F543" s="80"/>
      <c r="G543" s="80"/>
      <c r="H543" s="80"/>
      <c r="I543" s="80"/>
      <c r="J543" s="80"/>
      <c r="K543" s="80"/>
      <c r="L543" s="80"/>
      <c r="M543" s="80"/>
      <c r="N543" s="80"/>
      <c r="O543" s="80"/>
      <c r="P543" s="80"/>
      <c r="Q543" s="80"/>
      <c r="R543" s="80"/>
      <c r="S543" s="80"/>
      <c r="T543" s="80"/>
      <c r="U543" s="80"/>
      <c r="V543" s="80"/>
      <c r="W543" s="80"/>
      <c r="X543" s="80"/>
      <c r="Y543" s="80"/>
      <c r="Z543" s="80"/>
      <c r="AA543" s="80"/>
      <c r="AB543" s="80"/>
      <c r="AC543" s="80"/>
    </row>
    <row r="544" spans="1:29" ht="12.75" customHeight="1" x14ac:dyDescent="0.2">
      <c r="A544" s="80"/>
      <c r="B544" s="80"/>
      <c r="C544" s="80"/>
      <c r="D544" s="80"/>
      <c r="E544" s="80"/>
      <c r="F544" s="80"/>
      <c r="G544" s="80"/>
      <c r="H544" s="80"/>
      <c r="I544" s="80"/>
      <c r="J544" s="80"/>
      <c r="K544" s="80"/>
      <c r="L544" s="80"/>
      <c r="M544" s="80"/>
      <c r="N544" s="80"/>
      <c r="O544" s="80"/>
      <c r="P544" s="80"/>
      <c r="Q544" s="80"/>
      <c r="R544" s="80"/>
      <c r="S544" s="80"/>
      <c r="T544" s="80"/>
      <c r="U544" s="80"/>
      <c r="V544" s="80"/>
      <c r="W544" s="80"/>
      <c r="X544" s="80"/>
      <c r="Y544" s="80"/>
      <c r="Z544" s="80"/>
      <c r="AA544" s="80"/>
      <c r="AB544" s="80"/>
      <c r="AC544" s="80"/>
    </row>
    <row r="545" spans="1:29" ht="12.75" customHeight="1" x14ac:dyDescent="0.2">
      <c r="A545" s="80"/>
      <c r="B545" s="80"/>
      <c r="C545" s="80"/>
      <c r="D545" s="80"/>
      <c r="E545" s="80"/>
      <c r="F545" s="80"/>
      <c r="G545" s="80"/>
      <c r="H545" s="80"/>
      <c r="I545" s="80"/>
      <c r="J545" s="80"/>
      <c r="K545" s="80"/>
      <c r="L545" s="80"/>
      <c r="M545" s="80"/>
      <c r="N545" s="80"/>
      <c r="O545" s="80"/>
      <c r="P545" s="80"/>
      <c r="Q545" s="80"/>
      <c r="R545" s="80"/>
      <c r="S545" s="80"/>
      <c r="T545" s="80"/>
      <c r="U545" s="80"/>
      <c r="V545" s="80"/>
      <c r="W545" s="80"/>
      <c r="X545" s="80"/>
      <c r="Y545" s="80"/>
      <c r="Z545" s="80"/>
      <c r="AA545" s="80"/>
      <c r="AB545" s="80"/>
      <c r="AC545" s="80"/>
    </row>
    <row r="546" spans="1:29" ht="12.75" customHeight="1" x14ac:dyDescent="0.2">
      <c r="A546" s="80"/>
      <c r="B546" s="80"/>
      <c r="C546" s="80"/>
      <c r="D546" s="80"/>
      <c r="E546" s="80"/>
      <c r="F546" s="80"/>
      <c r="G546" s="80"/>
      <c r="H546" s="80"/>
      <c r="I546" s="80"/>
      <c r="J546" s="80"/>
      <c r="K546" s="80"/>
      <c r="L546" s="80"/>
      <c r="M546" s="80"/>
      <c r="N546" s="80"/>
      <c r="O546" s="80"/>
      <c r="P546" s="80"/>
      <c r="Q546" s="80"/>
      <c r="R546" s="80"/>
      <c r="S546" s="80"/>
      <c r="T546" s="80"/>
      <c r="U546" s="80"/>
      <c r="V546" s="80"/>
      <c r="W546" s="80"/>
      <c r="X546" s="80"/>
      <c r="Y546" s="80"/>
      <c r="Z546" s="80"/>
      <c r="AA546" s="80"/>
      <c r="AB546" s="80"/>
      <c r="AC546" s="80"/>
    </row>
    <row r="547" spans="1:29" ht="12.75" customHeight="1" x14ac:dyDescent="0.2">
      <c r="A547" s="80"/>
      <c r="B547" s="80"/>
      <c r="C547" s="80"/>
      <c r="D547" s="80"/>
      <c r="E547" s="80"/>
      <c r="F547" s="80"/>
      <c r="G547" s="80"/>
      <c r="H547" s="80"/>
      <c r="I547" s="80"/>
      <c r="J547" s="80"/>
      <c r="K547" s="80"/>
      <c r="L547" s="80"/>
      <c r="M547" s="80"/>
      <c r="N547" s="80"/>
      <c r="O547" s="80"/>
      <c r="P547" s="80"/>
      <c r="Q547" s="80"/>
      <c r="R547" s="80"/>
      <c r="S547" s="80"/>
      <c r="T547" s="80"/>
      <c r="U547" s="80"/>
      <c r="V547" s="80"/>
      <c r="W547" s="80"/>
      <c r="X547" s="80"/>
      <c r="Y547" s="80"/>
      <c r="Z547" s="80"/>
      <c r="AA547" s="80"/>
      <c r="AB547" s="80"/>
      <c r="AC547" s="80"/>
    </row>
    <row r="548" spans="1:29" ht="12.75" customHeight="1" x14ac:dyDescent="0.2">
      <c r="A548" s="80"/>
      <c r="B548" s="80"/>
      <c r="C548" s="80"/>
      <c r="D548" s="80"/>
      <c r="E548" s="80"/>
      <c r="F548" s="80"/>
      <c r="G548" s="80"/>
      <c r="H548" s="80"/>
      <c r="I548" s="80"/>
      <c r="J548" s="80"/>
      <c r="K548" s="80"/>
      <c r="L548" s="80"/>
      <c r="M548" s="80"/>
      <c r="N548" s="80"/>
      <c r="O548" s="80"/>
      <c r="P548" s="80"/>
      <c r="Q548" s="80"/>
      <c r="R548" s="80"/>
      <c r="S548" s="80"/>
      <c r="T548" s="80"/>
      <c r="U548" s="80"/>
      <c r="V548" s="80"/>
      <c r="W548" s="80"/>
      <c r="X548" s="80"/>
      <c r="Y548" s="80"/>
      <c r="Z548" s="80"/>
      <c r="AA548" s="80"/>
      <c r="AB548" s="80"/>
      <c r="AC548" s="80"/>
    </row>
    <row r="549" spans="1:29" ht="12.75" customHeight="1" x14ac:dyDescent="0.2">
      <c r="A549" s="80"/>
      <c r="B549" s="80"/>
      <c r="C549" s="80"/>
      <c r="D549" s="80"/>
      <c r="E549" s="80"/>
      <c r="F549" s="80"/>
      <c r="G549" s="80"/>
      <c r="H549" s="80"/>
      <c r="I549" s="80"/>
      <c r="J549" s="80"/>
      <c r="K549" s="80"/>
      <c r="L549" s="80"/>
      <c r="M549" s="80"/>
      <c r="N549" s="80"/>
      <c r="O549" s="80"/>
      <c r="P549" s="80"/>
      <c r="Q549" s="80"/>
      <c r="R549" s="80"/>
      <c r="S549" s="80"/>
      <c r="T549" s="80"/>
      <c r="U549" s="80"/>
      <c r="V549" s="80"/>
      <c r="W549" s="80"/>
      <c r="X549" s="80"/>
      <c r="Y549" s="80"/>
      <c r="Z549" s="80"/>
      <c r="AA549" s="80"/>
      <c r="AB549" s="80"/>
      <c r="AC549" s="80"/>
    </row>
    <row r="550" spans="1:29" ht="12.75" customHeight="1" x14ac:dyDescent="0.2">
      <c r="A550" s="80"/>
      <c r="B550" s="80"/>
      <c r="C550" s="80"/>
      <c r="D550" s="80"/>
      <c r="E550" s="80"/>
      <c r="F550" s="80"/>
      <c r="G550" s="80"/>
      <c r="H550" s="80"/>
      <c r="I550" s="80"/>
      <c r="J550" s="80"/>
      <c r="K550" s="80"/>
      <c r="L550" s="80"/>
      <c r="M550" s="80"/>
      <c r="N550" s="80"/>
      <c r="O550" s="80"/>
      <c r="P550" s="80"/>
      <c r="Q550" s="80"/>
      <c r="R550" s="80"/>
      <c r="S550" s="80"/>
      <c r="T550" s="80"/>
      <c r="U550" s="80"/>
      <c r="V550" s="80"/>
      <c r="W550" s="80"/>
      <c r="X550" s="80"/>
      <c r="Y550" s="80"/>
      <c r="Z550" s="80"/>
      <c r="AA550" s="80"/>
      <c r="AB550" s="80"/>
      <c r="AC550" s="80"/>
    </row>
    <row r="551" spans="1:29" ht="12.75" customHeight="1" x14ac:dyDescent="0.2">
      <c r="A551" s="80"/>
      <c r="B551" s="80"/>
      <c r="C551" s="80"/>
      <c r="D551" s="80"/>
      <c r="E551" s="80"/>
      <c r="F551" s="80"/>
      <c r="G551" s="80"/>
      <c r="H551" s="80"/>
      <c r="I551" s="80"/>
      <c r="J551" s="80"/>
      <c r="K551" s="80"/>
      <c r="L551" s="80"/>
      <c r="M551" s="80"/>
      <c r="N551" s="80"/>
      <c r="O551" s="80"/>
      <c r="P551" s="80"/>
      <c r="Q551" s="80"/>
      <c r="R551" s="80"/>
      <c r="S551" s="80"/>
      <c r="T551" s="80"/>
      <c r="U551" s="80"/>
      <c r="V551" s="80"/>
      <c r="W551" s="80"/>
      <c r="X551" s="80"/>
      <c r="Y551" s="80"/>
      <c r="Z551" s="80"/>
      <c r="AA551" s="80"/>
      <c r="AB551" s="80"/>
      <c r="AC551" s="80"/>
    </row>
    <row r="552" spans="1:29" ht="12.75" customHeight="1" x14ac:dyDescent="0.2">
      <c r="A552" s="80"/>
      <c r="B552" s="80"/>
      <c r="C552" s="80"/>
      <c r="D552" s="80"/>
      <c r="E552" s="80"/>
      <c r="F552" s="80"/>
      <c r="G552" s="80"/>
      <c r="H552" s="80"/>
      <c r="I552" s="80"/>
      <c r="J552" s="80"/>
      <c r="K552" s="80"/>
      <c r="L552" s="80"/>
      <c r="M552" s="80"/>
      <c r="N552" s="80"/>
      <c r="O552" s="80"/>
      <c r="P552" s="80"/>
      <c r="Q552" s="80"/>
      <c r="R552" s="80"/>
      <c r="S552" s="80"/>
      <c r="T552" s="80"/>
      <c r="U552" s="80"/>
      <c r="V552" s="80"/>
      <c r="W552" s="80"/>
      <c r="X552" s="80"/>
      <c r="Y552" s="80"/>
      <c r="Z552" s="80"/>
      <c r="AA552" s="80"/>
      <c r="AB552" s="80"/>
      <c r="AC552" s="80"/>
    </row>
    <row r="553" spans="1:29" ht="12.75" customHeight="1" x14ac:dyDescent="0.2">
      <c r="A553" s="80"/>
      <c r="B553" s="80"/>
      <c r="C553" s="80"/>
      <c r="D553" s="80"/>
      <c r="E553" s="80"/>
      <c r="F553" s="80"/>
      <c r="G553" s="80"/>
      <c r="H553" s="80"/>
      <c r="I553" s="80"/>
      <c r="J553" s="80"/>
      <c r="K553" s="80"/>
      <c r="L553" s="80"/>
      <c r="M553" s="80"/>
      <c r="N553" s="80"/>
      <c r="O553" s="80"/>
      <c r="P553" s="80"/>
      <c r="Q553" s="80"/>
      <c r="R553" s="80"/>
      <c r="S553" s="80"/>
      <c r="T553" s="80"/>
      <c r="U553" s="80"/>
      <c r="V553" s="80"/>
      <c r="W553" s="80"/>
      <c r="X553" s="80"/>
      <c r="Y553" s="80"/>
      <c r="Z553" s="80"/>
      <c r="AA553" s="80"/>
      <c r="AB553" s="80"/>
      <c r="AC553" s="80"/>
    </row>
    <row r="554" spans="1:29" ht="12.75" customHeight="1" x14ac:dyDescent="0.2">
      <c r="A554" s="80"/>
      <c r="B554" s="80"/>
      <c r="C554" s="80"/>
      <c r="D554" s="80"/>
      <c r="E554" s="80"/>
      <c r="F554" s="80"/>
      <c r="G554" s="80"/>
      <c r="H554" s="80"/>
      <c r="I554" s="80"/>
      <c r="J554" s="80"/>
      <c r="K554" s="80"/>
      <c r="L554" s="80"/>
      <c r="M554" s="80"/>
      <c r="N554" s="80"/>
      <c r="O554" s="80"/>
      <c r="P554" s="80"/>
      <c r="Q554" s="80"/>
      <c r="R554" s="80"/>
      <c r="S554" s="80"/>
      <c r="T554" s="80"/>
      <c r="U554" s="80"/>
      <c r="V554" s="80"/>
      <c r="W554" s="80"/>
      <c r="X554" s="80"/>
      <c r="Y554" s="80"/>
      <c r="Z554" s="80"/>
      <c r="AA554" s="80"/>
      <c r="AB554" s="80"/>
      <c r="AC554" s="80"/>
    </row>
    <row r="555" spans="1:29" ht="12.75" customHeight="1" x14ac:dyDescent="0.2">
      <c r="A555" s="80"/>
      <c r="B555" s="80"/>
      <c r="C555" s="80"/>
      <c r="D555" s="80"/>
      <c r="E555" s="80"/>
      <c r="F555" s="80"/>
      <c r="G555" s="80"/>
      <c r="H555" s="80"/>
      <c r="I555" s="80"/>
      <c r="J555" s="80"/>
      <c r="K555" s="80"/>
      <c r="L555" s="80"/>
      <c r="M555" s="80"/>
      <c r="N555" s="80"/>
      <c r="O555" s="80"/>
      <c r="P555" s="80"/>
      <c r="Q555" s="80"/>
      <c r="R555" s="80"/>
      <c r="S555" s="80"/>
      <c r="T555" s="80"/>
      <c r="U555" s="80"/>
      <c r="V555" s="80"/>
      <c r="W555" s="80"/>
      <c r="X555" s="80"/>
      <c r="Y555" s="80"/>
      <c r="Z555" s="80"/>
      <c r="AA555" s="80"/>
      <c r="AB555" s="80"/>
      <c r="AC555" s="80"/>
    </row>
    <row r="556" spans="1:29" ht="12.75" customHeight="1" x14ac:dyDescent="0.2">
      <c r="A556" s="80"/>
      <c r="B556" s="80"/>
      <c r="C556" s="80"/>
      <c r="D556" s="80"/>
      <c r="E556" s="80"/>
      <c r="F556" s="80"/>
      <c r="G556" s="80"/>
      <c r="H556" s="80"/>
      <c r="I556" s="80"/>
      <c r="J556" s="80"/>
      <c r="K556" s="80"/>
      <c r="L556" s="80"/>
      <c r="M556" s="80"/>
      <c r="N556" s="80"/>
      <c r="O556" s="80"/>
      <c r="P556" s="80"/>
      <c r="Q556" s="80"/>
      <c r="R556" s="80"/>
      <c r="S556" s="80"/>
      <c r="T556" s="80"/>
      <c r="U556" s="80"/>
      <c r="V556" s="80"/>
      <c r="W556" s="80"/>
      <c r="X556" s="80"/>
      <c r="Y556" s="80"/>
      <c r="Z556" s="80"/>
      <c r="AA556" s="80"/>
      <c r="AB556" s="80"/>
      <c r="AC556" s="80"/>
    </row>
    <row r="557" spans="1:29" ht="12.75" customHeight="1" x14ac:dyDescent="0.2">
      <c r="A557" s="80"/>
      <c r="B557" s="80"/>
      <c r="C557" s="80"/>
      <c r="D557" s="80"/>
      <c r="E557" s="80"/>
      <c r="F557" s="80"/>
      <c r="G557" s="80"/>
      <c r="H557" s="80"/>
      <c r="I557" s="80"/>
      <c r="J557" s="80"/>
      <c r="K557" s="80"/>
      <c r="L557" s="80"/>
      <c r="M557" s="80"/>
      <c r="N557" s="80"/>
      <c r="O557" s="80"/>
      <c r="P557" s="80"/>
      <c r="Q557" s="80"/>
      <c r="R557" s="80"/>
      <c r="S557" s="80"/>
      <c r="T557" s="80"/>
      <c r="U557" s="80"/>
      <c r="V557" s="80"/>
      <c r="W557" s="80"/>
      <c r="X557" s="80"/>
      <c r="Y557" s="80"/>
      <c r="Z557" s="80"/>
      <c r="AA557" s="80"/>
      <c r="AB557" s="80"/>
      <c r="AC557" s="80"/>
    </row>
    <row r="558" spans="1:29" ht="12.75" customHeight="1" x14ac:dyDescent="0.2">
      <c r="A558" s="80"/>
      <c r="B558" s="80"/>
      <c r="C558" s="80"/>
      <c r="D558" s="80"/>
      <c r="E558" s="80"/>
      <c r="F558" s="80"/>
      <c r="G558" s="80"/>
      <c r="H558" s="80"/>
      <c r="I558" s="80"/>
      <c r="J558" s="80"/>
      <c r="K558" s="80"/>
      <c r="L558" s="80"/>
      <c r="M558" s="80"/>
      <c r="N558" s="80"/>
      <c r="O558" s="80"/>
      <c r="P558" s="80"/>
      <c r="Q558" s="80"/>
      <c r="R558" s="80"/>
      <c r="S558" s="80"/>
      <c r="T558" s="80"/>
      <c r="U558" s="80"/>
      <c r="V558" s="80"/>
      <c r="W558" s="80"/>
      <c r="X558" s="80"/>
      <c r="Y558" s="80"/>
      <c r="Z558" s="80"/>
      <c r="AA558" s="80"/>
      <c r="AB558" s="80"/>
      <c r="AC558" s="80"/>
    </row>
    <row r="559" spans="1:29" ht="12.75" customHeight="1" x14ac:dyDescent="0.2">
      <c r="A559" s="80"/>
      <c r="B559" s="80"/>
      <c r="C559" s="80"/>
      <c r="D559" s="80"/>
      <c r="E559" s="80"/>
      <c r="F559" s="80"/>
      <c r="G559" s="80"/>
      <c r="H559" s="80"/>
      <c r="I559" s="80"/>
      <c r="J559" s="80"/>
      <c r="K559" s="80"/>
      <c r="L559" s="80"/>
      <c r="M559" s="80"/>
      <c r="N559" s="80"/>
      <c r="O559" s="80"/>
      <c r="P559" s="80"/>
      <c r="Q559" s="80"/>
      <c r="R559" s="80"/>
      <c r="S559" s="80"/>
      <c r="T559" s="80"/>
      <c r="U559" s="80"/>
      <c r="V559" s="80"/>
      <c r="W559" s="80"/>
      <c r="X559" s="80"/>
      <c r="Y559" s="80"/>
      <c r="Z559" s="80"/>
      <c r="AA559" s="80"/>
      <c r="AB559" s="80"/>
      <c r="AC559" s="80"/>
    </row>
    <row r="560" spans="1:29" ht="12.75" customHeight="1" x14ac:dyDescent="0.2">
      <c r="A560" s="80"/>
      <c r="B560" s="80"/>
      <c r="C560" s="80"/>
      <c r="D560" s="80"/>
      <c r="E560" s="80"/>
      <c r="F560" s="80"/>
      <c r="G560" s="80"/>
      <c r="H560" s="80"/>
      <c r="I560" s="80"/>
      <c r="J560" s="80"/>
      <c r="K560" s="80"/>
      <c r="L560" s="80"/>
      <c r="M560" s="80"/>
      <c r="N560" s="80"/>
      <c r="O560" s="80"/>
      <c r="P560" s="80"/>
      <c r="Q560" s="80"/>
      <c r="R560" s="80"/>
      <c r="S560" s="80"/>
      <c r="T560" s="80"/>
      <c r="U560" s="80"/>
      <c r="V560" s="80"/>
      <c r="W560" s="80"/>
      <c r="X560" s="80"/>
      <c r="Y560" s="80"/>
      <c r="Z560" s="80"/>
      <c r="AA560" s="80"/>
      <c r="AB560" s="80"/>
      <c r="AC560" s="80"/>
    </row>
    <row r="561" spans="1:29" ht="12.75" customHeight="1" x14ac:dyDescent="0.2">
      <c r="A561" s="80"/>
      <c r="B561" s="80"/>
      <c r="C561" s="80"/>
      <c r="D561" s="80"/>
      <c r="E561" s="80"/>
      <c r="F561" s="80"/>
      <c r="G561" s="80"/>
      <c r="H561" s="80"/>
      <c r="I561" s="80"/>
      <c r="J561" s="80"/>
      <c r="K561" s="80"/>
      <c r="L561" s="80"/>
      <c r="M561" s="80"/>
      <c r="N561" s="80"/>
      <c r="O561" s="80"/>
      <c r="P561" s="80"/>
      <c r="Q561" s="80"/>
      <c r="R561" s="80"/>
      <c r="S561" s="80"/>
      <c r="T561" s="80"/>
      <c r="U561" s="80"/>
      <c r="V561" s="80"/>
      <c r="W561" s="80"/>
      <c r="X561" s="80"/>
      <c r="Y561" s="80"/>
      <c r="Z561" s="80"/>
      <c r="AA561" s="80"/>
      <c r="AB561" s="80"/>
      <c r="AC561" s="80"/>
    </row>
    <row r="562" spans="1:29" ht="12.75" customHeight="1" x14ac:dyDescent="0.2">
      <c r="A562" s="80"/>
      <c r="B562" s="80"/>
      <c r="C562" s="80"/>
      <c r="D562" s="80"/>
      <c r="E562" s="80"/>
      <c r="F562" s="80"/>
      <c r="G562" s="80"/>
      <c r="H562" s="80"/>
      <c r="I562" s="80"/>
      <c r="J562" s="80"/>
      <c r="K562" s="80"/>
      <c r="L562" s="80"/>
      <c r="M562" s="80"/>
      <c r="N562" s="80"/>
      <c r="O562" s="80"/>
      <c r="P562" s="80"/>
      <c r="Q562" s="80"/>
      <c r="R562" s="80"/>
      <c r="S562" s="80"/>
      <c r="T562" s="80"/>
      <c r="U562" s="80"/>
      <c r="V562" s="80"/>
      <c r="W562" s="80"/>
      <c r="X562" s="80"/>
      <c r="Y562" s="80"/>
      <c r="Z562" s="80"/>
      <c r="AA562" s="80"/>
      <c r="AB562" s="80"/>
      <c r="AC562" s="80"/>
    </row>
    <row r="563" spans="1:29" ht="12.75" customHeight="1" x14ac:dyDescent="0.2">
      <c r="A563" s="80"/>
      <c r="B563" s="80"/>
      <c r="C563" s="80"/>
      <c r="D563" s="80"/>
      <c r="E563" s="80"/>
      <c r="F563" s="80"/>
      <c r="G563" s="80"/>
      <c r="H563" s="80"/>
      <c r="I563" s="80"/>
      <c r="J563" s="80"/>
      <c r="K563" s="80"/>
      <c r="L563" s="80"/>
      <c r="M563" s="80"/>
      <c r="N563" s="80"/>
      <c r="O563" s="80"/>
      <c r="P563" s="80"/>
      <c r="Q563" s="80"/>
      <c r="R563" s="80"/>
      <c r="S563" s="80"/>
      <c r="T563" s="80"/>
      <c r="U563" s="80"/>
      <c r="V563" s="80"/>
      <c r="W563" s="80"/>
      <c r="X563" s="80"/>
      <c r="Y563" s="80"/>
      <c r="Z563" s="80"/>
      <c r="AA563" s="80"/>
      <c r="AB563" s="80"/>
      <c r="AC563" s="80"/>
    </row>
    <row r="564" spans="1:29" ht="12.75" customHeight="1" x14ac:dyDescent="0.2">
      <c r="A564" s="80"/>
      <c r="B564" s="80"/>
      <c r="C564" s="80"/>
      <c r="D564" s="80"/>
      <c r="E564" s="80"/>
      <c r="F564" s="80"/>
      <c r="G564" s="80"/>
      <c r="H564" s="80"/>
      <c r="I564" s="80"/>
      <c r="J564" s="80"/>
      <c r="K564" s="80"/>
      <c r="L564" s="80"/>
      <c r="M564" s="80"/>
      <c r="N564" s="80"/>
      <c r="O564" s="80"/>
      <c r="P564" s="80"/>
      <c r="Q564" s="80"/>
      <c r="R564" s="80"/>
      <c r="S564" s="80"/>
      <c r="T564" s="80"/>
      <c r="U564" s="80"/>
      <c r="V564" s="80"/>
      <c r="W564" s="80"/>
      <c r="X564" s="80"/>
      <c r="Y564" s="80"/>
      <c r="Z564" s="80"/>
      <c r="AA564" s="80"/>
      <c r="AB564" s="80"/>
      <c r="AC564" s="80"/>
    </row>
    <row r="565" spans="1:29" ht="12.75" customHeight="1" x14ac:dyDescent="0.2">
      <c r="A565" s="80"/>
      <c r="B565" s="80"/>
      <c r="C565" s="80"/>
      <c r="D565" s="80"/>
      <c r="E565" s="80"/>
      <c r="F565" s="80"/>
      <c r="G565" s="80"/>
      <c r="H565" s="80"/>
      <c r="I565" s="80"/>
      <c r="J565" s="80"/>
      <c r="K565" s="80"/>
      <c r="L565" s="80"/>
      <c r="M565" s="80"/>
      <c r="N565" s="80"/>
      <c r="O565" s="80"/>
      <c r="P565" s="80"/>
      <c r="Q565" s="80"/>
      <c r="R565" s="80"/>
      <c r="S565" s="80"/>
      <c r="T565" s="80"/>
      <c r="U565" s="80"/>
      <c r="V565" s="80"/>
      <c r="W565" s="80"/>
      <c r="X565" s="80"/>
      <c r="Y565" s="80"/>
      <c r="Z565" s="80"/>
      <c r="AA565" s="80"/>
      <c r="AB565" s="80"/>
      <c r="AC565" s="80"/>
    </row>
    <row r="566" spans="1:29" ht="12.75" customHeight="1" x14ac:dyDescent="0.2">
      <c r="A566" s="80"/>
      <c r="B566" s="80"/>
      <c r="C566" s="80"/>
      <c r="D566" s="80"/>
      <c r="E566" s="80"/>
      <c r="F566" s="80"/>
      <c r="G566" s="80"/>
      <c r="H566" s="80"/>
      <c r="I566" s="80"/>
      <c r="J566" s="80"/>
      <c r="K566" s="80"/>
      <c r="L566" s="80"/>
      <c r="M566" s="80"/>
      <c r="N566" s="80"/>
      <c r="O566" s="80"/>
      <c r="P566" s="80"/>
      <c r="Q566" s="80"/>
      <c r="R566" s="80"/>
      <c r="S566" s="80"/>
      <c r="T566" s="80"/>
      <c r="U566" s="80"/>
      <c r="V566" s="80"/>
      <c r="W566" s="80"/>
      <c r="X566" s="80"/>
      <c r="Y566" s="80"/>
      <c r="Z566" s="80"/>
      <c r="AA566" s="80"/>
      <c r="AB566" s="80"/>
      <c r="AC566" s="80"/>
    </row>
    <row r="567" spans="1:29" ht="12.75" customHeight="1" x14ac:dyDescent="0.2">
      <c r="A567" s="80"/>
      <c r="B567" s="80"/>
      <c r="C567" s="80"/>
      <c r="D567" s="80"/>
      <c r="E567" s="80"/>
      <c r="F567" s="80"/>
      <c r="G567" s="80"/>
      <c r="H567" s="80"/>
      <c r="I567" s="80"/>
      <c r="J567" s="80"/>
      <c r="K567" s="80"/>
      <c r="L567" s="80"/>
      <c r="M567" s="80"/>
      <c r="N567" s="80"/>
      <c r="O567" s="80"/>
      <c r="P567" s="80"/>
      <c r="Q567" s="80"/>
      <c r="R567" s="80"/>
      <c r="S567" s="80"/>
      <c r="T567" s="80"/>
      <c r="U567" s="80"/>
      <c r="V567" s="80"/>
      <c r="W567" s="80"/>
      <c r="X567" s="80"/>
      <c r="Y567" s="80"/>
      <c r="Z567" s="80"/>
      <c r="AA567" s="80"/>
      <c r="AB567" s="80"/>
      <c r="AC567" s="80"/>
    </row>
    <row r="568" spans="1:29" ht="12.75" customHeight="1" x14ac:dyDescent="0.2">
      <c r="A568" s="80"/>
      <c r="B568" s="80"/>
      <c r="C568" s="80"/>
      <c r="D568" s="80"/>
      <c r="E568" s="80"/>
      <c r="F568" s="80"/>
      <c r="G568" s="80"/>
      <c r="H568" s="80"/>
      <c r="I568" s="80"/>
      <c r="J568" s="80"/>
      <c r="K568" s="80"/>
      <c r="L568" s="80"/>
      <c r="M568" s="80"/>
      <c r="N568" s="80"/>
      <c r="O568" s="80"/>
      <c r="P568" s="80"/>
      <c r="Q568" s="80"/>
      <c r="R568" s="80"/>
      <c r="S568" s="80"/>
      <c r="T568" s="80"/>
      <c r="U568" s="80"/>
      <c r="V568" s="80"/>
      <c r="W568" s="80"/>
      <c r="X568" s="80"/>
      <c r="Y568" s="80"/>
      <c r="Z568" s="80"/>
      <c r="AA568" s="80"/>
      <c r="AB568" s="80"/>
      <c r="AC568" s="80"/>
    </row>
    <row r="569" spans="1:29" ht="12.75" customHeight="1" x14ac:dyDescent="0.2">
      <c r="A569" s="80"/>
      <c r="B569" s="80"/>
      <c r="C569" s="80"/>
      <c r="D569" s="80"/>
      <c r="E569" s="80"/>
      <c r="F569" s="80"/>
      <c r="G569" s="80"/>
      <c r="H569" s="80"/>
      <c r="I569" s="80"/>
      <c r="J569" s="80"/>
      <c r="K569" s="80"/>
      <c r="L569" s="80"/>
      <c r="M569" s="80"/>
      <c r="N569" s="80"/>
      <c r="O569" s="80"/>
      <c r="P569" s="80"/>
      <c r="Q569" s="80"/>
      <c r="R569" s="80"/>
      <c r="S569" s="80"/>
      <c r="T569" s="80"/>
      <c r="U569" s="80"/>
      <c r="V569" s="80"/>
      <c r="W569" s="80"/>
      <c r="X569" s="80"/>
      <c r="Y569" s="80"/>
      <c r="Z569" s="80"/>
      <c r="AA569" s="80"/>
      <c r="AB569" s="80"/>
      <c r="AC569" s="80"/>
    </row>
    <row r="570" spans="1:29" ht="12.75" customHeight="1" x14ac:dyDescent="0.2">
      <c r="A570" s="80"/>
      <c r="B570" s="80"/>
      <c r="C570" s="80"/>
      <c r="D570" s="80"/>
      <c r="E570" s="80"/>
      <c r="F570" s="80"/>
      <c r="G570" s="80"/>
      <c r="H570" s="80"/>
      <c r="I570" s="80"/>
      <c r="J570" s="80"/>
      <c r="K570" s="80"/>
      <c r="L570" s="80"/>
      <c r="M570" s="80"/>
      <c r="N570" s="80"/>
      <c r="O570" s="80"/>
      <c r="P570" s="80"/>
      <c r="Q570" s="80"/>
      <c r="R570" s="80"/>
      <c r="S570" s="80"/>
      <c r="T570" s="80"/>
      <c r="U570" s="80"/>
      <c r="V570" s="80"/>
      <c r="W570" s="80"/>
      <c r="X570" s="80"/>
      <c r="Y570" s="80"/>
      <c r="Z570" s="80"/>
      <c r="AA570" s="80"/>
      <c r="AB570" s="80"/>
      <c r="AC570" s="80"/>
    </row>
    <row r="571" spans="1:29" ht="12.75" customHeight="1" x14ac:dyDescent="0.2">
      <c r="A571" s="80"/>
      <c r="B571" s="80"/>
      <c r="C571" s="80"/>
      <c r="D571" s="80"/>
      <c r="E571" s="80"/>
      <c r="F571" s="80"/>
      <c r="G571" s="80"/>
      <c r="H571" s="80"/>
      <c r="I571" s="80"/>
      <c r="J571" s="80"/>
      <c r="K571" s="80"/>
      <c r="L571" s="80"/>
      <c r="M571" s="80"/>
      <c r="N571" s="80"/>
      <c r="O571" s="80"/>
      <c r="P571" s="80"/>
      <c r="Q571" s="80"/>
      <c r="R571" s="80"/>
      <c r="S571" s="80"/>
      <c r="T571" s="80"/>
      <c r="U571" s="80"/>
      <c r="V571" s="80"/>
      <c r="W571" s="80"/>
      <c r="X571" s="80"/>
      <c r="Y571" s="80"/>
      <c r="Z571" s="80"/>
      <c r="AA571" s="80"/>
      <c r="AB571" s="80"/>
      <c r="AC571" s="80"/>
    </row>
    <row r="572" spans="1:29" ht="12.75" customHeight="1" x14ac:dyDescent="0.2">
      <c r="A572" s="80"/>
      <c r="B572" s="80"/>
      <c r="C572" s="80"/>
      <c r="D572" s="80"/>
      <c r="E572" s="80"/>
      <c r="F572" s="80"/>
      <c r="G572" s="80"/>
      <c r="H572" s="80"/>
      <c r="I572" s="80"/>
      <c r="J572" s="80"/>
      <c r="K572" s="80"/>
      <c r="L572" s="80"/>
      <c r="M572" s="80"/>
      <c r="N572" s="80"/>
      <c r="O572" s="80"/>
      <c r="P572" s="80"/>
      <c r="Q572" s="80"/>
      <c r="R572" s="80"/>
      <c r="S572" s="80"/>
      <c r="T572" s="80"/>
      <c r="U572" s="80"/>
      <c r="V572" s="80"/>
      <c r="W572" s="80"/>
      <c r="X572" s="80"/>
      <c r="Y572" s="80"/>
      <c r="Z572" s="80"/>
      <c r="AA572" s="80"/>
      <c r="AB572" s="80"/>
      <c r="AC572" s="80"/>
    </row>
    <row r="573" spans="1:29" ht="12.75" customHeight="1" x14ac:dyDescent="0.2">
      <c r="A573" s="80"/>
      <c r="B573" s="80"/>
      <c r="C573" s="80"/>
      <c r="D573" s="80"/>
      <c r="E573" s="80"/>
      <c r="F573" s="80"/>
      <c r="G573" s="80"/>
      <c r="H573" s="80"/>
      <c r="I573" s="80"/>
      <c r="J573" s="80"/>
      <c r="K573" s="80"/>
      <c r="L573" s="80"/>
      <c r="M573" s="80"/>
      <c r="N573" s="80"/>
      <c r="O573" s="80"/>
      <c r="P573" s="80"/>
      <c r="Q573" s="80"/>
      <c r="R573" s="80"/>
      <c r="S573" s="80"/>
      <c r="T573" s="80"/>
      <c r="U573" s="80"/>
      <c r="V573" s="80"/>
      <c r="W573" s="80"/>
      <c r="X573" s="80"/>
      <c r="Y573" s="80"/>
      <c r="Z573" s="80"/>
      <c r="AA573" s="80"/>
      <c r="AB573" s="80"/>
      <c r="AC573" s="80"/>
    </row>
    <row r="574" spans="1:29" ht="12.75" customHeight="1" x14ac:dyDescent="0.2">
      <c r="A574" s="80"/>
      <c r="B574" s="80"/>
      <c r="C574" s="80"/>
      <c r="D574" s="80"/>
      <c r="E574" s="80"/>
      <c r="F574" s="80"/>
      <c r="G574" s="80"/>
      <c r="H574" s="80"/>
      <c r="I574" s="80"/>
      <c r="J574" s="80"/>
      <c r="K574" s="80"/>
      <c r="L574" s="80"/>
      <c r="M574" s="80"/>
      <c r="N574" s="80"/>
      <c r="O574" s="80"/>
      <c r="P574" s="80"/>
      <c r="Q574" s="80"/>
      <c r="R574" s="80"/>
      <c r="S574" s="80"/>
      <c r="T574" s="80"/>
      <c r="U574" s="80"/>
      <c r="V574" s="80"/>
      <c r="W574" s="80"/>
      <c r="X574" s="80"/>
      <c r="Y574" s="80"/>
      <c r="Z574" s="80"/>
      <c r="AA574" s="80"/>
      <c r="AB574" s="80"/>
      <c r="AC574" s="80"/>
    </row>
    <row r="575" spans="1:29" ht="12.75" customHeight="1" x14ac:dyDescent="0.2">
      <c r="A575" s="80"/>
      <c r="B575" s="80"/>
      <c r="C575" s="80"/>
      <c r="D575" s="80"/>
      <c r="E575" s="80"/>
      <c r="F575" s="80"/>
      <c r="G575" s="80"/>
      <c r="H575" s="80"/>
      <c r="I575" s="80"/>
      <c r="J575" s="80"/>
      <c r="K575" s="80"/>
      <c r="L575" s="80"/>
      <c r="M575" s="80"/>
      <c r="N575" s="80"/>
      <c r="O575" s="80"/>
      <c r="P575" s="80"/>
      <c r="Q575" s="80"/>
      <c r="R575" s="80"/>
      <c r="S575" s="80"/>
      <c r="T575" s="80"/>
      <c r="U575" s="80"/>
      <c r="V575" s="80"/>
      <c r="W575" s="80"/>
      <c r="X575" s="80"/>
      <c r="Y575" s="80"/>
      <c r="Z575" s="80"/>
      <c r="AA575" s="80"/>
      <c r="AB575" s="80"/>
      <c r="AC575" s="80"/>
    </row>
    <row r="576" spans="1:29" ht="12.75" customHeight="1" x14ac:dyDescent="0.2">
      <c r="A576" s="80"/>
      <c r="B576" s="80"/>
      <c r="C576" s="80"/>
      <c r="D576" s="80"/>
      <c r="E576" s="80"/>
      <c r="F576" s="80"/>
      <c r="G576" s="80"/>
      <c r="H576" s="80"/>
      <c r="I576" s="80"/>
      <c r="J576" s="80"/>
      <c r="K576" s="80"/>
      <c r="L576" s="80"/>
      <c r="M576" s="80"/>
      <c r="N576" s="80"/>
      <c r="O576" s="80"/>
      <c r="P576" s="80"/>
      <c r="Q576" s="80"/>
      <c r="R576" s="80"/>
      <c r="S576" s="80"/>
      <c r="T576" s="80"/>
      <c r="U576" s="80"/>
      <c r="V576" s="80"/>
      <c r="W576" s="80"/>
      <c r="X576" s="80"/>
      <c r="Y576" s="80"/>
      <c r="Z576" s="80"/>
      <c r="AA576" s="80"/>
      <c r="AB576" s="80"/>
      <c r="AC576" s="80"/>
    </row>
    <row r="577" spans="1:29" ht="12.75" customHeight="1" x14ac:dyDescent="0.2">
      <c r="A577" s="80"/>
      <c r="B577" s="80"/>
      <c r="C577" s="80"/>
      <c r="D577" s="80"/>
      <c r="E577" s="80"/>
      <c r="F577" s="80"/>
      <c r="G577" s="80"/>
      <c r="H577" s="80"/>
      <c r="I577" s="80"/>
      <c r="J577" s="80"/>
      <c r="K577" s="80"/>
      <c r="L577" s="80"/>
      <c r="M577" s="80"/>
      <c r="N577" s="80"/>
      <c r="O577" s="80"/>
      <c r="P577" s="80"/>
      <c r="Q577" s="80"/>
      <c r="R577" s="80"/>
      <c r="S577" s="80"/>
      <c r="T577" s="80"/>
      <c r="U577" s="80"/>
      <c r="V577" s="80"/>
      <c r="W577" s="80"/>
      <c r="X577" s="80"/>
      <c r="Y577" s="80"/>
      <c r="Z577" s="80"/>
      <c r="AA577" s="80"/>
      <c r="AB577" s="80"/>
      <c r="AC577" s="80"/>
    </row>
    <row r="578" spans="1:29" ht="12.75" customHeight="1" x14ac:dyDescent="0.2">
      <c r="A578" s="80"/>
      <c r="B578" s="80"/>
      <c r="C578" s="80"/>
      <c r="D578" s="80"/>
      <c r="E578" s="80"/>
      <c r="F578" s="80"/>
      <c r="G578" s="80"/>
      <c r="H578" s="80"/>
      <c r="I578" s="80"/>
      <c r="J578" s="80"/>
      <c r="K578" s="80"/>
      <c r="L578" s="80"/>
      <c r="M578" s="80"/>
      <c r="N578" s="80"/>
      <c r="O578" s="80"/>
      <c r="P578" s="80"/>
      <c r="Q578" s="80"/>
      <c r="R578" s="80"/>
      <c r="S578" s="80"/>
      <c r="T578" s="80"/>
      <c r="U578" s="80"/>
      <c r="V578" s="80"/>
      <c r="W578" s="80"/>
      <c r="X578" s="80"/>
      <c r="Y578" s="80"/>
      <c r="Z578" s="80"/>
      <c r="AA578" s="80"/>
      <c r="AB578" s="80"/>
      <c r="AC578" s="80"/>
    </row>
    <row r="579" spans="1:29" ht="12.75" customHeight="1" x14ac:dyDescent="0.2">
      <c r="A579" s="80"/>
      <c r="B579" s="80"/>
      <c r="C579" s="80"/>
      <c r="D579" s="80"/>
      <c r="E579" s="80"/>
      <c r="F579" s="80"/>
      <c r="G579" s="80"/>
      <c r="H579" s="80"/>
      <c r="I579" s="80"/>
      <c r="J579" s="80"/>
      <c r="K579" s="80"/>
      <c r="L579" s="80"/>
      <c r="M579" s="80"/>
      <c r="N579" s="80"/>
      <c r="O579" s="80"/>
      <c r="P579" s="80"/>
      <c r="Q579" s="80"/>
      <c r="R579" s="80"/>
      <c r="S579" s="80"/>
      <c r="T579" s="80"/>
      <c r="U579" s="80"/>
      <c r="V579" s="80"/>
      <c r="W579" s="80"/>
      <c r="X579" s="80"/>
      <c r="Y579" s="80"/>
      <c r="Z579" s="80"/>
      <c r="AA579" s="80"/>
      <c r="AB579" s="80"/>
      <c r="AC579" s="80"/>
    </row>
    <row r="580" spans="1:29" ht="12.75" customHeight="1" x14ac:dyDescent="0.2">
      <c r="A580" s="80"/>
      <c r="B580" s="80"/>
      <c r="C580" s="80"/>
      <c r="D580" s="80"/>
      <c r="E580" s="80"/>
      <c r="F580" s="80"/>
      <c r="G580" s="80"/>
      <c r="H580" s="80"/>
      <c r="I580" s="80"/>
      <c r="J580" s="80"/>
      <c r="K580" s="80"/>
      <c r="L580" s="80"/>
      <c r="M580" s="80"/>
      <c r="N580" s="80"/>
      <c r="O580" s="80"/>
      <c r="P580" s="80"/>
      <c r="Q580" s="80"/>
      <c r="R580" s="80"/>
      <c r="S580" s="80"/>
      <c r="T580" s="80"/>
      <c r="U580" s="80"/>
      <c r="V580" s="80"/>
      <c r="W580" s="80"/>
      <c r="X580" s="80"/>
      <c r="Y580" s="80"/>
      <c r="Z580" s="80"/>
      <c r="AA580" s="80"/>
      <c r="AB580" s="80"/>
      <c r="AC580" s="80"/>
    </row>
    <row r="581" spans="1:29" ht="12.75" customHeight="1" x14ac:dyDescent="0.2">
      <c r="A581" s="80"/>
      <c r="B581" s="80"/>
      <c r="C581" s="80"/>
      <c r="D581" s="80"/>
      <c r="E581" s="80"/>
      <c r="F581" s="80"/>
      <c r="G581" s="80"/>
      <c r="H581" s="80"/>
      <c r="I581" s="80"/>
      <c r="J581" s="80"/>
      <c r="K581" s="80"/>
      <c r="L581" s="80"/>
      <c r="M581" s="80"/>
      <c r="N581" s="80"/>
      <c r="O581" s="80"/>
      <c r="P581" s="80"/>
      <c r="Q581" s="80"/>
      <c r="R581" s="80"/>
      <c r="S581" s="80"/>
      <c r="T581" s="80"/>
      <c r="U581" s="80"/>
      <c r="V581" s="80"/>
      <c r="W581" s="80"/>
      <c r="X581" s="80"/>
      <c r="Y581" s="80"/>
      <c r="Z581" s="80"/>
      <c r="AA581" s="80"/>
      <c r="AB581" s="80"/>
      <c r="AC581" s="80"/>
    </row>
    <row r="582" spans="1:29" ht="12.75" customHeight="1" x14ac:dyDescent="0.2">
      <c r="A582" s="80"/>
      <c r="B582" s="80"/>
      <c r="C582" s="80"/>
      <c r="D582" s="80"/>
      <c r="E582" s="80"/>
      <c r="F582" s="80"/>
      <c r="G582" s="80"/>
      <c r="H582" s="80"/>
      <c r="I582" s="80"/>
      <c r="J582" s="80"/>
      <c r="K582" s="80"/>
      <c r="L582" s="80"/>
      <c r="M582" s="80"/>
      <c r="N582" s="80"/>
      <c r="O582" s="80"/>
      <c r="P582" s="80"/>
      <c r="Q582" s="80"/>
      <c r="R582" s="80"/>
      <c r="S582" s="80"/>
      <c r="T582" s="80"/>
      <c r="U582" s="80"/>
      <c r="V582" s="80"/>
      <c r="W582" s="80"/>
      <c r="X582" s="80"/>
      <c r="Y582" s="80"/>
      <c r="Z582" s="80"/>
      <c r="AA582" s="80"/>
      <c r="AB582" s="80"/>
      <c r="AC582" s="80"/>
    </row>
    <row r="583" spans="1:29" ht="12.75" customHeight="1" x14ac:dyDescent="0.2">
      <c r="A583" s="80"/>
      <c r="B583" s="80"/>
      <c r="C583" s="80"/>
      <c r="D583" s="80"/>
      <c r="E583" s="80"/>
      <c r="F583" s="80"/>
      <c r="G583" s="80"/>
      <c r="H583" s="80"/>
      <c r="I583" s="80"/>
      <c r="J583" s="80"/>
      <c r="K583" s="80"/>
      <c r="L583" s="80"/>
      <c r="M583" s="80"/>
      <c r="N583" s="80"/>
      <c r="O583" s="80"/>
      <c r="P583" s="80"/>
      <c r="Q583" s="80"/>
      <c r="R583" s="80"/>
      <c r="S583" s="80"/>
      <c r="T583" s="80"/>
      <c r="U583" s="80"/>
      <c r="V583" s="80"/>
      <c r="W583" s="80"/>
      <c r="X583" s="80"/>
      <c r="Y583" s="80"/>
      <c r="Z583" s="80"/>
      <c r="AA583" s="80"/>
      <c r="AB583" s="80"/>
      <c r="AC583" s="80"/>
    </row>
    <row r="584" spans="1:29" ht="12.75" customHeight="1" x14ac:dyDescent="0.2">
      <c r="A584" s="80"/>
      <c r="B584" s="80"/>
      <c r="C584" s="80"/>
      <c r="D584" s="80"/>
      <c r="E584" s="80"/>
      <c r="F584" s="80"/>
      <c r="G584" s="80"/>
      <c r="H584" s="80"/>
      <c r="I584" s="80"/>
      <c r="J584" s="80"/>
      <c r="K584" s="80"/>
      <c r="L584" s="80"/>
      <c r="M584" s="80"/>
      <c r="N584" s="80"/>
      <c r="O584" s="80"/>
      <c r="P584" s="80"/>
      <c r="Q584" s="80"/>
      <c r="R584" s="80"/>
      <c r="S584" s="80"/>
      <c r="T584" s="80"/>
      <c r="U584" s="80"/>
      <c r="V584" s="80"/>
      <c r="W584" s="80"/>
      <c r="X584" s="80"/>
      <c r="Y584" s="80"/>
      <c r="Z584" s="80"/>
      <c r="AA584" s="80"/>
      <c r="AB584" s="80"/>
      <c r="AC584" s="80"/>
    </row>
    <row r="585" spans="1:29" ht="12.75" customHeight="1" x14ac:dyDescent="0.2">
      <c r="A585" s="80"/>
      <c r="B585" s="80"/>
      <c r="C585" s="80"/>
      <c r="D585" s="80"/>
      <c r="E585" s="80"/>
      <c r="F585" s="80"/>
      <c r="G585" s="80"/>
      <c r="H585" s="80"/>
      <c r="I585" s="80"/>
      <c r="J585" s="80"/>
      <c r="K585" s="80"/>
      <c r="L585" s="80"/>
      <c r="M585" s="80"/>
      <c r="N585" s="80"/>
      <c r="O585" s="80"/>
      <c r="P585" s="80"/>
      <c r="Q585" s="80"/>
      <c r="R585" s="80"/>
      <c r="S585" s="80"/>
      <c r="T585" s="80"/>
      <c r="U585" s="80"/>
      <c r="V585" s="80"/>
      <c r="W585" s="80"/>
      <c r="X585" s="80"/>
      <c r="Y585" s="80"/>
      <c r="Z585" s="80"/>
      <c r="AA585" s="80"/>
      <c r="AB585" s="80"/>
      <c r="AC585" s="80"/>
    </row>
    <row r="586" spans="1:29" ht="12.75" customHeight="1" x14ac:dyDescent="0.2">
      <c r="A586" s="80"/>
      <c r="B586" s="80"/>
      <c r="C586" s="80"/>
      <c r="D586" s="80"/>
      <c r="E586" s="80"/>
      <c r="F586" s="80"/>
      <c r="G586" s="80"/>
      <c r="H586" s="80"/>
      <c r="I586" s="80"/>
      <c r="J586" s="80"/>
      <c r="K586" s="80"/>
      <c r="L586" s="80"/>
      <c r="M586" s="80"/>
      <c r="N586" s="80"/>
      <c r="O586" s="80"/>
      <c r="P586" s="80"/>
      <c r="Q586" s="80"/>
      <c r="R586" s="80"/>
      <c r="S586" s="80"/>
      <c r="T586" s="80"/>
      <c r="U586" s="80"/>
      <c r="V586" s="80"/>
      <c r="W586" s="80"/>
      <c r="X586" s="80"/>
      <c r="Y586" s="80"/>
      <c r="Z586" s="80"/>
      <c r="AA586" s="80"/>
      <c r="AB586" s="80"/>
      <c r="AC586" s="80"/>
    </row>
    <row r="587" spans="1:29" ht="12.75" customHeight="1" x14ac:dyDescent="0.2">
      <c r="A587" s="80"/>
      <c r="B587" s="80"/>
      <c r="C587" s="80"/>
      <c r="D587" s="80"/>
      <c r="E587" s="80"/>
      <c r="F587" s="80"/>
      <c r="G587" s="80"/>
      <c r="H587" s="80"/>
      <c r="I587" s="80"/>
      <c r="J587" s="80"/>
      <c r="K587" s="80"/>
      <c r="L587" s="80"/>
      <c r="M587" s="80"/>
      <c r="N587" s="80"/>
      <c r="O587" s="80"/>
      <c r="P587" s="80"/>
      <c r="Q587" s="80"/>
      <c r="R587" s="80"/>
      <c r="S587" s="80"/>
      <c r="T587" s="80"/>
      <c r="U587" s="80"/>
      <c r="V587" s="80"/>
      <c r="W587" s="80"/>
      <c r="X587" s="80"/>
      <c r="Y587" s="80"/>
      <c r="Z587" s="80"/>
      <c r="AA587" s="80"/>
      <c r="AB587" s="80"/>
      <c r="AC587" s="80"/>
    </row>
    <row r="588" spans="1:29" ht="12.75" customHeight="1" x14ac:dyDescent="0.2">
      <c r="A588" s="80"/>
      <c r="B588" s="80"/>
      <c r="C588" s="80"/>
      <c r="D588" s="80"/>
      <c r="E588" s="80"/>
      <c r="F588" s="80"/>
      <c r="G588" s="80"/>
      <c r="H588" s="80"/>
      <c r="I588" s="80"/>
      <c r="J588" s="80"/>
      <c r="K588" s="80"/>
      <c r="L588" s="80"/>
      <c r="M588" s="80"/>
      <c r="N588" s="80"/>
      <c r="O588" s="80"/>
      <c r="P588" s="80"/>
      <c r="Q588" s="80"/>
      <c r="R588" s="80"/>
      <c r="S588" s="80"/>
      <c r="T588" s="80"/>
      <c r="U588" s="80"/>
      <c r="V588" s="80"/>
      <c r="W588" s="80"/>
      <c r="X588" s="80"/>
      <c r="Y588" s="80"/>
      <c r="Z588" s="80"/>
      <c r="AA588" s="80"/>
      <c r="AB588" s="80"/>
      <c r="AC588" s="80"/>
    </row>
    <row r="589" spans="1:29" ht="12.75" customHeight="1" x14ac:dyDescent="0.2">
      <c r="A589" s="80"/>
      <c r="B589" s="80"/>
      <c r="C589" s="80"/>
      <c r="D589" s="80"/>
      <c r="E589" s="80"/>
      <c r="F589" s="80"/>
      <c r="G589" s="80"/>
      <c r="H589" s="80"/>
      <c r="I589" s="80"/>
      <c r="J589" s="80"/>
      <c r="K589" s="80"/>
      <c r="L589" s="80"/>
      <c r="M589" s="80"/>
      <c r="N589" s="80"/>
      <c r="O589" s="80"/>
      <c r="P589" s="80"/>
      <c r="Q589" s="80"/>
      <c r="R589" s="80"/>
      <c r="S589" s="80"/>
      <c r="T589" s="80"/>
      <c r="U589" s="80"/>
      <c r="V589" s="80"/>
      <c r="W589" s="80"/>
      <c r="X589" s="80"/>
      <c r="Y589" s="80"/>
      <c r="Z589" s="80"/>
      <c r="AA589" s="80"/>
      <c r="AB589" s="80"/>
      <c r="AC589" s="80"/>
    </row>
    <row r="590" spans="1:29" ht="12.75" customHeight="1" x14ac:dyDescent="0.2">
      <c r="A590" s="80"/>
      <c r="B590" s="80"/>
      <c r="C590" s="80"/>
      <c r="D590" s="80"/>
      <c r="E590" s="80"/>
      <c r="F590" s="80"/>
      <c r="G590" s="80"/>
      <c r="H590" s="80"/>
      <c r="I590" s="80"/>
      <c r="J590" s="80"/>
      <c r="K590" s="80"/>
      <c r="L590" s="80"/>
      <c r="M590" s="80"/>
      <c r="N590" s="80"/>
      <c r="O590" s="80"/>
      <c r="P590" s="80"/>
      <c r="Q590" s="80"/>
      <c r="R590" s="80"/>
      <c r="S590" s="80"/>
      <c r="T590" s="80"/>
      <c r="U590" s="80"/>
      <c r="V590" s="80"/>
      <c r="W590" s="80"/>
      <c r="X590" s="80"/>
      <c r="Y590" s="80"/>
      <c r="Z590" s="80"/>
      <c r="AA590" s="80"/>
      <c r="AB590" s="80"/>
      <c r="AC590" s="80"/>
    </row>
    <row r="591" spans="1:29" ht="12.75" customHeight="1" x14ac:dyDescent="0.2">
      <c r="A591" s="80"/>
      <c r="B591" s="80"/>
      <c r="C591" s="80"/>
      <c r="D591" s="80"/>
      <c r="E591" s="80"/>
      <c r="F591" s="80"/>
      <c r="G591" s="80"/>
      <c r="H591" s="80"/>
      <c r="I591" s="80"/>
      <c r="J591" s="80"/>
      <c r="K591" s="80"/>
      <c r="L591" s="80"/>
      <c r="M591" s="80"/>
      <c r="N591" s="80"/>
      <c r="O591" s="80"/>
      <c r="P591" s="80"/>
      <c r="Q591" s="80"/>
      <c r="R591" s="80"/>
      <c r="S591" s="80"/>
      <c r="T591" s="80"/>
      <c r="U591" s="80"/>
      <c r="V591" s="80"/>
      <c r="W591" s="80"/>
      <c r="X591" s="80"/>
      <c r="Y591" s="80"/>
      <c r="Z591" s="80"/>
      <c r="AA591" s="80"/>
      <c r="AB591" s="80"/>
      <c r="AC591" s="80"/>
    </row>
    <row r="592" spans="1:29" ht="12.75" customHeight="1" x14ac:dyDescent="0.2">
      <c r="A592" s="80"/>
      <c r="B592" s="80"/>
      <c r="C592" s="80"/>
      <c r="D592" s="80"/>
      <c r="E592" s="80"/>
      <c r="F592" s="80"/>
      <c r="G592" s="80"/>
      <c r="H592" s="80"/>
      <c r="I592" s="80"/>
      <c r="J592" s="80"/>
      <c r="K592" s="80"/>
      <c r="L592" s="80"/>
      <c r="M592" s="80"/>
      <c r="N592" s="80"/>
      <c r="O592" s="80"/>
      <c r="P592" s="80"/>
      <c r="Q592" s="80"/>
      <c r="R592" s="80"/>
      <c r="S592" s="80"/>
      <c r="T592" s="80"/>
      <c r="U592" s="80"/>
      <c r="V592" s="80"/>
      <c r="W592" s="80"/>
      <c r="X592" s="80"/>
      <c r="Y592" s="80"/>
      <c r="Z592" s="80"/>
      <c r="AA592" s="80"/>
      <c r="AB592" s="80"/>
      <c r="AC592" s="80"/>
    </row>
    <row r="593" spans="1:29" ht="12.75" customHeight="1" x14ac:dyDescent="0.2">
      <c r="A593" s="80"/>
      <c r="B593" s="80"/>
      <c r="C593" s="80"/>
      <c r="D593" s="80"/>
      <c r="E593" s="80"/>
      <c r="F593" s="80"/>
      <c r="G593" s="80"/>
      <c r="H593" s="80"/>
      <c r="I593" s="80"/>
      <c r="J593" s="80"/>
      <c r="K593" s="80"/>
      <c r="L593" s="80"/>
      <c r="M593" s="80"/>
      <c r="N593" s="80"/>
      <c r="O593" s="80"/>
      <c r="P593" s="80"/>
      <c r="Q593" s="80"/>
      <c r="R593" s="80"/>
      <c r="S593" s="80"/>
      <c r="T593" s="80"/>
      <c r="U593" s="80"/>
      <c r="V593" s="80"/>
      <c r="W593" s="80"/>
      <c r="X593" s="80"/>
      <c r="Y593" s="80"/>
      <c r="Z593" s="80"/>
      <c r="AA593" s="80"/>
      <c r="AB593" s="80"/>
      <c r="AC593" s="80"/>
    </row>
    <row r="594" spans="1:29" ht="12.75" customHeight="1" x14ac:dyDescent="0.2">
      <c r="A594" s="80"/>
      <c r="B594" s="80"/>
      <c r="C594" s="80"/>
      <c r="D594" s="80"/>
      <c r="E594" s="80"/>
      <c r="F594" s="80"/>
      <c r="G594" s="80"/>
      <c r="H594" s="80"/>
      <c r="I594" s="80"/>
      <c r="J594" s="80"/>
      <c r="K594" s="80"/>
      <c r="L594" s="80"/>
      <c r="M594" s="80"/>
      <c r="N594" s="80"/>
      <c r="O594" s="80"/>
      <c r="P594" s="80"/>
      <c r="Q594" s="80"/>
      <c r="R594" s="80"/>
      <c r="S594" s="80"/>
      <c r="T594" s="80"/>
      <c r="U594" s="80"/>
      <c r="V594" s="80"/>
      <c r="W594" s="80"/>
      <c r="X594" s="80"/>
      <c r="Y594" s="80"/>
      <c r="Z594" s="80"/>
      <c r="AA594" s="80"/>
      <c r="AB594" s="80"/>
      <c r="AC594" s="80"/>
    </row>
    <row r="595" spans="1:29" ht="12.75" customHeight="1" x14ac:dyDescent="0.2">
      <c r="A595" s="80"/>
      <c r="B595" s="80"/>
      <c r="C595" s="80"/>
      <c r="D595" s="80"/>
      <c r="E595" s="80"/>
      <c r="F595" s="80"/>
      <c r="G595" s="80"/>
      <c r="H595" s="80"/>
      <c r="I595" s="80"/>
      <c r="J595" s="80"/>
      <c r="K595" s="80"/>
      <c r="L595" s="80"/>
      <c r="M595" s="80"/>
      <c r="N595" s="80"/>
      <c r="O595" s="80"/>
      <c r="P595" s="80"/>
      <c r="Q595" s="80"/>
      <c r="R595" s="80"/>
      <c r="S595" s="80"/>
      <c r="T595" s="80"/>
      <c r="U595" s="80"/>
      <c r="V595" s="80"/>
      <c r="W595" s="80"/>
      <c r="X595" s="80"/>
      <c r="Y595" s="80"/>
      <c r="Z595" s="80"/>
      <c r="AA595" s="80"/>
      <c r="AB595" s="80"/>
      <c r="AC595" s="80"/>
    </row>
    <row r="596" spans="1:29" ht="12.75" customHeight="1" x14ac:dyDescent="0.2">
      <c r="A596" s="80"/>
      <c r="B596" s="80"/>
      <c r="C596" s="80"/>
      <c r="D596" s="80"/>
      <c r="E596" s="80"/>
      <c r="F596" s="80"/>
      <c r="G596" s="80"/>
      <c r="H596" s="80"/>
      <c r="I596" s="80"/>
      <c r="J596" s="80"/>
      <c r="K596" s="80"/>
      <c r="L596" s="80"/>
      <c r="M596" s="80"/>
      <c r="N596" s="80"/>
      <c r="O596" s="80"/>
      <c r="P596" s="80"/>
      <c r="Q596" s="80"/>
      <c r="R596" s="80"/>
      <c r="S596" s="80"/>
      <c r="T596" s="80"/>
      <c r="U596" s="80"/>
      <c r="V596" s="80"/>
      <c r="W596" s="80"/>
      <c r="X596" s="80"/>
      <c r="Y596" s="80"/>
      <c r="Z596" s="80"/>
      <c r="AA596" s="80"/>
      <c r="AB596" s="80"/>
      <c r="AC596" s="80"/>
    </row>
    <row r="597" spans="1:29" ht="12.75" customHeight="1" x14ac:dyDescent="0.2">
      <c r="A597" s="80"/>
      <c r="B597" s="80"/>
      <c r="C597" s="80"/>
      <c r="D597" s="80"/>
      <c r="E597" s="80"/>
      <c r="F597" s="80"/>
      <c r="G597" s="80"/>
      <c r="H597" s="80"/>
      <c r="I597" s="80"/>
      <c r="J597" s="80"/>
      <c r="K597" s="80"/>
      <c r="L597" s="80"/>
      <c r="M597" s="80"/>
      <c r="N597" s="80"/>
      <c r="O597" s="80"/>
      <c r="P597" s="80"/>
      <c r="Q597" s="80"/>
      <c r="R597" s="80"/>
      <c r="S597" s="80"/>
      <c r="T597" s="80"/>
      <c r="U597" s="80"/>
      <c r="V597" s="80"/>
      <c r="W597" s="80"/>
      <c r="X597" s="80"/>
      <c r="Y597" s="80"/>
      <c r="Z597" s="80"/>
      <c r="AA597" s="80"/>
      <c r="AB597" s="80"/>
      <c r="AC597" s="80"/>
    </row>
    <row r="598" spans="1:29" ht="12.75" customHeight="1" x14ac:dyDescent="0.2">
      <c r="A598" s="80"/>
      <c r="B598" s="80"/>
      <c r="C598" s="80"/>
      <c r="D598" s="80"/>
      <c r="E598" s="80"/>
      <c r="F598" s="80"/>
      <c r="G598" s="80"/>
      <c r="H598" s="80"/>
      <c r="I598" s="80"/>
      <c r="J598" s="80"/>
      <c r="K598" s="80"/>
      <c r="L598" s="80"/>
      <c r="M598" s="80"/>
      <c r="N598" s="80"/>
      <c r="O598" s="80"/>
      <c r="P598" s="80"/>
      <c r="Q598" s="80"/>
      <c r="R598" s="80"/>
      <c r="S598" s="80"/>
      <c r="T598" s="80"/>
      <c r="U598" s="80"/>
      <c r="V598" s="80"/>
      <c r="W598" s="80"/>
      <c r="X598" s="80"/>
      <c r="Y598" s="80"/>
      <c r="Z598" s="80"/>
      <c r="AA598" s="80"/>
      <c r="AB598" s="80"/>
      <c r="AC598" s="80"/>
    </row>
    <row r="599" spans="1:29" ht="12.75" customHeight="1" x14ac:dyDescent="0.2">
      <c r="A599" s="80"/>
      <c r="B599" s="80"/>
      <c r="C599" s="80"/>
      <c r="D599" s="80"/>
      <c r="E599" s="80"/>
      <c r="F599" s="80"/>
      <c r="G599" s="80"/>
      <c r="H599" s="80"/>
      <c r="I599" s="80"/>
      <c r="J599" s="80"/>
      <c r="K599" s="80"/>
      <c r="L599" s="80"/>
      <c r="M599" s="80"/>
      <c r="N599" s="80"/>
      <c r="O599" s="80"/>
      <c r="P599" s="80"/>
      <c r="Q599" s="80"/>
      <c r="R599" s="80"/>
      <c r="S599" s="80"/>
      <c r="T599" s="80"/>
      <c r="U599" s="80"/>
      <c r="V599" s="80"/>
      <c r="W599" s="80"/>
      <c r="X599" s="80"/>
      <c r="Y599" s="80"/>
      <c r="Z599" s="80"/>
      <c r="AA599" s="80"/>
      <c r="AB599" s="80"/>
      <c r="AC599" s="80"/>
    </row>
    <row r="600" spans="1:29" ht="12.75" customHeight="1" x14ac:dyDescent="0.2">
      <c r="A600" s="80"/>
      <c r="B600" s="80"/>
      <c r="C600" s="80"/>
      <c r="D600" s="80"/>
      <c r="E600" s="80"/>
      <c r="F600" s="80"/>
      <c r="G600" s="80"/>
      <c r="H600" s="80"/>
      <c r="I600" s="80"/>
      <c r="J600" s="80"/>
      <c r="K600" s="80"/>
      <c r="L600" s="80"/>
      <c r="M600" s="80"/>
      <c r="N600" s="80"/>
      <c r="O600" s="80"/>
      <c r="P600" s="80"/>
      <c r="Q600" s="80"/>
      <c r="R600" s="80"/>
      <c r="S600" s="80"/>
      <c r="T600" s="80"/>
      <c r="U600" s="80"/>
      <c r="V600" s="80"/>
      <c r="W600" s="80"/>
      <c r="X600" s="80"/>
      <c r="Y600" s="80"/>
      <c r="Z600" s="80"/>
      <c r="AA600" s="80"/>
      <c r="AB600" s="80"/>
      <c r="AC600" s="80"/>
    </row>
    <row r="601" spans="1:29" ht="12.75" customHeight="1" x14ac:dyDescent="0.2">
      <c r="A601" s="80"/>
      <c r="B601" s="80"/>
      <c r="C601" s="80"/>
      <c r="D601" s="80"/>
      <c r="E601" s="80"/>
      <c r="F601" s="80"/>
      <c r="G601" s="80"/>
      <c r="H601" s="80"/>
      <c r="I601" s="80"/>
      <c r="J601" s="80"/>
      <c r="K601" s="80"/>
      <c r="L601" s="80"/>
      <c r="M601" s="80"/>
      <c r="N601" s="80"/>
      <c r="O601" s="80"/>
      <c r="P601" s="80"/>
      <c r="Q601" s="80"/>
      <c r="R601" s="80"/>
      <c r="S601" s="80"/>
      <c r="T601" s="80"/>
      <c r="U601" s="80"/>
      <c r="V601" s="80"/>
      <c r="W601" s="80"/>
      <c r="X601" s="80"/>
      <c r="Y601" s="80"/>
      <c r="Z601" s="80"/>
      <c r="AA601" s="80"/>
      <c r="AB601" s="80"/>
      <c r="AC601" s="80"/>
    </row>
    <row r="602" spans="1:29" ht="12.75" customHeight="1" x14ac:dyDescent="0.2">
      <c r="A602" s="80"/>
      <c r="B602" s="80"/>
      <c r="C602" s="80"/>
      <c r="D602" s="80"/>
      <c r="E602" s="80"/>
      <c r="F602" s="80"/>
      <c r="G602" s="80"/>
      <c r="H602" s="80"/>
      <c r="I602" s="80"/>
      <c r="J602" s="80"/>
      <c r="K602" s="80"/>
      <c r="L602" s="80"/>
      <c r="M602" s="80"/>
      <c r="N602" s="80"/>
      <c r="O602" s="80"/>
      <c r="P602" s="80"/>
      <c r="Q602" s="80"/>
      <c r="R602" s="80"/>
      <c r="S602" s="80"/>
      <c r="T602" s="80"/>
      <c r="U602" s="80"/>
      <c r="V602" s="80"/>
      <c r="W602" s="80"/>
      <c r="X602" s="80"/>
      <c r="Y602" s="80"/>
      <c r="Z602" s="80"/>
      <c r="AA602" s="80"/>
      <c r="AB602" s="80"/>
      <c r="AC602" s="80"/>
    </row>
    <row r="603" spans="1:29" ht="12.75" customHeight="1" x14ac:dyDescent="0.2">
      <c r="A603" s="80"/>
      <c r="B603" s="80"/>
      <c r="C603" s="80"/>
      <c r="D603" s="80"/>
      <c r="E603" s="80"/>
      <c r="F603" s="80"/>
      <c r="G603" s="80"/>
      <c r="H603" s="80"/>
      <c r="I603" s="80"/>
      <c r="J603" s="80"/>
      <c r="K603" s="80"/>
      <c r="L603" s="80"/>
      <c r="M603" s="80"/>
      <c r="N603" s="80"/>
      <c r="O603" s="80"/>
      <c r="P603" s="80"/>
      <c r="Q603" s="80"/>
      <c r="R603" s="80"/>
      <c r="S603" s="80"/>
      <c r="T603" s="80"/>
      <c r="U603" s="80"/>
      <c r="V603" s="80"/>
      <c r="W603" s="80"/>
      <c r="X603" s="80"/>
      <c r="Y603" s="80"/>
      <c r="Z603" s="80"/>
      <c r="AA603" s="80"/>
      <c r="AB603" s="80"/>
      <c r="AC603" s="80"/>
    </row>
    <row r="604" spans="1:29" ht="12.75" customHeight="1" x14ac:dyDescent="0.2">
      <c r="A604" s="80"/>
      <c r="B604" s="80"/>
      <c r="C604" s="80"/>
      <c r="D604" s="80"/>
      <c r="E604" s="80"/>
      <c r="F604" s="80"/>
      <c r="G604" s="80"/>
      <c r="H604" s="80"/>
      <c r="I604" s="80"/>
      <c r="J604" s="80"/>
      <c r="K604" s="80"/>
      <c r="L604" s="80"/>
      <c r="M604" s="80"/>
      <c r="N604" s="80"/>
      <c r="O604" s="80"/>
      <c r="P604" s="80"/>
      <c r="Q604" s="80"/>
      <c r="R604" s="80"/>
      <c r="S604" s="80"/>
      <c r="T604" s="80"/>
      <c r="U604" s="80"/>
      <c r="V604" s="80"/>
      <c r="W604" s="80"/>
      <c r="X604" s="80"/>
      <c r="Y604" s="80"/>
      <c r="Z604" s="80"/>
      <c r="AA604" s="80"/>
      <c r="AB604" s="80"/>
      <c r="AC604" s="80"/>
    </row>
    <row r="605" spans="1:29" ht="12.75" customHeight="1" x14ac:dyDescent="0.2">
      <c r="A605" s="80"/>
      <c r="B605" s="80"/>
      <c r="C605" s="80"/>
      <c r="D605" s="80"/>
      <c r="E605" s="80"/>
      <c r="F605" s="80"/>
      <c r="G605" s="80"/>
      <c r="H605" s="80"/>
      <c r="I605" s="80"/>
      <c r="J605" s="80"/>
      <c r="K605" s="80"/>
      <c r="L605" s="80"/>
      <c r="M605" s="80"/>
      <c r="N605" s="80"/>
      <c r="O605" s="80"/>
      <c r="P605" s="80"/>
      <c r="Q605" s="80"/>
      <c r="R605" s="80"/>
      <c r="S605" s="80"/>
      <c r="T605" s="80"/>
      <c r="U605" s="80"/>
      <c r="V605" s="80"/>
      <c r="W605" s="80"/>
      <c r="X605" s="80"/>
      <c r="Y605" s="80"/>
      <c r="Z605" s="80"/>
      <c r="AA605" s="80"/>
      <c r="AB605" s="80"/>
      <c r="AC605" s="80"/>
    </row>
    <row r="606" spans="1:29" ht="12.75" customHeight="1" x14ac:dyDescent="0.2">
      <c r="A606" s="80"/>
      <c r="B606" s="80"/>
      <c r="C606" s="80"/>
      <c r="D606" s="80"/>
      <c r="E606" s="80"/>
      <c r="F606" s="80"/>
      <c r="G606" s="80"/>
      <c r="H606" s="80"/>
      <c r="I606" s="80"/>
      <c r="J606" s="80"/>
      <c r="K606" s="80"/>
      <c r="L606" s="80"/>
      <c r="M606" s="80"/>
      <c r="N606" s="80"/>
      <c r="O606" s="80"/>
      <c r="P606" s="80"/>
      <c r="Q606" s="80"/>
      <c r="R606" s="80"/>
      <c r="S606" s="80"/>
      <c r="T606" s="80"/>
      <c r="U606" s="80"/>
      <c r="V606" s="80"/>
      <c r="W606" s="80"/>
      <c r="X606" s="80"/>
      <c r="Y606" s="80"/>
      <c r="Z606" s="80"/>
      <c r="AA606" s="80"/>
      <c r="AB606" s="80"/>
      <c r="AC606" s="80"/>
    </row>
    <row r="607" spans="1:29" ht="12.75" customHeight="1" x14ac:dyDescent="0.2">
      <c r="A607" s="80"/>
      <c r="B607" s="80"/>
      <c r="C607" s="80"/>
      <c r="D607" s="80"/>
      <c r="E607" s="80"/>
      <c r="F607" s="80"/>
      <c r="G607" s="80"/>
      <c r="H607" s="80"/>
      <c r="I607" s="80"/>
      <c r="J607" s="80"/>
      <c r="K607" s="80"/>
      <c r="L607" s="80"/>
      <c r="M607" s="80"/>
      <c r="N607" s="80"/>
      <c r="O607" s="80"/>
      <c r="P607" s="80"/>
      <c r="Q607" s="80"/>
      <c r="R607" s="80"/>
      <c r="S607" s="80"/>
      <c r="T607" s="80"/>
      <c r="U607" s="80"/>
      <c r="V607" s="80"/>
      <c r="W607" s="80"/>
      <c r="X607" s="80"/>
      <c r="Y607" s="80"/>
      <c r="Z607" s="80"/>
      <c r="AA607" s="80"/>
      <c r="AB607" s="80"/>
      <c r="AC607" s="80"/>
    </row>
    <row r="608" spans="1:29" ht="12.75" customHeight="1" x14ac:dyDescent="0.2">
      <c r="A608" s="80"/>
      <c r="B608" s="80"/>
      <c r="C608" s="80"/>
      <c r="D608" s="80"/>
      <c r="E608" s="80"/>
      <c r="F608" s="80"/>
      <c r="G608" s="80"/>
      <c r="H608" s="80"/>
      <c r="I608" s="80"/>
      <c r="J608" s="80"/>
      <c r="K608" s="80"/>
      <c r="L608" s="80"/>
      <c r="M608" s="80"/>
      <c r="N608" s="80"/>
      <c r="O608" s="80"/>
      <c r="P608" s="80"/>
      <c r="Q608" s="80"/>
      <c r="R608" s="80"/>
      <c r="S608" s="80"/>
      <c r="T608" s="80"/>
      <c r="U608" s="80"/>
      <c r="V608" s="80"/>
      <c r="W608" s="80"/>
      <c r="X608" s="80"/>
      <c r="Y608" s="80"/>
      <c r="Z608" s="80"/>
      <c r="AA608" s="80"/>
      <c r="AB608" s="80"/>
      <c r="AC608" s="80"/>
    </row>
    <row r="609" spans="1:29" ht="12.75" customHeight="1" x14ac:dyDescent="0.2">
      <c r="A609" s="80"/>
      <c r="B609" s="80"/>
      <c r="C609" s="80"/>
      <c r="D609" s="80"/>
      <c r="E609" s="80"/>
      <c r="F609" s="80"/>
      <c r="G609" s="80"/>
      <c r="H609" s="80"/>
      <c r="I609" s="80"/>
      <c r="J609" s="80"/>
      <c r="K609" s="80"/>
      <c r="L609" s="80"/>
      <c r="M609" s="80"/>
      <c r="N609" s="80"/>
      <c r="O609" s="80"/>
      <c r="P609" s="80"/>
      <c r="Q609" s="80"/>
      <c r="R609" s="80"/>
      <c r="S609" s="80"/>
      <c r="T609" s="80"/>
      <c r="U609" s="80"/>
      <c r="V609" s="80"/>
      <c r="W609" s="80"/>
      <c r="X609" s="80"/>
      <c r="Y609" s="80"/>
      <c r="Z609" s="80"/>
      <c r="AA609" s="80"/>
      <c r="AB609" s="80"/>
      <c r="AC609" s="80"/>
    </row>
    <row r="610" spans="1:29" ht="12.75" customHeight="1" x14ac:dyDescent="0.2">
      <c r="A610" s="80"/>
      <c r="B610" s="80"/>
      <c r="C610" s="80"/>
      <c r="D610" s="80"/>
      <c r="E610" s="80"/>
      <c r="F610" s="80"/>
      <c r="G610" s="80"/>
      <c r="H610" s="80"/>
      <c r="I610" s="80"/>
      <c r="J610" s="80"/>
      <c r="K610" s="80"/>
      <c r="L610" s="80"/>
      <c r="M610" s="80"/>
      <c r="N610" s="80"/>
      <c r="O610" s="80"/>
      <c r="P610" s="80"/>
      <c r="Q610" s="80"/>
      <c r="R610" s="80"/>
      <c r="S610" s="80"/>
      <c r="T610" s="80"/>
      <c r="U610" s="80"/>
      <c r="V610" s="80"/>
      <c r="W610" s="80"/>
      <c r="X610" s="80"/>
      <c r="Y610" s="80"/>
      <c r="Z610" s="80"/>
      <c r="AA610" s="80"/>
      <c r="AB610" s="80"/>
      <c r="AC610" s="80"/>
    </row>
    <row r="611" spans="1:29" ht="12.75" customHeight="1" x14ac:dyDescent="0.2">
      <c r="A611" s="80"/>
      <c r="B611" s="80"/>
      <c r="C611" s="80"/>
      <c r="D611" s="80"/>
      <c r="E611" s="80"/>
      <c r="F611" s="80"/>
      <c r="G611" s="80"/>
      <c r="H611" s="80"/>
      <c r="I611" s="80"/>
      <c r="J611" s="80"/>
      <c r="K611" s="80"/>
      <c r="L611" s="80"/>
      <c r="M611" s="80"/>
      <c r="N611" s="80"/>
      <c r="O611" s="80"/>
      <c r="P611" s="80"/>
      <c r="Q611" s="80"/>
      <c r="R611" s="80"/>
      <c r="S611" s="80"/>
      <c r="T611" s="80"/>
      <c r="U611" s="80"/>
      <c r="V611" s="80"/>
      <c r="W611" s="80"/>
      <c r="X611" s="80"/>
      <c r="Y611" s="80"/>
      <c r="Z611" s="80"/>
      <c r="AA611" s="80"/>
      <c r="AB611" s="80"/>
      <c r="AC611" s="80"/>
    </row>
    <row r="612" spans="1:29" ht="12.75" customHeight="1" x14ac:dyDescent="0.2">
      <c r="A612" s="80"/>
      <c r="B612" s="80"/>
      <c r="C612" s="80"/>
      <c r="D612" s="80"/>
      <c r="E612" s="80"/>
      <c r="F612" s="80"/>
      <c r="G612" s="80"/>
      <c r="H612" s="80"/>
      <c r="I612" s="80"/>
      <c r="J612" s="80"/>
      <c r="K612" s="80"/>
      <c r="L612" s="80"/>
      <c r="M612" s="80"/>
      <c r="N612" s="80"/>
      <c r="O612" s="80"/>
      <c r="P612" s="80"/>
      <c r="Q612" s="80"/>
      <c r="R612" s="80"/>
      <c r="S612" s="80"/>
      <c r="T612" s="80"/>
      <c r="U612" s="80"/>
      <c r="V612" s="80"/>
      <c r="W612" s="80"/>
      <c r="X612" s="80"/>
      <c r="Y612" s="80"/>
      <c r="Z612" s="80"/>
      <c r="AA612" s="80"/>
      <c r="AB612" s="80"/>
      <c r="AC612" s="80"/>
    </row>
    <row r="613" spans="1:29" ht="12.75" customHeight="1" x14ac:dyDescent="0.2">
      <c r="A613" s="80"/>
      <c r="B613" s="80"/>
      <c r="C613" s="80"/>
      <c r="D613" s="80"/>
      <c r="E613" s="80"/>
      <c r="F613" s="80"/>
      <c r="G613" s="80"/>
      <c r="H613" s="80"/>
      <c r="I613" s="80"/>
      <c r="J613" s="80"/>
      <c r="K613" s="80"/>
      <c r="L613" s="80"/>
      <c r="M613" s="80"/>
      <c r="N613" s="80"/>
      <c r="O613" s="80"/>
      <c r="P613" s="80"/>
      <c r="Q613" s="80"/>
      <c r="R613" s="80"/>
      <c r="S613" s="80"/>
      <c r="T613" s="80"/>
      <c r="U613" s="80"/>
      <c r="V613" s="80"/>
      <c r="W613" s="80"/>
      <c r="X613" s="80"/>
      <c r="Y613" s="80"/>
      <c r="Z613" s="80"/>
      <c r="AA613" s="80"/>
      <c r="AB613" s="80"/>
      <c r="AC613" s="80"/>
    </row>
    <row r="614" spans="1:29" ht="12.75" customHeight="1" x14ac:dyDescent="0.2">
      <c r="A614" s="80"/>
      <c r="B614" s="80"/>
      <c r="C614" s="80"/>
      <c r="D614" s="80"/>
      <c r="E614" s="80"/>
      <c r="F614" s="80"/>
      <c r="G614" s="80"/>
      <c r="H614" s="80"/>
      <c r="I614" s="80"/>
      <c r="J614" s="80"/>
      <c r="K614" s="80"/>
      <c r="L614" s="80"/>
      <c r="M614" s="80"/>
      <c r="N614" s="80"/>
      <c r="O614" s="80"/>
      <c r="P614" s="80"/>
      <c r="Q614" s="80"/>
      <c r="R614" s="80"/>
      <c r="S614" s="80"/>
      <c r="T614" s="80"/>
      <c r="U614" s="80"/>
      <c r="V614" s="80"/>
      <c r="W614" s="80"/>
      <c r="X614" s="80"/>
      <c r="Y614" s="80"/>
      <c r="Z614" s="80"/>
      <c r="AA614" s="80"/>
      <c r="AB614" s="80"/>
      <c r="AC614" s="80"/>
    </row>
    <row r="615" spans="1:29" ht="12.75" customHeight="1" x14ac:dyDescent="0.2">
      <c r="A615" s="80"/>
      <c r="B615" s="80"/>
      <c r="C615" s="80"/>
      <c r="D615" s="80"/>
      <c r="E615" s="80"/>
      <c r="F615" s="80"/>
      <c r="G615" s="80"/>
      <c r="H615" s="80"/>
      <c r="I615" s="80"/>
      <c r="J615" s="80"/>
      <c r="K615" s="80"/>
      <c r="L615" s="80"/>
      <c r="M615" s="80"/>
      <c r="N615" s="80"/>
      <c r="O615" s="80"/>
      <c r="P615" s="80"/>
      <c r="Q615" s="80"/>
      <c r="R615" s="80"/>
      <c r="S615" s="80"/>
      <c r="T615" s="80"/>
      <c r="U615" s="80"/>
      <c r="V615" s="80"/>
      <c r="W615" s="80"/>
      <c r="X615" s="80"/>
      <c r="Y615" s="80"/>
      <c r="Z615" s="80"/>
      <c r="AA615" s="80"/>
      <c r="AB615" s="80"/>
      <c r="AC615" s="80"/>
    </row>
    <row r="616" spans="1:29" ht="12.75" customHeight="1" x14ac:dyDescent="0.2">
      <c r="A616" s="80"/>
      <c r="B616" s="80"/>
      <c r="C616" s="80"/>
      <c r="D616" s="80"/>
      <c r="E616" s="80"/>
      <c r="F616" s="80"/>
      <c r="G616" s="80"/>
      <c r="H616" s="80"/>
      <c r="I616" s="80"/>
      <c r="J616" s="80"/>
      <c r="K616" s="80"/>
      <c r="L616" s="80"/>
      <c r="M616" s="80"/>
      <c r="N616" s="80"/>
      <c r="O616" s="80"/>
      <c r="P616" s="80"/>
      <c r="Q616" s="80"/>
      <c r="R616" s="80"/>
      <c r="S616" s="80"/>
      <c r="T616" s="80"/>
      <c r="U616" s="80"/>
      <c r="V616" s="80"/>
      <c r="W616" s="80"/>
      <c r="X616" s="80"/>
      <c r="Y616" s="80"/>
      <c r="Z616" s="80"/>
      <c r="AA616" s="80"/>
      <c r="AB616" s="80"/>
      <c r="AC616" s="80"/>
    </row>
    <row r="617" spans="1:29" ht="12.75" customHeight="1" x14ac:dyDescent="0.2">
      <c r="A617" s="80"/>
      <c r="B617" s="80"/>
      <c r="C617" s="80"/>
      <c r="D617" s="80"/>
      <c r="E617" s="80"/>
      <c r="F617" s="80"/>
      <c r="G617" s="80"/>
      <c r="H617" s="80"/>
      <c r="I617" s="80"/>
      <c r="J617" s="80"/>
      <c r="K617" s="80"/>
      <c r="L617" s="80"/>
      <c r="M617" s="80"/>
      <c r="N617" s="80"/>
      <c r="O617" s="80"/>
      <c r="P617" s="80"/>
      <c r="Q617" s="80"/>
      <c r="R617" s="80"/>
      <c r="S617" s="80"/>
      <c r="T617" s="80"/>
      <c r="U617" s="80"/>
      <c r="V617" s="80"/>
      <c r="W617" s="80"/>
      <c r="X617" s="80"/>
      <c r="Y617" s="80"/>
      <c r="Z617" s="80"/>
      <c r="AA617" s="80"/>
      <c r="AB617" s="80"/>
      <c r="AC617" s="80"/>
    </row>
    <row r="618" spans="1:29" ht="12.75" customHeight="1" x14ac:dyDescent="0.2">
      <c r="A618" s="80"/>
      <c r="B618" s="80"/>
      <c r="C618" s="80"/>
      <c r="D618" s="80"/>
      <c r="E618" s="80"/>
      <c r="F618" s="80"/>
      <c r="G618" s="80"/>
      <c r="H618" s="80"/>
      <c r="I618" s="80"/>
      <c r="J618" s="80"/>
      <c r="K618" s="80"/>
      <c r="L618" s="80"/>
      <c r="M618" s="80"/>
      <c r="N618" s="80"/>
      <c r="O618" s="80"/>
      <c r="P618" s="80"/>
      <c r="Q618" s="80"/>
      <c r="R618" s="80"/>
      <c r="S618" s="80"/>
      <c r="T618" s="80"/>
      <c r="U618" s="80"/>
      <c r="V618" s="80"/>
      <c r="W618" s="80"/>
      <c r="X618" s="80"/>
      <c r="Y618" s="80"/>
      <c r="Z618" s="80"/>
      <c r="AA618" s="80"/>
      <c r="AB618" s="80"/>
      <c r="AC618" s="80"/>
    </row>
    <row r="619" spans="1:29" ht="12.75" customHeight="1" x14ac:dyDescent="0.2">
      <c r="A619" s="80"/>
      <c r="B619" s="80"/>
      <c r="C619" s="80"/>
      <c r="D619" s="80"/>
      <c r="E619" s="80"/>
      <c r="F619" s="80"/>
      <c r="G619" s="80"/>
      <c r="H619" s="80"/>
      <c r="I619" s="80"/>
      <c r="J619" s="80"/>
      <c r="K619" s="80"/>
      <c r="L619" s="80"/>
      <c r="M619" s="80"/>
      <c r="N619" s="80"/>
      <c r="O619" s="80"/>
      <c r="P619" s="80"/>
      <c r="Q619" s="80"/>
      <c r="R619" s="80"/>
      <c r="S619" s="80"/>
      <c r="T619" s="80"/>
      <c r="U619" s="80"/>
      <c r="V619" s="80"/>
      <c r="W619" s="80"/>
      <c r="X619" s="80"/>
      <c r="Y619" s="80"/>
      <c r="Z619" s="80"/>
      <c r="AA619" s="80"/>
      <c r="AB619" s="80"/>
      <c r="AC619" s="80"/>
    </row>
    <row r="620" spans="1:29" ht="12.75" customHeight="1" x14ac:dyDescent="0.2">
      <c r="A620" s="80"/>
      <c r="B620" s="80"/>
      <c r="C620" s="80"/>
      <c r="D620" s="80"/>
      <c r="E620" s="80"/>
      <c r="F620" s="80"/>
      <c r="G620" s="80"/>
      <c r="H620" s="80"/>
      <c r="I620" s="80"/>
      <c r="J620" s="80"/>
      <c r="K620" s="80"/>
      <c r="L620" s="80"/>
      <c r="M620" s="80"/>
      <c r="N620" s="80"/>
      <c r="O620" s="80"/>
      <c r="P620" s="80"/>
      <c r="Q620" s="80"/>
      <c r="R620" s="80"/>
      <c r="S620" s="80"/>
      <c r="T620" s="80"/>
      <c r="U620" s="80"/>
      <c r="V620" s="80"/>
      <c r="W620" s="80"/>
      <c r="X620" s="80"/>
      <c r="Y620" s="80"/>
      <c r="Z620" s="80"/>
      <c r="AA620" s="80"/>
      <c r="AB620" s="80"/>
      <c r="AC620" s="80"/>
    </row>
    <row r="621" spans="1:29" ht="12.75" customHeight="1" x14ac:dyDescent="0.2">
      <c r="A621" s="80"/>
      <c r="B621" s="80"/>
      <c r="C621" s="80"/>
      <c r="D621" s="80"/>
      <c r="E621" s="80"/>
      <c r="F621" s="80"/>
      <c r="G621" s="80"/>
      <c r="H621" s="80"/>
      <c r="I621" s="80"/>
      <c r="J621" s="80"/>
      <c r="K621" s="80"/>
      <c r="L621" s="80"/>
      <c r="M621" s="80"/>
      <c r="N621" s="80"/>
      <c r="O621" s="80"/>
      <c r="P621" s="80"/>
      <c r="Q621" s="80"/>
      <c r="R621" s="80"/>
      <c r="S621" s="80"/>
      <c r="T621" s="80"/>
      <c r="U621" s="80"/>
      <c r="V621" s="80"/>
      <c r="W621" s="80"/>
      <c r="X621" s="80"/>
      <c r="Y621" s="80"/>
      <c r="Z621" s="80"/>
      <c r="AA621" s="80"/>
      <c r="AB621" s="80"/>
      <c r="AC621" s="80"/>
    </row>
    <row r="622" spans="1:29" ht="12.75" customHeight="1" x14ac:dyDescent="0.2">
      <c r="A622" s="80"/>
      <c r="B622" s="80"/>
      <c r="C622" s="80"/>
      <c r="D622" s="80"/>
      <c r="E622" s="80"/>
      <c r="F622" s="80"/>
      <c r="G622" s="80"/>
      <c r="H622" s="80"/>
      <c r="I622" s="80"/>
      <c r="J622" s="80"/>
      <c r="K622" s="80"/>
      <c r="L622" s="80"/>
      <c r="M622" s="80"/>
      <c r="N622" s="80"/>
      <c r="O622" s="80"/>
      <c r="P622" s="80"/>
      <c r="Q622" s="80"/>
      <c r="R622" s="80"/>
      <c r="S622" s="80"/>
      <c r="T622" s="80"/>
      <c r="U622" s="80"/>
      <c r="V622" s="80"/>
      <c r="W622" s="80"/>
      <c r="X622" s="80"/>
      <c r="Y622" s="80"/>
      <c r="Z622" s="80"/>
      <c r="AA622" s="80"/>
      <c r="AB622" s="80"/>
      <c r="AC622" s="80"/>
    </row>
    <row r="623" spans="1:29" ht="12.75" customHeight="1" x14ac:dyDescent="0.2">
      <c r="A623" s="80"/>
      <c r="B623" s="80"/>
      <c r="C623" s="80"/>
      <c r="D623" s="80"/>
      <c r="E623" s="80"/>
      <c r="F623" s="80"/>
      <c r="G623" s="80"/>
      <c r="H623" s="80"/>
      <c r="I623" s="80"/>
      <c r="J623" s="80"/>
      <c r="K623" s="80"/>
      <c r="L623" s="80"/>
      <c r="M623" s="80"/>
      <c r="N623" s="80"/>
      <c r="O623" s="80"/>
      <c r="P623" s="80"/>
      <c r="Q623" s="80"/>
      <c r="R623" s="80"/>
      <c r="S623" s="80"/>
      <c r="T623" s="80"/>
      <c r="U623" s="80"/>
      <c r="V623" s="80"/>
      <c r="W623" s="80"/>
      <c r="X623" s="80"/>
      <c r="Y623" s="80"/>
      <c r="Z623" s="80"/>
      <c r="AA623" s="80"/>
      <c r="AB623" s="80"/>
      <c r="AC623" s="80"/>
    </row>
    <row r="624" spans="1:29" ht="12.75" customHeight="1" x14ac:dyDescent="0.2">
      <c r="A624" s="80"/>
      <c r="B624" s="80"/>
      <c r="C624" s="80"/>
      <c r="D624" s="80"/>
      <c r="E624" s="80"/>
      <c r="F624" s="80"/>
      <c r="G624" s="80"/>
      <c r="H624" s="80"/>
      <c r="I624" s="80"/>
      <c r="J624" s="80"/>
      <c r="K624" s="80"/>
      <c r="L624" s="80"/>
      <c r="M624" s="80"/>
      <c r="N624" s="80"/>
      <c r="O624" s="80"/>
      <c r="P624" s="80"/>
      <c r="Q624" s="80"/>
      <c r="R624" s="80"/>
      <c r="S624" s="80"/>
      <c r="T624" s="80"/>
      <c r="U624" s="80"/>
      <c r="V624" s="80"/>
      <c r="W624" s="80"/>
      <c r="X624" s="80"/>
      <c r="Y624" s="80"/>
      <c r="Z624" s="80"/>
      <c r="AA624" s="80"/>
      <c r="AB624" s="80"/>
      <c r="AC624" s="80"/>
    </row>
    <row r="625" spans="1:29" ht="12.75" customHeight="1" x14ac:dyDescent="0.2">
      <c r="A625" s="80"/>
      <c r="B625" s="80"/>
      <c r="C625" s="80"/>
      <c r="D625" s="80"/>
      <c r="E625" s="80"/>
      <c r="F625" s="80"/>
      <c r="G625" s="80"/>
      <c r="H625" s="80"/>
      <c r="I625" s="80"/>
      <c r="J625" s="80"/>
      <c r="K625" s="80"/>
      <c r="L625" s="80"/>
      <c r="M625" s="80"/>
      <c r="N625" s="80"/>
      <c r="O625" s="80"/>
      <c r="P625" s="80"/>
      <c r="Q625" s="80"/>
      <c r="R625" s="80"/>
      <c r="S625" s="80"/>
      <c r="T625" s="80"/>
      <c r="U625" s="80"/>
      <c r="V625" s="80"/>
      <c r="W625" s="80"/>
      <c r="X625" s="80"/>
      <c r="Y625" s="80"/>
      <c r="Z625" s="80"/>
      <c r="AA625" s="80"/>
      <c r="AB625" s="80"/>
      <c r="AC625" s="80"/>
    </row>
    <row r="626" spans="1:29" ht="12.75" customHeight="1" x14ac:dyDescent="0.2">
      <c r="A626" s="80"/>
      <c r="B626" s="80"/>
      <c r="C626" s="80"/>
      <c r="D626" s="80"/>
      <c r="E626" s="80"/>
      <c r="F626" s="80"/>
      <c r="G626" s="80"/>
      <c r="H626" s="80"/>
      <c r="I626" s="80"/>
      <c r="J626" s="80"/>
      <c r="K626" s="80"/>
      <c r="L626" s="80"/>
      <c r="M626" s="80"/>
      <c r="N626" s="80"/>
      <c r="O626" s="80"/>
      <c r="P626" s="80"/>
      <c r="Q626" s="80"/>
      <c r="R626" s="80"/>
      <c r="S626" s="80"/>
      <c r="T626" s="80"/>
      <c r="U626" s="80"/>
      <c r="V626" s="80"/>
      <c r="W626" s="80"/>
      <c r="X626" s="80"/>
      <c r="Y626" s="80"/>
      <c r="Z626" s="80"/>
      <c r="AA626" s="80"/>
      <c r="AB626" s="80"/>
      <c r="AC626" s="80"/>
    </row>
    <row r="627" spans="1:29" ht="12.75" customHeight="1" x14ac:dyDescent="0.2">
      <c r="A627" s="80"/>
      <c r="B627" s="80"/>
      <c r="C627" s="80"/>
      <c r="D627" s="80"/>
      <c r="E627" s="80"/>
      <c r="F627" s="80"/>
      <c r="G627" s="80"/>
      <c r="H627" s="80"/>
      <c r="I627" s="80"/>
      <c r="J627" s="80"/>
      <c r="K627" s="80"/>
      <c r="L627" s="80"/>
      <c r="M627" s="80"/>
      <c r="N627" s="80"/>
      <c r="O627" s="80"/>
      <c r="P627" s="80"/>
      <c r="Q627" s="80"/>
      <c r="R627" s="80"/>
      <c r="S627" s="80"/>
      <c r="T627" s="80"/>
      <c r="U627" s="80"/>
      <c r="V627" s="80"/>
      <c r="W627" s="80"/>
      <c r="X627" s="80"/>
      <c r="Y627" s="80"/>
      <c r="Z627" s="80"/>
      <c r="AA627" s="80"/>
      <c r="AB627" s="80"/>
      <c r="AC627" s="80"/>
    </row>
    <row r="628" spans="1:29" ht="12.75" customHeight="1" x14ac:dyDescent="0.2">
      <c r="A628" s="80"/>
      <c r="B628" s="80"/>
      <c r="C628" s="80"/>
      <c r="D628" s="80"/>
      <c r="E628" s="80"/>
      <c r="F628" s="80"/>
      <c r="G628" s="80"/>
      <c r="H628" s="80"/>
      <c r="I628" s="80"/>
      <c r="J628" s="80"/>
      <c r="K628" s="80"/>
      <c r="L628" s="80"/>
      <c r="M628" s="80"/>
      <c r="N628" s="80"/>
      <c r="O628" s="80"/>
      <c r="P628" s="80"/>
      <c r="Q628" s="80"/>
      <c r="R628" s="80"/>
      <c r="S628" s="80"/>
      <c r="T628" s="80"/>
      <c r="U628" s="80"/>
      <c r="V628" s="80"/>
      <c r="W628" s="80"/>
      <c r="X628" s="80"/>
      <c r="Y628" s="80"/>
      <c r="Z628" s="80"/>
      <c r="AA628" s="80"/>
      <c r="AB628" s="80"/>
      <c r="AC628" s="80"/>
    </row>
    <row r="629" spans="1:29" ht="12.75" customHeight="1" x14ac:dyDescent="0.2">
      <c r="A629" s="80"/>
      <c r="B629" s="80"/>
      <c r="C629" s="80"/>
      <c r="D629" s="80"/>
      <c r="E629" s="80"/>
      <c r="F629" s="80"/>
      <c r="G629" s="80"/>
      <c r="H629" s="80"/>
      <c r="I629" s="80"/>
      <c r="J629" s="80"/>
      <c r="K629" s="80"/>
      <c r="L629" s="80"/>
      <c r="M629" s="80"/>
      <c r="N629" s="80"/>
      <c r="O629" s="80"/>
      <c r="P629" s="80"/>
      <c r="Q629" s="80"/>
      <c r="R629" s="80"/>
      <c r="S629" s="80"/>
      <c r="T629" s="80"/>
      <c r="U629" s="80"/>
      <c r="V629" s="80"/>
      <c r="W629" s="80"/>
      <c r="X629" s="80"/>
      <c r="Y629" s="80"/>
      <c r="Z629" s="80"/>
      <c r="AA629" s="80"/>
      <c r="AB629" s="80"/>
      <c r="AC629" s="80"/>
    </row>
    <row r="630" spans="1:29" ht="12.75" customHeight="1" x14ac:dyDescent="0.2">
      <c r="A630" s="80"/>
      <c r="B630" s="80"/>
      <c r="C630" s="80"/>
      <c r="D630" s="80"/>
      <c r="E630" s="80"/>
      <c r="F630" s="80"/>
      <c r="G630" s="80"/>
      <c r="H630" s="80"/>
      <c r="I630" s="80"/>
      <c r="J630" s="80"/>
      <c r="K630" s="80"/>
      <c r="L630" s="80"/>
      <c r="M630" s="80"/>
      <c r="N630" s="80"/>
      <c r="O630" s="80"/>
      <c r="P630" s="80"/>
      <c r="Q630" s="80"/>
      <c r="R630" s="80"/>
      <c r="S630" s="80"/>
      <c r="T630" s="80"/>
      <c r="U630" s="80"/>
      <c r="V630" s="80"/>
      <c r="W630" s="80"/>
      <c r="X630" s="80"/>
      <c r="Y630" s="80"/>
      <c r="Z630" s="80"/>
      <c r="AA630" s="80"/>
      <c r="AB630" s="80"/>
      <c r="AC630" s="80"/>
    </row>
    <row r="631" spans="1:29" ht="12.75" customHeight="1" x14ac:dyDescent="0.2">
      <c r="A631" s="80"/>
      <c r="B631" s="80"/>
      <c r="C631" s="80"/>
      <c r="D631" s="80"/>
      <c r="E631" s="80"/>
      <c r="F631" s="80"/>
      <c r="G631" s="80"/>
      <c r="H631" s="80"/>
      <c r="I631" s="80"/>
      <c r="J631" s="80"/>
      <c r="K631" s="80"/>
      <c r="L631" s="80"/>
      <c r="M631" s="80"/>
      <c r="N631" s="80"/>
      <c r="O631" s="80"/>
      <c r="P631" s="80"/>
      <c r="Q631" s="80"/>
      <c r="R631" s="80"/>
      <c r="S631" s="80"/>
      <c r="T631" s="80"/>
      <c r="U631" s="80"/>
      <c r="V631" s="80"/>
      <c r="W631" s="80"/>
      <c r="X631" s="80"/>
      <c r="Y631" s="80"/>
      <c r="Z631" s="80"/>
      <c r="AA631" s="80"/>
      <c r="AB631" s="80"/>
      <c r="AC631" s="80"/>
    </row>
    <row r="632" spans="1:29" ht="12.75" customHeight="1" x14ac:dyDescent="0.2">
      <c r="A632" s="80"/>
      <c r="B632" s="80"/>
      <c r="C632" s="80"/>
      <c r="D632" s="80"/>
      <c r="E632" s="80"/>
      <c r="F632" s="80"/>
      <c r="G632" s="80"/>
      <c r="H632" s="80"/>
      <c r="I632" s="80"/>
      <c r="J632" s="80"/>
      <c r="K632" s="80"/>
      <c r="L632" s="80"/>
      <c r="M632" s="80"/>
      <c r="N632" s="80"/>
      <c r="O632" s="80"/>
      <c r="P632" s="80"/>
      <c r="Q632" s="80"/>
      <c r="R632" s="80"/>
      <c r="S632" s="80"/>
      <c r="T632" s="80"/>
      <c r="U632" s="80"/>
      <c r="V632" s="80"/>
      <c r="W632" s="80"/>
      <c r="X632" s="80"/>
      <c r="Y632" s="80"/>
      <c r="Z632" s="80"/>
      <c r="AA632" s="80"/>
      <c r="AB632" s="80"/>
      <c r="AC632" s="80"/>
    </row>
    <row r="633" spans="1:29" ht="12.75" customHeight="1" x14ac:dyDescent="0.2">
      <c r="A633" s="80"/>
      <c r="B633" s="80"/>
      <c r="C633" s="80"/>
      <c r="D633" s="80"/>
      <c r="E633" s="80"/>
      <c r="F633" s="80"/>
      <c r="G633" s="80"/>
      <c r="H633" s="80"/>
      <c r="I633" s="80"/>
      <c r="J633" s="80"/>
      <c r="K633" s="80"/>
      <c r="L633" s="80"/>
      <c r="M633" s="80"/>
      <c r="N633" s="80"/>
      <c r="O633" s="80"/>
      <c r="P633" s="80"/>
      <c r="Q633" s="80"/>
      <c r="R633" s="80"/>
      <c r="S633" s="80"/>
      <c r="T633" s="80"/>
      <c r="U633" s="80"/>
      <c r="V633" s="80"/>
      <c r="W633" s="80"/>
      <c r="X633" s="80"/>
      <c r="Y633" s="80"/>
      <c r="Z633" s="80"/>
      <c r="AA633" s="80"/>
      <c r="AB633" s="80"/>
      <c r="AC633" s="80"/>
    </row>
    <row r="634" spans="1:29" ht="12.75" customHeight="1" x14ac:dyDescent="0.2">
      <c r="A634" s="80"/>
      <c r="B634" s="80"/>
      <c r="C634" s="80"/>
      <c r="D634" s="80"/>
      <c r="E634" s="80"/>
      <c r="F634" s="80"/>
      <c r="G634" s="80"/>
      <c r="H634" s="80"/>
      <c r="I634" s="80"/>
      <c r="J634" s="80"/>
      <c r="K634" s="80"/>
      <c r="L634" s="80"/>
      <c r="M634" s="80"/>
      <c r="N634" s="80"/>
      <c r="O634" s="80"/>
      <c r="P634" s="80"/>
      <c r="Q634" s="80"/>
      <c r="R634" s="80"/>
      <c r="S634" s="80"/>
      <c r="T634" s="80"/>
      <c r="U634" s="80"/>
      <c r="V634" s="80"/>
      <c r="W634" s="80"/>
      <c r="X634" s="80"/>
      <c r="Y634" s="80"/>
      <c r="Z634" s="80"/>
      <c r="AA634" s="80"/>
      <c r="AB634" s="80"/>
      <c r="AC634" s="80"/>
    </row>
    <row r="635" spans="1:29" ht="12.75" customHeight="1" x14ac:dyDescent="0.2">
      <c r="A635" s="80"/>
      <c r="B635" s="80"/>
      <c r="C635" s="80"/>
      <c r="D635" s="80"/>
      <c r="E635" s="80"/>
      <c r="F635" s="80"/>
      <c r="G635" s="80"/>
      <c r="H635" s="80"/>
      <c r="I635" s="80"/>
      <c r="J635" s="80"/>
      <c r="K635" s="80"/>
      <c r="L635" s="80"/>
      <c r="M635" s="80"/>
      <c r="N635" s="80"/>
      <c r="O635" s="80"/>
      <c r="P635" s="80"/>
      <c r="Q635" s="80"/>
      <c r="R635" s="80"/>
      <c r="S635" s="80"/>
      <c r="T635" s="80"/>
      <c r="U635" s="80"/>
      <c r="V635" s="80"/>
      <c r="W635" s="80"/>
      <c r="X635" s="80"/>
      <c r="Y635" s="80"/>
      <c r="Z635" s="80"/>
      <c r="AA635" s="80"/>
      <c r="AB635" s="80"/>
      <c r="AC635" s="80"/>
    </row>
    <row r="636" spans="1:29" ht="12.75" customHeight="1" x14ac:dyDescent="0.2">
      <c r="A636" s="80"/>
      <c r="B636" s="80"/>
      <c r="C636" s="80"/>
      <c r="D636" s="80"/>
      <c r="E636" s="80"/>
      <c r="F636" s="80"/>
      <c r="G636" s="80"/>
      <c r="H636" s="80"/>
      <c r="I636" s="80"/>
      <c r="J636" s="80"/>
      <c r="K636" s="80"/>
      <c r="L636" s="80"/>
      <c r="M636" s="80"/>
      <c r="N636" s="80"/>
      <c r="O636" s="80"/>
      <c r="P636" s="80"/>
      <c r="Q636" s="80"/>
      <c r="R636" s="80"/>
      <c r="S636" s="80"/>
      <c r="T636" s="80"/>
      <c r="U636" s="80"/>
      <c r="V636" s="80"/>
      <c r="W636" s="80"/>
      <c r="X636" s="80"/>
      <c r="Y636" s="80"/>
      <c r="Z636" s="80"/>
      <c r="AA636" s="80"/>
      <c r="AB636" s="80"/>
      <c r="AC636" s="80"/>
    </row>
    <row r="637" spans="1:29" ht="12.75" customHeight="1" x14ac:dyDescent="0.2">
      <c r="A637" s="80"/>
      <c r="B637" s="80"/>
      <c r="C637" s="80"/>
      <c r="D637" s="80"/>
      <c r="E637" s="80"/>
      <c r="F637" s="80"/>
      <c r="G637" s="80"/>
      <c r="H637" s="80"/>
      <c r="I637" s="80"/>
      <c r="J637" s="80"/>
      <c r="K637" s="80"/>
      <c r="L637" s="80"/>
      <c r="M637" s="80"/>
      <c r="N637" s="80"/>
      <c r="O637" s="80"/>
      <c r="P637" s="80"/>
      <c r="Q637" s="80"/>
      <c r="R637" s="80"/>
      <c r="S637" s="80"/>
      <c r="T637" s="80"/>
      <c r="U637" s="80"/>
      <c r="V637" s="80"/>
      <c r="W637" s="80"/>
      <c r="X637" s="80"/>
      <c r="Y637" s="80"/>
      <c r="Z637" s="80"/>
      <c r="AA637" s="80"/>
      <c r="AB637" s="80"/>
      <c r="AC637" s="80"/>
    </row>
    <row r="638" spans="1:29" ht="12.75" customHeight="1" x14ac:dyDescent="0.2">
      <c r="A638" s="80"/>
      <c r="B638" s="80"/>
      <c r="C638" s="80"/>
      <c r="D638" s="80"/>
      <c r="E638" s="80"/>
      <c r="F638" s="80"/>
      <c r="G638" s="80"/>
      <c r="H638" s="80"/>
      <c r="I638" s="80"/>
      <c r="J638" s="80"/>
      <c r="K638" s="80"/>
      <c r="L638" s="80"/>
      <c r="M638" s="80"/>
      <c r="N638" s="80"/>
      <c r="O638" s="80"/>
      <c r="P638" s="80"/>
      <c r="Q638" s="80"/>
      <c r="R638" s="80"/>
      <c r="S638" s="80"/>
      <c r="T638" s="80"/>
      <c r="U638" s="80"/>
      <c r="V638" s="80"/>
      <c r="W638" s="80"/>
      <c r="X638" s="80"/>
      <c r="Y638" s="80"/>
      <c r="Z638" s="80"/>
      <c r="AA638" s="80"/>
      <c r="AB638" s="80"/>
      <c r="AC638" s="80"/>
    </row>
    <row r="639" spans="1:29" ht="12.75" customHeight="1" x14ac:dyDescent="0.2">
      <c r="A639" s="80"/>
      <c r="B639" s="80"/>
      <c r="C639" s="80"/>
      <c r="D639" s="80"/>
      <c r="E639" s="80"/>
      <c r="F639" s="80"/>
      <c r="G639" s="80"/>
      <c r="H639" s="80"/>
      <c r="I639" s="80"/>
      <c r="J639" s="80"/>
      <c r="K639" s="80"/>
      <c r="L639" s="80"/>
      <c r="M639" s="80"/>
      <c r="N639" s="80"/>
      <c r="O639" s="80"/>
      <c r="P639" s="80"/>
      <c r="Q639" s="80"/>
      <c r="R639" s="80"/>
      <c r="S639" s="80"/>
      <c r="T639" s="80"/>
      <c r="U639" s="80"/>
      <c r="V639" s="80"/>
      <c r="W639" s="80"/>
      <c r="X639" s="80"/>
      <c r="Y639" s="80"/>
      <c r="Z639" s="80"/>
      <c r="AA639" s="80"/>
      <c r="AB639" s="80"/>
      <c r="AC639" s="80"/>
    </row>
    <row r="640" spans="1:29" ht="12.75" customHeight="1" x14ac:dyDescent="0.2">
      <c r="A640" s="80"/>
      <c r="B640" s="80"/>
      <c r="C640" s="80"/>
      <c r="D640" s="80"/>
      <c r="E640" s="80"/>
      <c r="F640" s="80"/>
      <c r="G640" s="80"/>
      <c r="H640" s="80"/>
      <c r="I640" s="80"/>
      <c r="J640" s="80"/>
      <c r="K640" s="80"/>
      <c r="L640" s="80"/>
      <c r="M640" s="80"/>
      <c r="N640" s="80"/>
      <c r="O640" s="80"/>
      <c r="P640" s="80"/>
      <c r="Q640" s="80"/>
      <c r="R640" s="80"/>
      <c r="S640" s="80"/>
      <c r="T640" s="80"/>
      <c r="U640" s="80"/>
      <c r="V640" s="80"/>
      <c r="W640" s="80"/>
      <c r="X640" s="80"/>
      <c r="Y640" s="80"/>
      <c r="Z640" s="80"/>
      <c r="AA640" s="80"/>
      <c r="AB640" s="80"/>
      <c r="AC640" s="80"/>
    </row>
    <row r="641" spans="1:29" ht="12.75" customHeight="1" x14ac:dyDescent="0.2">
      <c r="A641" s="80"/>
      <c r="B641" s="80"/>
      <c r="C641" s="80"/>
      <c r="D641" s="80"/>
      <c r="E641" s="80"/>
      <c r="F641" s="80"/>
      <c r="G641" s="80"/>
      <c r="H641" s="80"/>
      <c r="I641" s="80"/>
      <c r="J641" s="80"/>
      <c r="K641" s="80"/>
      <c r="L641" s="80"/>
      <c r="M641" s="80"/>
      <c r="N641" s="80"/>
      <c r="O641" s="80"/>
      <c r="P641" s="80"/>
      <c r="Q641" s="80"/>
      <c r="R641" s="80"/>
      <c r="S641" s="80"/>
      <c r="T641" s="80"/>
      <c r="U641" s="80"/>
      <c r="V641" s="80"/>
      <c r="W641" s="80"/>
      <c r="X641" s="80"/>
      <c r="Y641" s="80"/>
      <c r="Z641" s="80"/>
      <c r="AA641" s="80"/>
      <c r="AB641" s="80"/>
      <c r="AC641" s="80"/>
    </row>
    <row r="642" spans="1:29" ht="12.75" customHeight="1" x14ac:dyDescent="0.2">
      <c r="A642" s="80"/>
      <c r="B642" s="80"/>
      <c r="C642" s="80"/>
      <c r="D642" s="80"/>
      <c r="E642" s="80"/>
      <c r="F642" s="80"/>
      <c r="G642" s="80"/>
      <c r="H642" s="80"/>
      <c r="I642" s="80"/>
      <c r="J642" s="80"/>
      <c r="K642" s="80"/>
      <c r="L642" s="80"/>
      <c r="M642" s="80"/>
      <c r="N642" s="80"/>
      <c r="O642" s="80"/>
      <c r="P642" s="80"/>
      <c r="Q642" s="80"/>
      <c r="R642" s="80"/>
      <c r="S642" s="80"/>
      <c r="T642" s="80"/>
      <c r="U642" s="80"/>
      <c r="V642" s="80"/>
      <c r="W642" s="80"/>
      <c r="X642" s="80"/>
      <c r="Y642" s="80"/>
      <c r="Z642" s="80"/>
      <c r="AA642" s="80"/>
      <c r="AB642" s="80"/>
      <c r="AC642" s="80"/>
    </row>
    <row r="643" spans="1:29" ht="12.75" customHeight="1" x14ac:dyDescent="0.2">
      <c r="A643" s="80"/>
      <c r="B643" s="80"/>
      <c r="C643" s="80"/>
      <c r="D643" s="80"/>
      <c r="E643" s="80"/>
      <c r="F643" s="80"/>
      <c r="G643" s="80"/>
      <c r="H643" s="80"/>
      <c r="I643" s="80"/>
      <c r="J643" s="80"/>
      <c r="K643" s="80"/>
      <c r="L643" s="80"/>
      <c r="M643" s="80"/>
      <c r="N643" s="80"/>
      <c r="O643" s="80"/>
      <c r="P643" s="80"/>
      <c r="Q643" s="80"/>
      <c r="R643" s="80"/>
      <c r="S643" s="80"/>
      <c r="T643" s="80"/>
      <c r="U643" s="80"/>
      <c r="V643" s="80"/>
      <c r="W643" s="80"/>
      <c r="X643" s="80"/>
      <c r="Y643" s="80"/>
      <c r="Z643" s="80"/>
      <c r="AA643" s="80"/>
      <c r="AB643" s="80"/>
      <c r="AC643" s="80"/>
    </row>
    <row r="644" spans="1:29" ht="12.75" customHeight="1" x14ac:dyDescent="0.2">
      <c r="A644" s="80"/>
      <c r="B644" s="80"/>
      <c r="C644" s="80"/>
      <c r="D644" s="80"/>
      <c r="E644" s="80"/>
      <c r="F644" s="80"/>
      <c r="G644" s="80"/>
      <c r="H644" s="80"/>
      <c r="I644" s="80"/>
      <c r="J644" s="80"/>
      <c r="K644" s="80"/>
      <c r="L644" s="80"/>
      <c r="M644" s="80"/>
      <c r="N644" s="80"/>
      <c r="O644" s="80"/>
      <c r="P644" s="80"/>
      <c r="Q644" s="80"/>
      <c r="R644" s="80"/>
      <c r="S644" s="80"/>
      <c r="T644" s="80"/>
      <c r="U644" s="80"/>
      <c r="V644" s="80"/>
      <c r="W644" s="80"/>
      <c r="X644" s="80"/>
      <c r="Y644" s="80"/>
      <c r="Z644" s="80"/>
      <c r="AA644" s="80"/>
      <c r="AB644" s="80"/>
      <c r="AC644" s="80"/>
    </row>
    <row r="645" spans="1:29" ht="12.75" customHeight="1" x14ac:dyDescent="0.2">
      <c r="A645" s="80"/>
      <c r="B645" s="80"/>
      <c r="C645" s="80"/>
      <c r="D645" s="80"/>
      <c r="E645" s="80"/>
      <c r="F645" s="80"/>
      <c r="G645" s="80"/>
      <c r="H645" s="80"/>
      <c r="I645" s="80"/>
      <c r="J645" s="80"/>
      <c r="K645" s="80"/>
      <c r="L645" s="80"/>
      <c r="M645" s="80"/>
      <c r="N645" s="80"/>
      <c r="O645" s="80"/>
      <c r="P645" s="80"/>
      <c r="Q645" s="80"/>
      <c r="R645" s="80"/>
      <c r="S645" s="80"/>
      <c r="T645" s="80"/>
      <c r="U645" s="80"/>
      <c r="V645" s="80"/>
      <c r="W645" s="80"/>
      <c r="X645" s="80"/>
      <c r="Y645" s="80"/>
      <c r="Z645" s="80"/>
      <c r="AA645" s="80"/>
      <c r="AB645" s="80"/>
      <c r="AC645" s="80"/>
    </row>
    <row r="646" spans="1:29" ht="12.75" customHeight="1" x14ac:dyDescent="0.2">
      <c r="A646" s="80"/>
      <c r="B646" s="80"/>
      <c r="C646" s="80"/>
      <c r="D646" s="80"/>
      <c r="E646" s="80"/>
      <c r="F646" s="80"/>
      <c r="G646" s="80"/>
      <c r="H646" s="80"/>
      <c r="I646" s="80"/>
      <c r="J646" s="80"/>
      <c r="K646" s="80"/>
      <c r="L646" s="80"/>
      <c r="M646" s="80"/>
      <c r="N646" s="80"/>
      <c r="O646" s="80"/>
      <c r="P646" s="80"/>
      <c r="Q646" s="80"/>
      <c r="R646" s="80"/>
      <c r="S646" s="80"/>
      <c r="T646" s="80"/>
      <c r="U646" s="80"/>
      <c r="V646" s="80"/>
      <c r="W646" s="80"/>
      <c r="X646" s="80"/>
      <c r="Y646" s="80"/>
      <c r="Z646" s="80"/>
      <c r="AA646" s="80"/>
      <c r="AB646" s="80"/>
      <c r="AC646" s="80"/>
    </row>
    <row r="647" spans="1:29" ht="12.75" customHeight="1" x14ac:dyDescent="0.2">
      <c r="A647" s="80"/>
      <c r="B647" s="80"/>
      <c r="C647" s="80"/>
      <c r="D647" s="80"/>
      <c r="E647" s="80"/>
      <c r="F647" s="80"/>
      <c r="G647" s="80"/>
      <c r="H647" s="80"/>
      <c r="I647" s="80"/>
      <c r="J647" s="80"/>
      <c r="K647" s="80"/>
      <c r="L647" s="80"/>
      <c r="M647" s="80"/>
      <c r="N647" s="80"/>
      <c r="O647" s="80"/>
      <c r="P647" s="80"/>
      <c r="Q647" s="80"/>
      <c r="R647" s="80"/>
      <c r="S647" s="80"/>
      <c r="T647" s="80"/>
      <c r="U647" s="80"/>
      <c r="V647" s="80"/>
      <c r="W647" s="80"/>
      <c r="X647" s="80"/>
      <c r="Y647" s="80"/>
      <c r="Z647" s="80"/>
      <c r="AA647" s="80"/>
      <c r="AB647" s="80"/>
      <c r="AC647" s="80"/>
    </row>
    <row r="648" spans="1:29" ht="12.75" customHeight="1" x14ac:dyDescent="0.2">
      <c r="A648" s="80"/>
      <c r="B648" s="80"/>
      <c r="C648" s="80"/>
      <c r="D648" s="80"/>
      <c r="E648" s="80"/>
      <c r="F648" s="80"/>
      <c r="G648" s="80"/>
      <c r="H648" s="80"/>
      <c r="I648" s="80"/>
      <c r="J648" s="80"/>
      <c r="K648" s="80"/>
      <c r="L648" s="80"/>
      <c r="M648" s="80"/>
      <c r="N648" s="80"/>
      <c r="O648" s="80"/>
      <c r="P648" s="80"/>
      <c r="Q648" s="80"/>
      <c r="R648" s="80"/>
      <c r="S648" s="80"/>
      <c r="T648" s="80"/>
      <c r="U648" s="80"/>
      <c r="V648" s="80"/>
      <c r="W648" s="80"/>
      <c r="X648" s="80"/>
      <c r="Y648" s="80"/>
      <c r="Z648" s="80"/>
      <c r="AA648" s="80"/>
      <c r="AB648" s="80"/>
      <c r="AC648" s="80"/>
    </row>
    <row r="649" spans="1:29" ht="12.75" customHeight="1" x14ac:dyDescent="0.2">
      <c r="A649" s="80"/>
      <c r="B649" s="80"/>
      <c r="C649" s="80"/>
      <c r="D649" s="80"/>
      <c r="E649" s="80"/>
      <c r="F649" s="80"/>
      <c r="G649" s="80"/>
      <c r="H649" s="80"/>
      <c r="I649" s="80"/>
      <c r="J649" s="80"/>
      <c r="K649" s="80"/>
      <c r="L649" s="80"/>
      <c r="M649" s="80"/>
      <c r="N649" s="80"/>
      <c r="O649" s="80"/>
      <c r="P649" s="80"/>
      <c r="Q649" s="80"/>
      <c r="R649" s="80"/>
      <c r="S649" s="80"/>
      <c r="T649" s="80"/>
      <c r="U649" s="80"/>
      <c r="V649" s="80"/>
      <c r="W649" s="80"/>
      <c r="X649" s="80"/>
      <c r="Y649" s="80"/>
      <c r="Z649" s="80"/>
      <c r="AA649" s="80"/>
      <c r="AB649" s="80"/>
      <c r="AC649" s="80"/>
    </row>
    <row r="650" spans="1:29" ht="12.75" customHeight="1" x14ac:dyDescent="0.2">
      <c r="A650" s="80"/>
      <c r="B650" s="80"/>
      <c r="C650" s="80"/>
      <c r="D650" s="80"/>
      <c r="E650" s="80"/>
      <c r="F650" s="80"/>
      <c r="G650" s="80"/>
      <c r="H650" s="80"/>
      <c r="I650" s="80"/>
      <c r="J650" s="80"/>
      <c r="K650" s="80"/>
      <c r="L650" s="80"/>
      <c r="M650" s="80"/>
      <c r="N650" s="80"/>
      <c r="O650" s="80"/>
      <c r="P650" s="80"/>
      <c r="Q650" s="80"/>
      <c r="R650" s="80"/>
      <c r="S650" s="80"/>
      <c r="T650" s="80"/>
      <c r="U650" s="80"/>
      <c r="V650" s="80"/>
      <c r="W650" s="80"/>
      <c r="X650" s="80"/>
      <c r="Y650" s="80"/>
      <c r="Z650" s="80"/>
      <c r="AA650" s="80"/>
      <c r="AB650" s="80"/>
      <c r="AC650" s="80"/>
    </row>
    <row r="651" spans="1:29" ht="12.75" customHeight="1" x14ac:dyDescent="0.2">
      <c r="A651" s="80"/>
      <c r="B651" s="80"/>
      <c r="C651" s="80"/>
      <c r="D651" s="80"/>
      <c r="E651" s="80"/>
      <c r="F651" s="80"/>
      <c r="G651" s="80"/>
      <c r="H651" s="80"/>
      <c r="I651" s="80"/>
      <c r="J651" s="80"/>
      <c r="K651" s="80"/>
      <c r="L651" s="80"/>
      <c r="M651" s="80"/>
      <c r="N651" s="80"/>
      <c r="O651" s="80"/>
      <c r="P651" s="80"/>
      <c r="Q651" s="80"/>
      <c r="R651" s="80"/>
      <c r="S651" s="80"/>
      <c r="T651" s="80"/>
      <c r="U651" s="80"/>
      <c r="V651" s="80"/>
      <c r="W651" s="80"/>
      <c r="X651" s="80"/>
      <c r="Y651" s="80"/>
      <c r="Z651" s="80"/>
      <c r="AA651" s="80"/>
      <c r="AB651" s="80"/>
      <c r="AC651" s="80"/>
    </row>
    <row r="652" spans="1:29" ht="12.75" customHeight="1" x14ac:dyDescent="0.2">
      <c r="A652" s="80"/>
      <c r="B652" s="80"/>
      <c r="C652" s="80"/>
      <c r="D652" s="80"/>
      <c r="E652" s="80"/>
      <c r="F652" s="80"/>
      <c r="G652" s="80"/>
      <c r="H652" s="80"/>
      <c r="I652" s="80"/>
      <c r="J652" s="80"/>
      <c r="K652" s="80"/>
      <c r="L652" s="80"/>
      <c r="M652" s="80"/>
      <c r="N652" s="80"/>
      <c r="O652" s="80"/>
      <c r="P652" s="80"/>
      <c r="Q652" s="80"/>
      <c r="R652" s="80"/>
      <c r="S652" s="80"/>
      <c r="T652" s="80"/>
      <c r="U652" s="80"/>
      <c r="V652" s="80"/>
      <c r="W652" s="80"/>
      <c r="X652" s="80"/>
      <c r="Y652" s="80"/>
      <c r="Z652" s="80"/>
      <c r="AA652" s="80"/>
      <c r="AB652" s="80"/>
      <c r="AC652" s="80"/>
    </row>
    <row r="653" spans="1:29" ht="12.75" customHeight="1" x14ac:dyDescent="0.2">
      <c r="A653" s="80"/>
      <c r="B653" s="80"/>
      <c r="C653" s="80"/>
      <c r="D653" s="80"/>
      <c r="E653" s="80"/>
      <c r="F653" s="80"/>
      <c r="G653" s="80"/>
      <c r="H653" s="80"/>
      <c r="I653" s="80"/>
      <c r="J653" s="80"/>
      <c r="K653" s="80"/>
      <c r="L653" s="80"/>
      <c r="M653" s="80"/>
      <c r="N653" s="80"/>
      <c r="O653" s="80"/>
      <c r="P653" s="80"/>
      <c r="Q653" s="80"/>
      <c r="R653" s="80"/>
      <c r="S653" s="80"/>
      <c r="T653" s="80"/>
      <c r="U653" s="80"/>
      <c r="V653" s="80"/>
      <c r="W653" s="80"/>
      <c r="X653" s="80"/>
      <c r="Y653" s="80"/>
      <c r="Z653" s="80"/>
      <c r="AA653" s="80"/>
      <c r="AB653" s="80"/>
      <c r="AC653" s="80"/>
    </row>
    <row r="654" spans="1:29" ht="12.75" customHeight="1" x14ac:dyDescent="0.2">
      <c r="A654" s="80"/>
      <c r="B654" s="80"/>
      <c r="C654" s="80"/>
      <c r="D654" s="80"/>
      <c r="E654" s="80"/>
      <c r="F654" s="80"/>
      <c r="G654" s="80"/>
      <c r="H654" s="80"/>
      <c r="I654" s="80"/>
      <c r="J654" s="80"/>
      <c r="K654" s="80"/>
      <c r="L654" s="80"/>
      <c r="M654" s="80"/>
      <c r="N654" s="80"/>
      <c r="O654" s="80"/>
      <c r="P654" s="80"/>
      <c r="Q654" s="80"/>
      <c r="R654" s="80"/>
      <c r="S654" s="80"/>
      <c r="T654" s="80"/>
      <c r="U654" s="80"/>
      <c r="V654" s="80"/>
      <c r="W654" s="80"/>
      <c r="X654" s="80"/>
      <c r="Y654" s="80"/>
      <c r="Z654" s="80"/>
      <c r="AA654" s="80"/>
      <c r="AB654" s="80"/>
      <c r="AC654" s="80"/>
    </row>
    <row r="655" spans="1:29" ht="12.75" customHeight="1" x14ac:dyDescent="0.2">
      <c r="A655" s="80"/>
      <c r="B655" s="80"/>
      <c r="C655" s="80"/>
      <c r="D655" s="80"/>
      <c r="E655" s="80"/>
      <c r="F655" s="80"/>
      <c r="G655" s="80"/>
      <c r="H655" s="80"/>
      <c r="I655" s="80"/>
      <c r="J655" s="80"/>
      <c r="K655" s="80"/>
      <c r="L655" s="80"/>
      <c r="M655" s="80"/>
      <c r="N655" s="80"/>
      <c r="O655" s="80"/>
      <c r="P655" s="80"/>
      <c r="Q655" s="80"/>
      <c r="R655" s="80"/>
      <c r="S655" s="80"/>
      <c r="T655" s="80"/>
      <c r="U655" s="80"/>
      <c r="V655" s="80"/>
      <c r="W655" s="80"/>
      <c r="X655" s="80"/>
      <c r="Y655" s="80"/>
      <c r="Z655" s="80"/>
      <c r="AA655" s="80"/>
      <c r="AB655" s="80"/>
      <c r="AC655" s="80"/>
    </row>
    <row r="656" spans="1:29" ht="12.75" customHeight="1" x14ac:dyDescent="0.2">
      <c r="A656" s="80"/>
      <c r="B656" s="80"/>
      <c r="C656" s="80"/>
      <c r="D656" s="80"/>
      <c r="E656" s="80"/>
      <c r="F656" s="80"/>
      <c r="G656" s="80"/>
      <c r="H656" s="80"/>
      <c r="I656" s="80"/>
      <c r="J656" s="80"/>
      <c r="K656" s="80"/>
      <c r="L656" s="80"/>
      <c r="M656" s="80"/>
      <c r="N656" s="80"/>
      <c r="O656" s="80"/>
      <c r="P656" s="80"/>
      <c r="Q656" s="80"/>
      <c r="R656" s="80"/>
      <c r="S656" s="80"/>
      <c r="T656" s="80"/>
      <c r="U656" s="80"/>
      <c r="V656" s="80"/>
      <c r="W656" s="80"/>
      <c r="X656" s="80"/>
      <c r="Y656" s="80"/>
      <c r="Z656" s="80"/>
      <c r="AA656" s="80"/>
      <c r="AB656" s="80"/>
      <c r="AC656" s="80"/>
    </row>
    <row r="657" spans="1:29" ht="12.75" customHeight="1" x14ac:dyDescent="0.2">
      <c r="A657" s="80"/>
      <c r="B657" s="80"/>
      <c r="C657" s="80"/>
      <c r="D657" s="80"/>
      <c r="E657" s="80"/>
      <c r="F657" s="80"/>
      <c r="G657" s="80"/>
      <c r="H657" s="80"/>
      <c r="I657" s="80"/>
      <c r="J657" s="80"/>
      <c r="K657" s="80"/>
      <c r="L657" s="80"/>
      <c r="M657" s="80"/>
      <c r="N657" s="80"/>
      <c r="O657" s="80"/>
      <c r="P657" s="80"/>
      <c r="Q657" s="80"/>
      <c r="R657" s="80"/>
      <c r="S657" s="80"/>
      <c r="T657" s="80"/>
      <c r="U657" s="80"/>
      <c r="V657" s="80"/>
      <c r="W657" s="80"/>
      <c r="X657" s="80"/>
      <c r="Y657" s="80"/>
      <c r="Z657" s="80"/>
      <c r="AA657" s="80"/>
      <c r="AB657" s="80"/>
      <c r="AC657" s="80"/>
    </row>
    <row r="658" spans="1:29" ht="12.75" customHeight="1" x14ac:dyDescent="0.2">
      <c r="A658" s="80"/>
      <c r="B658" s="80"/>
      <c r="C658" s="80"/>
      <c r="D658" s="80"/>
      <c r="E658" s="80"/>
      <c r="F658" s="80"/>
      <c r="G658" s="80"/>
      <c r="H658" s="80"/>
      <c r="I658" s="80"/>
      <c r="J658" s="80"/>
      <c r="K658" s="80"/>
      <c r="L658" s="80"/>
      <c r="M658" s="80"/>
      <c r="N658" s="80"/>
      <c r="O658" s="80"/>
      <c r="P658" s="80"/>
      <c r="Q658" s="80"/>
      <c r="R658" s="80"/>
      <c r="S658" s="80"/>
      <c r="T658" s="80"/>
      <c r="U658" s="80"/>
      <c r="V658" s="80"/>
      <c r="W658" s="80"/>
      <c r="X658" s="80"/>
      <c r="Y658" s="80"/>
      <c r="Z658" s="80"/>
      <c r="AA658" s="80"/>
      <c r="AB658" s="80"/>
      <c r="AC658" s="80"/>
    </row>
    <row r="659" spans="1:29" ht="12.75" customHeight="1" x14ac:dyDescent="0.2">
      <c r="A659" s="80"/>
      <c r="B659" s="80"/>
      <c r="C659" s="80"/>
      <c r="D659" s="80"/>
      <c r="E659" s="80"/>
      <c r="F659" s="80"/>
      <c r="G659" s="80"/>
      <c r="H659" s="80"/>
      <c r="I659" s="80"/>
      <c r="J659" s="80"/>
      <c r="K659" s="80"/>
      <c r="L659" s="80"/>
      <c r="M659" s="80"/>
      <c r="N659" s="80"/>
      <c r="O659" s="80"/>
      <c r="P659" s="80"/>
      <c r="Q659" s="80"/>
      <c r="R659" s="80"/>
      <c r="S659" s="80"/>
      <c r="T659" s="80"/>
      <c r="U659" s="80"/>
      <c r="V659" s="80"/>
      <c r="W659" s="80"/>
      <c r="X659" s="80"/>
      <c r="Y659" s="80"/>
      <c r="Z659" s="80"/>
      <c r="AA659" s="80"/>
      <c r="AB659" s="80"/>
      <c r="AC659" s="80"/>
    </row>
    <row r="660" spans="1:29" ht="12.75" customHeight="1" x14ac:dyDescent="0.2">
      <c r="A660" s="80"/>
      <c r="B660" s="80"/>
      <c r="C660" s="80"/>
      <c r="D660" s="80"/>
      <c r="E660" s="80"/>
      <c r="F660" s="80"/>
      <c r="G660" s="80"/>
      <c r="H660" s="80"/>
      <c r="I660" s="80"/>
      <c r="J660" s="80"/>
      <c r="K660" s="80"/>
      <c r="L660" s="80"/>
      <c r="M660" s="80"/>
      <c r="N660" s="80"/>
      <c r="O660" s="80"/>
      <c r="P660" s="80"/>
      <c r="Q660" s="80"/>
      <c r="R660" s="80"/>
      <c r="S660" s="80"/>
      <c r="T660" s="80"/>
      <c r="U660" s="80"/>
      <c r="V660" s="80"/>
      <c r="W660" s="80"/>
      <c r="X660" s="80"/>
      <c r="Y660" s="80"/>
      <c r="Z660" s="80"/>
      <c r="AA660" s="80"/>
      <c r="AB660" s="80"/>
      <c r="AC660" s="80"/>
    </row>
    <row r="661" spans="1:29" ht="12.75" customHeight="1" x14ac:dyDescent="0.2">
      <c r="A661" s="80"/>
      <c r="B661" s="80"/>
      <c r="C661" s="80"/>
      <c r="D661" s="80"/>
      <c r="E661" s="80"/>
      <c r="F661" s="80"/>
      <c r="G661" s="80"/>
      <c r="H661" s="80"/>
      <c r="I661" s="80"/>
      <c r="J661" s="80"/>
      <c r="K661" s="80"/>
      <c r="L661" s="80"/>
      <c r="M661" s="80"/>
      <c r="N661" s="80"/>
      <c r="O661" s="80"/>
      <c r="P661" s="80"/>
      <c r="Q661" s="80"/>
      <c r="R661" s="80"/>
      <c r="S661" s="80"/>
      <c r="T661" s="80"/>
      <c r="U661" s="80"/>
      <c r="V661" s="80"/>
      <c r="W661" s="80"/>
      <c r="X661" s="80"/>
      <c r="Y661" s="80"/>
      <c r="Z661" s="80"/>
      <c r="AA661" s="80"/>
      <c r="AB661" s="80"/>
      <c r="AC661" s="80"/>
    </row>
    <row r="662" spans="1:29" ht="12.75" customHeight="1" x14ac:dyDescent="0.2">
      <c r="A662" s="80"/>
      <c r="B662" s="80"/>
      <c r="C662" s="80"/>
      <c r="D662" s="80"/>
      <c r="E662" s="80"/>
      <c r="F662" s="80"/>
      <c r="G662" s="80"/>
      <c r="H662" s="80"/>
      <c r="I662" s="80"/>
      <c r="J662" s="80"/>
      <c r="K662" s="80"/>
      <c r="L662" s="80"/>
      <c r="M662" s="80"/>
      <c r="N662" s="80"/>
      <c r="O662" s="80"/>
      <c r="P662" s="80"/>
      <c r="Q662" s="80"/>
      <c r="R662" s="80"/>
      <c r="S662" s="80"/>
      <c r="T662" s="80"/>
      <c r="U662" s="80"/>
      <c r="V662" s="80"/>
      <c r="W662" s="80"/>
      <c r="X662" s="80"/>
      <c r="Y662" s="80"/>
      <c r="Z662" s="80"/>
      <c r="AA662" s="80"/>
      <c r="AB662" s="80"/>
      <c r="AC662" s="80"/>
    </row>
    <row r="663" spans="1:29" ht="12.75" customHeight="1" x14ac:dyDescent="0.2">
      <c r="A663" s="80"/>
      <c r="B663" s="80"/>
      <c r="C663" s="80"/>
      <c r="D663" s="80"/>
      <c r="E663" s="80"/>
      <c r="F663" s="80"/>
      <c r="G663" s="80"/>
      <c r="H663" s="80"/>
      <c r="I663" s="80"/>
      <c r="J663" s="80"/>
      <c r="K663" s="80"/>
      <c r="L663" s="80"/>
      <c r="M663" s="80"/>
      <c r="N663" s="80"/>
      <c r="O663" s="80"/>
      <c r="P663" s="80"/>
      <c r="Q663" s="80"/>
      <c r="R663" s="80"/>
      <c r="S663" s="80"/>
      <c r="T663" s="80"/>
      <c r="U663" s="80"/>
      <c r="V663" s="80"/>
      <c r="W663" s="80"/>
      <c r="X663" s="80"/>
      <c r="Y663" s="80"/>
      <c r="Z663" s="80"/>
      <c r="AA663" s="80"/>
      <c r="AB663" s="80"/>
      <c r="AC663" s="80"/>
    </row>
    <row r="664" spans="1:29" ht="12.75" customHeight="1" x14ac:dyDescent="0.2">
      <c r="A664" s="80"/>
      <c r="B664" s="80"/>
      <c r="C664" s="80"/>
      <c r="D664" s="80"/>
      <c r="E664" s="80"/>
      <c r="F664" s="80"/>
      <c r="G664" s="80"/>
      <c r="H664" s="80"/>
      <c r="I664" s="80"/>
      <c r="J664" s="80"/>
      <c r="K664" s="80"/>
      <c r="L664" s="80"/>
      <c r="M664" s="80"/>
      <c r="N664" s="80"/>
      <c r="O664" s="80"/>
      <c r="P664" s="80"/>
      <c r="Q664" s="80"/>
      <c r="R664" s="80"/>
      <c r="S664" s="80"/>
      <c r="T664" s="80"/>
      <c r="U664" s="80"/>
      <c r="V664" s="80"/>
      <c r="W664" s="80"/>
      <c r="X664" s="80"/>
      <c r="Y664" s="80"/>
      <c r="Z664" s="80"/>
      <c r="AA664" s="80"/>
      <c r="AB664" s="80"/>
      <c r="AC664" s="80"/>
    </row>
    <row r="665" spans="1:29" ht="12.75" customHeight="1" x14ac:dyDescent="0.2">
      <c r="A665" s="80"/>
      <c r="B665" s="80"/>
      <c r="C665" s="80"/>
      <c r="D665" s="80"/>
      <c r="E665" s="80"/>
      <c r="F665" s="80"/>
      <c r="G665" s="80"/>
      <c r="H665" s="80"/>
      <c r="I665" s="80"/>
      <c r="J665" s="80"/>
      <c r="K665" s="80"/>
      <c r="L665" s="80"/>
      <c r="M665" s="80"/>
      <c r="N665" s="80"/>
      <c r="O665" s="80"/>
      <c r="P665" s="80"/>
      <c r="Q665" s="80"/>
      <c r="R665" s="80"/>
      <c r="S665" s="80"/>
      <c r="T665" s="80"/>
      <c r="U665" s="80"/>
      <c r="V665" s="80"/>
      <c r="W665" s="80"/>
      <c r="X665" s="80"/>
      <c r="Y665" s="80"/>
      <c r="Z665" s="80"/>
      <c r="AA665" s="80"/>
      <c r="AB665" s="80"/>
      <c r="AC665" s="80"/>
    </row>
    <row r="666" spans="1:29" ht="12.75" customHeight="1" x14ac:dyDescent="0.2">
      <c r="A666" s="80"/>
      <c r="B666" s="80"/>
      <c r="C666" s="80"/>
      <c r="D666" s="80"/>
      <c r="E666" s="80"/>
      <c r="F666" s="80"/>
      <c r="G666" s="80"/>
      <c r="H666" s="80"/>
      <c r="I666" s="80"/>
      <c r="J666" s="80"/>
      <c r="K666" s="80"/>
      <c r="L666" s="80"/>
      <c r="M666" s="80"/>
      <c r="N666" s="80"/>
      <c r="O666" s="80"/>
      <c r="P666" s="80"/>
      <c r="Q666" s="80"/>
      <c r="R666" s="80"/>
      <c r="S666" s="80"/>
      <c r="T666" s="80"/>
      <c r="U666" s="80"/>
      <c r="V666" s="80"/>
      <c r="W666" s="80"/>
      <c r="X666" s="80"/>
      <c r="Y666" s="80"/>
      <c r="Z666" s="80"/>
      <c r="AA666" s="80"/>
      <c r="AB666" s="80"/>
      <c r="AC666" s="80"/>
    </row>
    <row r="667" spans="1:29" ht="12.75" customHeight="1" x14ac:dyDescent="0.2">
      <c r="A667" s="80"/>
      <c r="B667" s="80"/>
      <c r="C667" s="80"/>
      <c r="D667" s="80"/>
      <c r="E667" s="80"/>
      <c r="F667" s="80"/>
      <c r="G667" s="80"/>
      <c r="H667" s="80"/>
      <c r="I667" s="80"/>
      <c r="J667" s="80"/>
      <c r="K667" s="80"/>
      <c r="L667" s="80"/>
      <c r="M667" s="80"/>
      <c r="N667" s="80"/>
      <c r="O667" s="80"/>
      <c r="P667" s="80"/>
      <c r="Q667" s="80"/>
      <c r="R667" s="80"/>
      <c r="S667" s="80"/>
      <c r="T667" s="80"/>
      <c r="U667" s="80"/>
      <c r="V667" s="80"/>
      <c r="W667" s="80"/>
      <c r="X667" s="80"/>
      <c r="Y667" s="80"/>
      <c r="Z667" s="80"/>
      <c r="AA667" s="80"/>
      <c r="AB667" s="80"/>
      <c r="AC667" s="80"/>
    </row>
    <row r="668" spans="1:29" ht="12.75" customHeight="1" x14ac:dyDescent="0.2">
      <c r="A668" s="80"/>
      <c r="B668" s="80"/>
      <c r="C668" s="80"/>
      <c r="D668" s="80"/>
      <c r="E668" s="80"/>
      <c r="F668" s="80"/>
      <c r="G668" s="80"/>
      <c r="H668" s="80"/>
      <c r="I668" s="80"/>
      <c r="J668" s="80"/>
      <c r="K668" s="80"/>
      <c r="L668" s="80"/>
      <c r="M668" s="80"/>
      <c r="N668" s="80"/>
      <c r="O668" s="80"/>
      <c r="P668" s="80"/>
      <c r="Q668" s="80"/>
      <c r="R668" s="80"/>
      <c r="S668" s="80"/>
      <c r="T668" s="80"/>
      <c r="U668" s="80"/>
      <c r="V668" s="80"/>
      <c r="W668" s="80"/>
      <c r="X668" s="80"/>
      <c r="Y668" s="80"/>
      <c r="Z668" s="80"/>
      <c r="AA668" s="80"/>
      <c r="AB668" s="80"/>
      <c r="AC668" s="80"/>
    </row>
    <row r="669" spans="1:29" ht="12.75" customHeight="1" x14ac:dyDescent="0.2">
      <c r="A669" s="80"/>
      <c r="B669" s="80"/>
      <c r="C669" s="80"/>
      <c r="D669" s="80"/>
      <c r="E669" s="80"/>
      <c r="F669" s="80"/>
      <c r="G669" s="80"/>
      <c r="H669" s="80"/>
      <c r="I669" s="80"/>
      <c r="J669" s="80"/>
      <c r="K669" s="80"/>
      <c r="L669" s="80"/>
      <c r="M669" s="80"/>
      <c r="N669" s="80"/>
      <c r="O669" s="80"/>
      <c r="P669" s="80"/>
      <c r="Q669" s="80"/>
      <c r="R669" s="80"/>
      <c r="S669" s="80"/>
      <c r="T669" s="80"/>
      <c r="U669" s="80"/>
      <c r="V669" s="80"/>
      <c r="W669" s="80"/>
      <c r="X669" s="80"/>
      <c r="Y669" s="80"/>
      <c r="Z669" s="80"/>
      <c r="AA669" s="80"/>
      <c r="AB669" s="80"/>
      <c r="AC669" s="80"/>
    </row>
    <row r="670" spans="1:29" ht="12.75" customHeight="1" x14ac:dyDescent="0.2">
      <c r="A670" s="80"/>
      <c r="B670" s="80"/>
      <c r="C670" s="80"/>
      <c r="D670" s="80"/>
      <c r="E670" s="80"/>
      <c r="F670" s="80"/>
      <c r="G670" s="80"/>
      <c r="H670" s="80"/>
      <c r="I670" s="80"/>
      <c r="J670" s="80"/>
      <c r="K670" s="80"/>
      <c r="L670" s="80"/>
      <c r="M670" s="80"/>
      <c r="N670" s="80"/>
      <c r="O670" s="80"/>
      <c r="P670" s="80"/>
      <c r="Q670" s="80"/>
      <c r="R670" s="80"/>
      <c r="S670" s="80"/>
      <c r="T670" s="80"/>
      <c r="U670" s="80"/>
      <c r="V670" s="80"/>
      <c r="W670" s="80"/>
      <c r="X670" s="80"/>
      <c r="Y670" s="80"/>
      <c r="Z670" s="80"/>
      <c r="AA670" s="80"/>
      <c r="AB670" s="80"/>
      <c r="AC670" s="80"/>
    </row>
    <row r="671" spans="1:29" ht="12.75" customHeight="1" x14ac:dyDescent="0.2">
      <c r="A671" s="80"/>
      <c r="B671" s="80"/>
      <c r="C671" s="80"/>
      <c r="D671" s="80"/>
      <c r="E671" s="80"/>
      <c r="F671" s="80"/>
      <c r="G671" s="80"/>
      <c r="H671" s="80"/>
      <c r="I671" s="80"/>
      <c r="J671" s="80"/>
      <c r="K671" s="80"/>
      <c r="L671" s="80"/>
      <c r="M671" s="80"/>
      <c r="N671" s="80"/>
      <c r="O671" s="80"/>
      <c r="P671" s="80"/>
      <c r="Q671" s="80"/>
      <c r="R671" s="80"/>
      <c r="S671" s="80"/>
      <c r="T671" s="80"/>
      <c r="U671" s="80"/>
      <c r="V671" s="80"/>
      <c r="W671" s="80"/>
      <c r="X671" s="80"/>
      <c r="Y671" s="80"/>
      <c r="Z671" s="80"/>
      <c r="AA671" s="80"/>
      <c r="AB671" s="80"/>
      <c r="AC671" s="80"/>
    </row>
    <row r="672" spans="1:29" ht="12.75" customHeight="1" x14ac:dyDescent="0.2">
      <c r="A672" s="80"/>
      <c r="B672" s="80"/>
      <c r="C672" s="80"/>
      <c r="D672" s="80"/>
      <c r="E672" s="80"/>
      <c r="F672" s="80"/>
      <c r="G672" s="80"/>
      <c r="H672" s="80"/>
      <c r="I672" s="80"/>
      <c r="J672" s="80"/>
      <c r="K672" s="80"/>
      <c r="L672" s="80"/>
      <c r="M672" s="80"/>
      <c r="N672" s="80"/>
      <c r="O672" s="80"/>
      <c r="P672" s="80"/>
      <c r="Q672" s="80"/>
      <c r="R672" s="80"/>
      <c r="S672" s="80"/>
      <c r="T672" s="80"/>
      <c r="U672" s="80"/>
      <c r="V672" s="80"/>
      <c r="W672" s="80"/>
      <c r="X672" s="80"/>
      <c r="Y672" s="80"/>
      <c r="Z672" s="80"/>
      <c r="AA672" s="80"/>
      <c r="AB672" s="80"/>
      <c r="AC672" s="80"/>
    </row>
    <row r="673" spans="1:29" ht="12.75" customHeight="1" x14ac:dyDescent="0.2">
      <c r="A673" s="80"/>
      <c r="B673" s="80"/>
      <c r="C673" s="80"/>
      <c r="D673" s="80"/>
      <c r="E673" s="80"/>
      <c r="F673" s="80"/>
      <c r="G673" s="80"/>
      <c r="H673" s="80"/>
      <c r="I673" s="80"/>
      <c r="J673" s="80"/>
      <c r="K673" s="80"/>
      <c r="L673" s="80"/>
      <c r="M673" s="80"/>
      <c r="N673" s="80"/>
      <c r="O673" s="80"/>
      <c r="P673" s="80"/>
      <c r="Q673" s="80"/>
      <c r="R673" s="80"/>
      <c r="S673" s="80"/>
      <c r="T673" s="80"/>
      <c r="U673" s="80"/>
      <c r="V673" s="80"/>
      <c r="W673" s="80"/>
      <c r="X673" s="80"/>
      <c r="Y673" s="80"/>
      <c r="Z673" s="80"/>
      <c r="AA673" s="80"/>
      <c r="AB673" s="80"/>
      <c r="AC673" s="80"/>
    </row>
    <row r="674" spans="1:29" ht="12.75" customHeight="1" x14ac:dyDescent="0.2">
      <c r="A674" s="80"/>
      <c r="B674" s="80"/>
      <c r="C674" s="80"/>
      <c r="D674" s="80"/>
      <c r="E674" s="80"/>
      <c r="F674" s="80"/>
      <c r="G674" s="80"/>
      <c r="H674" s="80"/>
      <c r="I674" s="80"/>
      <c r="J674" s="80"/>
      <c r="K674" s="80"/>
      <c r="L674" s="80"/>
      <c r="M674" s="80"/>
      <c r="N674" s="80"/>
      <c r="O674" s="80"/>
      <c r="P674" s="80"/>
      <c r="Q674" s="80"/>
      <c r="R674" s="80"/>
      <c r="S674" s="80"/>
      <c r="T674" s="80"/>
      <c r="U674" s="80"/>
      <c r="V674" s="80"/>
      <c r="W674" s="80"/>
      <c r="X674" s="80"/>
      <c r="Y674" s="80"/>
      <c r="Z674" s="80"/>
      <c r="AA674" s="80"/>
      <c r="AB674" s="80"/>
      <c r="AC674" s="80"/>
    </row>
    <row r="675" spans="1:29" ht="12.75" customHeight="1" x14ac:dyDescent="0.2">
      <c r="A675" s="80"/>
      <c r="B675" s="80"/>
      <c r="C675" s="80"/>
      <c r="D675" s="80"/>
      <c r="E675" s="80"/>
      <c r="F675" s="80"/>
      <c r="G675" s="80"/>
      <c r="H675" s="80"/>
      <c r="I675" s="80"/>
      <c r="J675" s="80"/>
      <c r="K675" s="80"/>
      <c r="L675" s="80"/>
      <c r="M675" s="80"/>
      <c r="N675" s="80"/>
      <c r="O675" s="80"/>
      <c r="P675" s="80"/>
      <c r="Q675" s="80"/>
      <c r="R675" s="80"/>
      <c r="S675" s="80"/>
      <c r="T675" s="80"/>
      <c r="U675" s="80"/>
      <c r="V675" s="80"/>
      <c r="W675" s="80"/>
      <c r="X675" s="80"/>
      <c r="Y675" s="80"/>
      <c r="Z675" s="80"/>
      <c r="AA675" s="80"/>
      <c r="AB675" s="80"/>
      <c r="AC675" s="80"/>
    </row>
    <row r="676" spans="1:29" ht="12.75" customHeight="1" x14ac:dyDescent="0.2">
      <c r="A676" s="80"/>
      <c r="B676" s="80"/>
      <c r="C676" s="80"/>
      <c r="D676" s="80"/>
      <c r="E676" s="80"/>
      <c r="F676" s="80"/>
      <c r="G676" s="80"/>
      <c r="H676" s="80"/>
      <c r="I676" s="80"/>
      <c r="J676" s="80"/>
      <c r="K676" s="80"/>
      <c r="L676" s="80"/>
      <c r="M676" s="80"/>
      <c r="N676" s="80"/>
      <c r="O676" s="80"/>
      <c r="P676" s="80"/>
      <c r="Q676" s="80"/>
      <c r="R676" s="80"/>
      <c r="S676" s="80"/>
      <c r="T676" s="80"/>
      <c r="U676" s="80"/>
      <c r="V676" s="80"/>
      <c r="W676" s="80"/>
      <c r="X676" s="80"/>
      <c r="Y676" s="80"/>
      <c r="Z676" s="80"/>
      <c r="AA676" s="80"/>
      <c r="AB676" s="80"/>
      <c r="AC676" s="80"/>
    </row>
    <row r="677" spans="1:29" ht="12.75" customHeight="1" x14ac:dyDescent="0.2">
      <c r="A677" s="80"/>
      <c r="B677" s="80"/>
      <c r="C677" s="80"/>
      <c r="D677" s="80"/>
      <c r="E677" s="80"/>
      <c r="F677" s="80"/>
      <c r="G677" s="80"/>
      <c r="H677" s="80"/>
      <c r="I677" s="80"/>
      <c r="J677" s="80"/>
      <c r="K677" s="80"/>
      <c r="L677" s="80"/>
      <c r="M677" s="80"/>
      <c r="N677" s="80"/>
      <c r="O677" s="80"/>
      <c r="P677" s="80"/>
      <c r="Q677" s="80"/>
      <c r="R677" s="80"/>
      <c r="S677" s="80"/>
      <c r="T677" s="80"/>
      <c r="U677" s="80"/>
      <c r="V677" s="80"/>
      <c r="W677" s="80"/>
      <c r="X677" s="80"/>
      <c r="Y677" s="80"/>
      <c r="Z677" s="80"/>
      <c r="AA677" s="80"/>
      <c r="AB677" s="80"/>
      <c r="AC677" s="80"/>
    </row>
    <row r="678" spans="1:29" ht="12.75" customHeight="1" x14ac:dyDescent="0.2">
      <c r="A678" s="80"/>
      <c r="B678" s="80"/>
      <c r="C678" s="80"/>
      <c r="D678" s="80"/>
      <c r="E678" s="80"/>
      <c r="F678" s="80"/>
      <c r="G678" s="80"/>
      <c r="H678" s="80"/>
      <c r="I678" s="80"/>
      <c r="J678" s="80"/>
      <c r="K678" s="80"/>
      <c r="L678" s="80"/>
      <c r="M678" s="80"/>
      <c r="N678" s="80"/>
      <c r="O678" s="80"/>
      <c r="P678" s="80"/>
      <c r="Q678" s="80"/>
      <c r="R678" s="80"/>
      <c r="S678" s="80"/>
      <c r="T678" s="80"/>
      <c r="U678" s="80"/>
      <c r="V678" s="80"/>
      <c r="W678" s="80"/>
      <c r="X678" s="80"/>
      <c r="Y678" s="80"/>
      <c r="Z678" s="80"/>
      <c r="AA678" s="80"/>
      <c r="AB678" s="80"/>
      <c r="AC678" s="80"/>
    </row>
    <row r="679" spans="1:29" ht="12.75" customHeight="1" x14ac:dyDescent="0.2">
      <c r="A679" s="80"/>
      <c r="B679" s="80"/>
      <c r="C679" s="80"/>
      <c r="D679" s="80"/>
      <c r="E679" s="80"/>
      <c r="F679" s="80"/>
      <c r="G679" s="80"/>
      <c r="H679" s="80"/>
      <c r="I679" s="80"/>
      <c r="J679" s="80"/>
      <c r="K679" s="80"/>
      <c r="L679" s="80"/>
      <c r="M679" s="80"/>
      <c r="N679" s="80"/>
      <c r="O679" s="80"/>
      <c r="P679" s="80"/>
      <c r="Q679" s="80"/>
      <c r="R679" s="80"/>
      <c r="S679" s="80"/>
      <c r="T679" s="80"/>
      <c r="U679" s="80"/>
      <c r="V679" s="80"/>
      <c r="W679" s="80"/>
      <c r="X679" s="80"/>
      <c r="Y679" s="80"/>
      <c r="Z679" s="80"/>
      <c r="AA679" s="80"/>
      <c r="AB679" s="80"/>
      <c r="AC679" s="80"/>
    </row>
    <row r="680" spans="1:29" ht="12.75" customHeight="1" x14ac:dyDescent="0.2">
      <c r="A680" s="80"/>
      <c r="B680" s="80"/>
      <c r="C680" s="80"/>
      <c r="D680" s="80"/>
      <c r="E680" s="80"/>
      <c r="F680" s="80"/>
      <c r="G680" s="80"/>
      <c r="H680" s="80"/>
      <c r="I680" s="80"/>
      <c r="J680" s="80"/>
      <c r="K680" s="80"/>
      <c r="L680" s="80"/>
      <c r="M680" s="80"/>
      <c r="N680" s="80"/>
      <c r="O680" s="80"/>
      <c r="P680" s="80"/>
      <c r="Q680" s="80"/>
      <c r="R680" s="80"/>
      <c r="S680" s="80"/>
      <c r="T680" s="80"/>
      <c r="U680" s="80"/>
      <c r="V680" s="80"/>
      <c r="W680" s="80"/>
      <c r="X680" s="80"/>
      <c r="Y680" s="80"/>
      <c r="Z680" s="80"/>
      <c r="AA680" s="80"/>
      <c r="AB680" s="80"/>
      <c r="AC680" s="80"/>
    </row>
    <row r="681" spans="1:29" ht="12.75" customHeight="1" x14ac:dyDescent="0.2">
      <c r="A681" s="80"/>
      <c r="B681" s="80"/>
      <c r="C681" s="80"/>
      <c r="D681" s="80"/>
      <c r="E681" s="80"/>
      <c r="F681" s="80"/>
      <c r="G681" s="80"/>
      <c r="H681" s="80"/>
      <c r="I681" s="80"/>
      <c r="J681" s="80"/>
      <c r="K681" s="80"/>
      <c r="L681" s="80"/>
      <c r="M681" s="80"/>
      <c r="N681" s="80"/>
      <c r="O681" s="80"/>
      <c r="P681" s="80"/>
      <c r="Q681" s="80"/>
      <c r="R681" s="80"/>
      <c r="S681" s="80"/>
      <c r="T681" s="80"/>
      <c r="U681" s="80"/>
      <c r="V681" s="80"/>
      <c r="W681" s="80"/>
      <c r="X681" s="80"/>
      <c r="Y681" s="80"/>
      <c r="Z681" s="80"/>
      <c r="AA681" s="80"/>
      <c r="AB681" s="80"/>
      <c r="AC681" s="80"/>
    </row>
    <row r="682" spans="1:29" ht="12.75" customHeight="1" x14ac:dyDescent="0.2">
      <c r="A682" s="80"/>
      <c r="B682" s="80"/>
      <c r="C682" s="80"/>
      <c r="D682" s="80"/>
      <c r="E682" s="80"/>
      <c r="F682" s="80"/>
      <c r="G682" s="80"/>
      <c r="H682" s="80"/>
      <c r="I682" s="80"/>
      <c r="J682" s="80"/>
      <c r="K682" s="80"/>
      <c r="L682" s="80"/>
      <c r="M682" s="80"/>
      <c r="N682" s="80"/>
      <c r="O682" s="80"/>
      <c r="P682" s="80"/>
      <c r="Q682" s="80"/>
      <c r="R682" s="80"/>
      <c r="S682" s="80"/>
      <c r="T682" s="80"/>
      <c r="U682" s="80"/>
      <c r="V682" s="80"/>
      <c r="W682" s="80"/>
      <c r="X682" s="80"/>
      <c r="Y682" s="80"/>
      <c r="Z682" s="80"/>
      <c r="AA682" s="80"/>
      <c r="AB682" s="80"/>
      <c r="AC682" s="80"/>
    </row>
    <row r="683" spans="1:29" ht="12.75" customHeight="1" x14ac:dyDescent="0.2">
      <c r="A683" s="80"/>
      <c r="B683" s="80"/>
      <c r="C683" s="80"/>
      <c r="D683" s="80"/>
      <c r="E683" s="80"/>
      <c r="F683" s="80"/>
      <c r="G683" s="80"/>
      <c r="H683" s="80"/>
      <c r="I683" s="80"/>
      <c r="J683" s="80"/>
      <c r="K683" s="80"/>
      <c r="L683" s="80"/>
      <c r="M683" s="80"/>
      <c r="N683" s="80"/>
      <c r="O683" s="80"/>
      <c r="P683" s="80"/>
      <c r="Q683" s="80"/>
      <c r="R683" s="80"/>
      <c r="S683" s="80"/>
      <c r="T683" s="80"/>
      <c r="U683" s="80"/>
      <c r="V683" s="80"/>
      <c r="W683" s="80"/>
      <c r="X683" s="80"/>
      <c r="Y683" s="80"/>
      <c r="Z683" s="80"/>
      <c r="AA683" s="80"/>
      <c r="AB683" s="80"/>
      <c r="AC683" s="80"/>
    </row>
    <row r="684" spans="1:29" ht="12.75" customHeight="1" x14ac:dyDescent="0.2">
      <c r="A684" s="80"/>
      <c r="B684" s="80"/>
      <c r="C684" s="80"/>
      <c r="D684" s="80"/>
      <c r="E684" s="80"/>
      <c r="F684" s="80"/>
      <c r="G684" s="80"/>
      <c r="H684" s="80"/>
      <c r="I684" s="80"/>
      <c r="J684" s="80"/>
      <c r="K684" s="80"/>
      <c r="L684" s="80"/>
      <c r="M684" s="80"/>
      <c r="N684" s="80"/>
      <c r="O684" s="80"/>
      <c r="P684" s="80"/>
      <c r="Q684" s="80"/>
      <c r="R684" s="80"/>
      <c r="S684" s="80"/>
      <c r="T684" s="80"/>
      <c r="U684" s="80"/>
      <c r="V684" s="80"/>
      <c r="W684" s="80"/>
      <c r="X684" s="80"/>
      <c r="Y684" s="80"/>
      <c r="Z684" s="80"/>
      <c r="AA684" s="80"/>
      <c r="AB684" s="80"/>
      <c r="AC684" s="80"/>
    </row>
    <row r="685" spans="1:29" ht="12.75" customHeight="1" x14ac:dyDescent="0.2">
      <c r="A685" s="80"/>
      <c r="B685" s="80"/>
      <c r="C685" s="80"/>
      <c r="D685" s="80"/>
      <c r="E685" s="80"/>
      <c r="F685" s="80"/>
      <c r="G685" s="80"/>
      <c r="H685" s="80"/>
      <c r="I685" s="80"/>
      <c r="J685" s="80"/>
      <c r="K685" s="80"/>
      <c r="L685" s="80"/>
      <c r="M685" s="80"/>
      <c r="N685" s="80"/>
      <c r="O685" s="80"/>
      <c r="P685" s="80"/>
      <c r="Q685" s="80"/>
      <c r="R685" s="80"/>
      <c r="S685" s="80"/>
      <c r="T685" s="80"/>
      <c r="U685" s="80"/>
      <c r="V685" s="80"/>
      <c r="W685" s="80"/>
      <c r="X685" s="80"/>
      <c r="Y685" s="80"/>
      <c r="Z685" s="80"/>
      <c r="AA685" s="80"/>
      <c r="AB685" s="80"/>
      <c r="AC685" s="80"/>
    </row>
    <row r="686" spans="1:29" ht="12.75" customHeight="1" x14ac:dyDescent="0.2">
      <c r="A686" s="80"/>
      <c r="B686" s="80"/>
      <c r="C686" s="80"/>
      <c r="D686" s="80"/>
      <c r="E686" s="80"/>
      <c r="F686" s="80"/>
      <c r="G686" s="80"/>
      <c r="H686" s="80"/>
      <c r="I686" s="80"/>
      <c r="J686" s="80"/>
      <c r="K686" s="80"/>
      <c r="L686" s="80"/>
      <c r="M686" s="80"/>
      <c r="N686" s="80"/>
      <c r="O686" s="80"/>
      <c r="P686" s="80"/>
      <c r="Q686" s="80"/>
      <c r="R686" s="80"/>
      <c r="S686" s="80"/>
      <c r="T686" s="80"/>
      <c r="U686" s="80"/>
      <c r="V686" s="80"/>
      <c r="W686" s="80"/>
      <c r="X686" s="80"/>
      <c r="Y686" s="80"/>
      <c r="Z686" s="80"/>
      <c r="AA686" s="80"/>
      <c r="AB686" s="80"/>
      <c r="AC686" s="80"/>
    </row>
    <row r="687" spans="1:29" ht="12.75" customHeight="1" x14ac:dyDescent="0.2">
      <c r="A687" s="80"/>
      <c r="B687" s="80"/>
      <c r="C687" s="80"/>
      <c r="D687" s="80"/>
      <c r="E687" s="80"/>
      <c r="F687" s="80"/>
      <c r="G687" s="80"/>
      <c r="H687" s="80"/>
      <c r="I687" s="80"/>
      <c r="J687" s="80"/>
      <c r="K687" s="80"/>
      <c r="L687" s="80"/>
      <c r="M687" s="80"/>
      <c r="N687" s="80"/>
      <c r="O687" s="80"/>
      <c r="P687" s="80"/>
      <c r="Q687" s="80"/>
      <c r="R687" s="80"/>
      <c r="S687" s="80"/>
      <c r="T687" s="80"/>
      <c r="U687" s="80"/>
      <c r="V687" s="80"/>
      <c r="W687" s="80"/>
      <c r="X687" s="80"/>
      <c r="Y687" s="80"/>
      <c r="Z687" s="80"/>
      <c r="AA687" s="80"/>
      <c r="AB687" s="80"/>
      <c r="AC687" s="80"/>
    </row>
    <row r="688" spans="1:29" ht="12.75" customHeight="1" x14ac:dyDescent="0.2">
      <c r="A688" s="80"/>
      <c r="B688" s="80"/>
      <c r="C688" s="80"/>
      <c r="D688" s="80"/>
      <c r="E688" s="80"/>
      <c r="F688" s="80"/>
      <c r="G688" s="80"/>
      <c r="H688" s="80"/>
      <c r="I688" s="80"/>
      <c r="J688" s="80"/>
      <c r="K688" s="80"/>
      <c r="L688" s="80"/>
      <c r="M688" s="80"/>
      <c r="N688" s="80"/>
      <c r="O688" s="80"/>
      <c r="P688" s="80"/>
      <c r="Q688" s="80"/>
      <c r="R688" s="80"/>
      <c r="S688" s="80"/>
      <c r="T688" s="80"/>
      <c r="U688" s="80"/>
      <c r="V688" s="80"/>
      <c r="W688" s="80"/>
      <c r="X688" s="80"/>
      <c r="Y688" s="80"/>
      <c r="Z688" s="80"/>
      <c r="AA688" s="80"/>
      <c r="AB688" s="80"/>
      <c r="AC688" s="80"/>
    </row>
    <row r="689" spans="1:29" ht="12.75" customHeight="1" x14ac:dyDescent="0.2">
      <c r="A689" s="80"/>
      <c r="B689" s="80"/>
      <c r="C689" s="80"/>
      <c r="D689" s="80"/>
      <c r="E689" s="80"/>
      <c r="F689" s="80"/>
      <c r="G689" s="80"/>
      <c r="H689" s="80"/>
      <c r="I689" s="80"/>
      <c r="J689" s="80"/>
      <c r="K689" s="80"/>
      <c r="L689" s="80"/>
      <c r="M689" s="80"/>
      <c r="N689" s="80"/>
      <c r="O689" s="80"/>
      <c r="P689" s="80"/>
      <c r="Q689" s="80"/>
      <c r="R689" s="80"/>
      <c r="S689" s="80"/>
      <c r="T689" s="80"/>
      <c r="U689" s="80"/>
      <c r="V689" s="80"/>
      <c r="W689" s="80"/>
      <c r="X689" s="80"/>
      <c r="Y689" s="80"/>
      <c r="Z689" s="80"/>
      <c r="AA689" s="80"/>
      <c r="AB689" s="80"/>
      <c r="AC689" s="80"/>
    </row>
    <row r="690" spans="1:29" ht="12.75" customHeight="1" x14ac:dyDescent="0.2">
      <c r="A690" s="80"/>
      <c r="B690" s="80"/>
      <c r="C690" s="80"/>
      <c r="D690" s="80"/>
      <c r="E690" s="80"/>
      <c r="F690" s="80"/>
      <c r="G690" s="80"/>
      <c r="H690" s="80"/>
      <c r="I690" s="80"/>
      <c r="J690" s="80"/>
      <c r="K690" s="80"/>
      <c r="L690" s="80"/>
      <c r="M690" s="80"/>
      <c r="N690" s="80"/>
      <c r="O690" s="80"/>
      <c r="P690" s="80"/>
      <c r="Q690" s="80"/>
      <c r="R690" s="80"/>
      <c r="S690" s="80"/>
      <c r="T690" s="80"/>
      <c r="U690" s="80"/>
      <c r="V690" s="80"/>
      <c r="W690" s="80"/>
      <c r="X690" s="80"/>
      <c r="Y690" s="80"/>
      <c r="Z690" s="80"/>
      <c r="AA690" s="80"/>
      <c r="AB690" s="80"/>
      <c r="AC690" s="80"/>
    </row>
    <row r="691" spans="1:29" ht="12.75" customHeight="1" x14ac:dyDescent="0.2">
      <c r="A691" s="80"/>
      <c r="B691" s="80"/>
      <c r="C691" s="80"/>
      <c r="D691" s="80"/>
      <c r="E691" s="80"/>
      <c r="F691" s="80"/>
      <c r="G691" s="80"/>
      <c r="H691" s="80"/>
      <c r="I691" s="80"/>
      <c r="J691" s="80"/>
      <c r="K691" s="80"/>
      <c r="L691" s="80"/>
      <c r="M691" s="80"/>
      <c r="N691" s="80"/>
      <c r="O691" s="80"/>
      <c r="P691" s="80"/>
      <c r="Q691" s="80"/>
      <c r="R691" s="80"/>
      <c r="S691" s="80"/>
      <c r="T691" s="80"/>
      <c r="U691" s="80"/>
      <c r="V691" s="80"/>
      <c r="W691" s="80"/>
      <c r="X691" s="80"/>
      <c r="Y691" s="80"/>
      <c r="Z691" s="80"/>
      <c r="AA691" s="80"/>
      <c r="AB691" s="80"/>
      <c r="AC691" s="80"/>
    </row>
    <row r="692" spans="1:29" ht="12.75" customHeight="1" x14ac:dyDescent="0.2">
      <c r="A692" s="80"/>
      <c r="B692" s="80"/>
      <c r="C692" s="80"/>
      <c r="D692" s="80"/>
      <c r="E692" s="80"/>
      <c r="F692" s="80"/>
      <c r="G692" s="80"/>
      <c r="H692" s="80"/>
      <c r="I692" s="80"/>
      <c r="J692" s="80"/>
      <c r="K692" s="80"/>
      <c r="L692" s="80"/>
      <c r="M692" s="80"/>
      <c r="N692" s="80"/>
      <c r="O692" s="80"/>
      <c r="P692" s="80"/>
      <c r="Q692" s="80"/>
      <c r="R692" s="80"/>
      <c r="S692" s="80"/>
      <c r="T692" s="80"/>
      <c r="U692" s="80"/>
      <c r="V692" s="80"/>
      <c r="W692" s="80"/>
      <c r="X692" s="80"/>
      <c r="Y692" s="80"/>
      <c r="Z692" s="80"/>
      <c r="AA692" s="80"/>
      <c r="AB692" s="80"/>
      <c r="AC692" s="80"/>
    </row>
    <row r="693" spans="1:29" ht="12.75" customHeight="1" x14ac:dyDescent="0.2">
      <c r="A693" s="80"/>
      <c r="B693" s="80"/>
      <c r="C693" s="80"/>
      <c r="D693" s="80"/>
      <c r="E693" s="80"/>
      <c r="F693" s="80"/>
      <c r="G693" s="80"/>
      <c r="H693" s="80"/>
      <c r="I693" s="80"/>
      <c r="J693" s="80"/>
      <c r="K693" s="80"/>
      <c r="L693" s="80"/>
      <c r="M693" s="80"/>
      <c r="N693" s="80"/>
      <c r="O693" s="80"/>
      <c r="P693" s="80"/>
      <c r="Q693" s="80"/>
      <c r="R693" s="80"/>
      <c r="S693" s="80"/>
      <c r="T693" s="80"/>
      <c r="U693" s="80"/>
      <c r="V693" s="80"/>
      <c r="W693" s="80"/>
      <c r="X693" s="80"/>
      <c r="Y693" s="80"/>
      <c r="Z693" s="80"/>
      <c r="AA693" s="80"/>
      <c r="AB693" s="80"/>
      <c r="AC693" s="80"/>
    </row>
    <row r="694" spans="1:29" ht="12.75" customHeight="1" x14ac:dyDescent="0.2">
      <c r="A694" s="80"/>
      <c r="B694" s="80"/>
      <c r="C694" s="80"/>
      <c r="D694" s="80"/>
      <c r="E694" s="80"/>
      <c r="F694" s="80"/>
      <c r="G694" s="80"/>
      <c r="H694" s="80"/>
      <c r="I694" s="80"/>
      <c r="J694" s="80"/>
      <c r="K694" s="80"/>
      <c r="L694" s="80"/>
      <c r="M694" s="80"/>
      <c r="N694" s="80"/>
      <c r="O694" s="80"/>
      <c r="P694" s="80"/>
      <c r="Q694" s="80"/>
      <c r="R694" s="80"/>
      <c r="S694" s="80"/>
      <c r="T694" s="80"/>
      <c r="U694" s="80"/>
      <c r="V694" s="80"/>
      <c r="W694" s="80"/>
      <c r="X694" s="80"/>
      <c r="Y694" s="80"/>
      <c r="Z694" s="80"/>
      <c r="AA694" s="80"/>
      <c r="AB694" s="80"/>
      <c r="AC694" s="80"/>
    </row>
    <row r="695" spans="1:29" ht="12.75" customHeight="1" x14ac:dyDescent="0.2">
      <c r="A695" s="80"/>
      <c r="B695" s="80"/>
      <c r="C695" s="80"/>
      <c r="D695" s="80"/>
      <c r="E695" s="80"/>
      <c r="F695" s="80"/>
      <c r="G695" s="80"/>
      <c r="H695" s="80"/>
      <c r="I695" s="80"/>
      <c r="J695" s="80"/>
      <c r="K695" s="80"/>
      <c r="L695" s="80"/>
      <c r="M695" s="80"/>
      <c r="N695" s="80"/>
      <c r="O695" s="80"/>
      <c r="P695" s="80"/>
      <c r="Q695" s="80"/>
      <c r="R695" s="80"/>
      <c r="S695" s="80"/>
      <c r="T695" s="80"/>
      <c r="U695" s="80"/>
      <c r="V695" s="80"/>
      <c r="W695" s="80"/>
      <c r="X695" s="80"/>
      <c r="Y695" s="80"/>
      <c r="Z695" s="80"/>
      <c r="AA695" s="80"/>
      <c r="AB695" s="80"/>
      <c r="AC695" s="80"/>
    </row>
    <row r="696" spans="1:29" ht="12.75" customHeight="1" x14ac:dyDescent="0.2">
      <c r="A696" s="80"/>
      <c r="B696" s="80"/>
      <c r="C696" s="80"/>
      <c r="D696" s="80"/>
      <c r="E696" s="80"/>
      <c r="F696" s="80"/>
      <c r="G696" s="80"/>
      <c r="H696" s="80"/>
      <c r="I696" s="80"/>
      <c r="J696" s="80"/>
      <c r="K696" s="80"/>
      <c r="L696" s="80"/>
      <c r="M696" s="80"/>
      <c r="N696" s="80"/>
      <c r="O696" s="80"/>
      <c r="P696" s="80"/>
      <c r="Q696" s="80"/>
      <c r="R696" s="80"/>
      <c r="S696" s="80"/>
      <c r="T696" s="80"/>
      <c r="U696" s="80"/>
      <c r="V696" s="80"/>
      <c r="W696" s="80"/>
      <c r="X696" s="80"/>
      <c r="Y696" s="80"/>
      <c r="Z696" s="80"/>
      <c r="AA696" s="80"/>
      <c r="AB696" s="80"/>
      <c r="AC696" s="80"/>
    </row>
    <row r="697" spans="1:29" ht="12.75" customHeight="1" x14ac:dyDescent="0.2">
      <c r="A697" s="80"/>
      <c r="B697" s="80"/>
      <c r="C697" s="80"/>
      <c r="D697" s="80"/>
      <c r="E697" s="80"/>
      <c r="F697" s="80"/>
      <c r="G697" s="80"/>
      <c r="H697" s="80"/>
      <c r="I697" s="80"/>
      <c r="J697" s="80"/>
      <c r="K697" s="80"/>
      <c r="L697" s="80"/>
      <c r="M697" s="80"/>
      <c r="N697" s="80"/>
      <c r="O697" s="80"/>
      <c r="P697" s="80"/>
      <c r="Q697" s="80"/>
      <c r="R697" s="80"/>
      <c r="S697" s="80"/>
      <c r="T697" s="80"/>
      <c r="U697" s="80"/>
      <c r="V697" s="80"/>
      <c r="W697" s="80"/>
      <c r="X697" s="80"/>
      <c r="Y697" s="80"/>
      <c r="Z697" s="80"/>
      <c r="AA697" s="80"/>
      <c r="AB697" s="80"/>
      <c r="AC697" s="80"/>
    </row>
    <row r="698" spans="1:29" ht="12.75" customHeight="1" x14ac:dyDescent="0.2">
      <c r="A698" s="80"/>
      <c r="B698" s="80"/>
      <c r="C698" s="80"/>
      <c r="D698" s="80"/>
      <c r="E698" s="80"/>
      <c r="F698" s="80"/>
      <c r="G698" s="80"/>
      <c r="H698" s="80"/>
      <c r="I698" s="80"/>
      <c r="J698" s="80"/>
      <c r="K698" s="80"/>
      <c r="L698" s="80"/>
      <c r="M698" s="80"/>
      <c r="N698" s="80"/>
      <c r="O698" s="80"/>
      <c r="P698" s="80"/>
      <c r="Q698" s="80"/>
      <c r="R698" s="80"/>
      <c r="S698" s="80"/>
      <c r="T698" s="80"/>
      <c r="U698" s="80"/>
      <c r="V698" s="80"/>
      <c r="W698" s="80"/>
      <c r="X698" s="80"/>
      <c r="Y698" s="80"/>
      <c r="Z698" s="80"/>
      <c r="AA698" s="80"/>
      <c r="AB698" s="80"/>
      <c r="AC698" s="80"/>
    </row>
    <row r="699" spans="1:29" ht="12.75" customHeight="1" x14ac:dyDescent="0.2">
      <c r="A699" s="80"/>
      <c r="B699" s="80"/>
      <c r="C699" s="80"/>
      <c r="D699" s="80"/>
      <c r="E699" s="80"/>
      <c r="F699" s="80"/>
      <c r="G699" s="80"/>
      <c r="H699" s="80"/>
      <c r="I699" s="80"/>
      <c r="J699" s="80"/>
      <c r="K699" s="80"/>
      <c r="L699" s="80"/>
      <c r="M699" s="80"/>
      <c r="N699" s="80"/>
      <c r="O699" s="80"/>
      <c r="P699" s="80"/>
      <c r="Q699" s="80"/>
      <c r="R699" s="80"/>
      <c r="S699" s="80"/>
      <c r="T699" s="80"/>
      <c r="U699" s="80"/>
      <c r="V699" s="80"/>
      <c r="W699" s="80"/>
      <c r="X699" s="80"/>
      <c r="Y699" s="80"/>
      <c r="Z699" s="80"/>
      <c r="AA699" s="80"/>
      <c r="AB699" s="80"/>
      <c r="AC699" s="80"/>
    </row>
    <row r="700" spans="1:29" ht="12.75" customHeight="1" x14ac:dyDescent="0.2">
      <c r="A700" s="80"/>
      <c r="B700" s="80"/>
      <c r="C700" s="80"/>
      <c r="D700" s="80"/>
      <c r="E700" s="80"/>
      <c r="F700" s="80"/>
      <c r="G700" s="80"/>
      <c r="H700" s="80"/>
      <c r="I700" s="80"/>
      <c r="J700" s="80"/>
      <c r="K700" s="80"/>
      <c r="L700" s="80"/>
      <c r="M700" s="80"/>
      <c r="N700" s="80"/>
      <c r="O700" s="80"/>
      <c r="P700" s="80"/>
      <c r="Q700" s="80"/>
      <c r="R700" s="80"/>
      <c r="S700" s="80"/>
      <c r="T700" s="80"/>
      <c r="U700" s="80"/>
      <c r="V700" s="80"/>
      <c r="W700" s="80"/>
      <c r="X700" s="80"/>
      <c r="Y700" s="80"/>
      <c r="Z700" s="80"/>
      <c r="AA700" s="80"/>
      <c r="AB700" s="80"/>
      <c r="AC700" s="80"/>
    </row>
    <row r="701" spans="1:29" ht="12.75" customHeight="1" x14ac:dyDescent="0.2">
      <c r="A701" s="80"/>
      <c r="B701" s="80"/>
      <c r="C701" s="80"/>
      <c r="D701" s="80"/>
      <c r="E701" s="80"/>
      <c r="F701" s="80"/>
      <c r="G701" s="80"/>
      <c r="H701" s="80"/>
      <c r="I701" s="80"/>
      <c r="J701" s="80"/>
      <c r="K701" s="80"/>
      <c r="L701" s="80"/>
      <c r="M701" s="80"/>
      <c r="N701" s="80"/>
      <c r="O701" s="80"/>
      <c r="P701" s="80"/>
      <c r="Q701" s="80"/>
      <c r="R701" s="80"/>
      <c r="S701" s="80"/>
      <c r="T701" s="80"/>
      <c r="U701" s="80"/>
      <c r="V701" s="80"/>
      <c r="W701" s="80"/>
      <c r="X701" s="80"/>
      <c r="Y701" s="80"/>
      <c r="Z701" s="80"/>
      <c r="AA701" s="80"/>
      <c r="AB701" s="80"/>
      <c r="AC701" s="80"/>
    </row>
    <row r="702" spans="1:29" ht="12.75" customHeight="1" x14ac:dyDescent="0.2">
      <c r="A702" s="80"/>
      <c r="B702" s="80"/>
      <c r="C702" s="80"/>
      <c r="D702" s="80"/>
      <c r="E702" s="80"/>
      <c r="F702" s="80"/>
      <c r="G702" s="80"/>
      <c r="H702" s="80"/>
      <c r="I702" s="80"/>
      <c r="J702" s="80"/>
      <c r="K702" s="80"/>
      <c r="L702" s="80"/>
      <c r="M702" s="80"/>
      <c r="N702" s="80"/>
      <c r="O702" s="80"/>
      <c r="P702" s="80"/>
      <c r="Q702" s="80"/>
      <c r="R702" s="80"/>
      <c r="S702" s="80"/>
      <c r="T702" s="80"/>
      <c r="U702" s="80"/>
      <c r="V702" s="80"/>
      <c r="W702" s="80"/>
      <c r="X702" s="80"/>
      <c r="Y702" s="80"/>
      <c r="Z702" s="80"/>
      <c r="AA702" s="80"/>
      <c r="AB702" s="80"/>
      <c r="AC702" s="80"/>
    </row>
    <row r="703" spans="1:29" ht="12.75" customHeight="1" x14ac:dyDescent="0.2">
      <c r="A703" s="80"/>
      <c r="B703" s="80"/>
      <c r="C703" s="80"/>
      <c r="D703" s="80"/>
      <c r="E703" s="80"/>
      <c r="F703" s="80"/>
      <c r="G703" s="80"/>
      <c r="H703" s="80"/>
      <c r="I703" s="80"/>
      <c r="J703" s="80"/>
      <c r="K703" s="80"/>
      <c r="L703" s="80"/>
      <c r="M703" s="80"/>
      <c r="N703" s="80"/>
      <c r="O703" s="80"/>
      <c r="P703" s="80"/>
      <c r="Q703" s="80"/>
      <c r="R703" s="80"/>
      <c r="S703" s="80"/>
      <c r="T703" s="80"/>
      <c r="U703" s="80"/>
      <c r="V703" s="80"/>
      <c r="W703" s="80"/>
      <c r="X703" s="80"/>
      <c r="Y703" s="80"/>
      <c r="Z703" s="80"/>
      <c r="AA703" s="80"/>
      <c r="AB703" s="80"/>
      <c r="AC703" s="80"/>
    </row>
    <row r="704" spans="1:29" ht="12.75" customHeight="1" x14ac:dyDescent="0.2">
      <c r="A704" s="80"/>
      <c r="B704" s="80"/>
      <c r="C704" s="80"/>
      <c r="D704" s="80"/>
      <c r="E704" s="80"/>
      <c r="F704" s="80"/>
      <c r="G704" s="80"/>
      <c r="H704" s="80"/>
      <c r="I704" s="80"/>
      <c r="J704" s="80"/>
      <c r="K704" s="80"/>
      <c r="L704" s="80"/>
      <c r="M704" s="80"/>
      <c r="N704" s="80"/>
      <c r="O704" s="80"/>
      <c r="P704" s="80"/>
      <c r="Q704" s="80"/>
      <c r="R704" s="80"/>
      <c r="S704" s="80"/>
      <c r="T704" s="80"/>
      <c r="U704" s="80"/>
      <c r="V704" s="80"/>
      <c r="W704" s="80"/>
      <c r="X704" s="80"/>
      <c r="Y704" s="80"/>
      <c r="Z704" s="80"/>
      <c r="AA704" s="80"/>
      <c r="AB704" s="80"/>
      <c r="AC704" s="80"/>
    </row>
    <row r="705" spans="1:29" ht="12.75" customHeight="1" x14ac:dyDescent="0.2">
      <c r="A705" s="80"/>
      <c r="B705" s="80"/>
      <c r="C705" s="80"/>
      <c r="D705" s="80"/>
      <c r="E705" s="80"/>
      <c r="F705" s="80"/>
      <c r="G705" s="80"/>
      <c r="H705" s="80"/>
      <c r="I705" s="80"/>
      <c r="J705" s="80"/>
      <c r="K705" s="80"/>
      <c r="L705" s="80"/>
      <c r="M705" s="80"/>
      <c r="N705" s="80"/>
      <c r="O705" s="80"/>
      <c r="P705" s="80"/>
      <c r="Q705" s="80"/>
      <c r="R705" s="80"/>
      <c r="S705" s="80"/>
      <c r="T705" s="80"/>
      <c r="U705" s="80"/>
      <c r="V705" s="80"/>
      <c r="W705" s="80"/>
      <c r="X705" s="80"/>
      <c r="Y705" s="80"/>
      <c r="Z705" s="80"/>
      <c r="AA705" s="80"/>
      <c r="AB705" s="80"/>
      <c r="AC705" s="80"/>
    </row>
    <row r="706" spans="1:29" ht="12.75" customHeight="1" x14ac:dyDescent="0.2">
      <c r="A706" s="80"/>
      <c r="B706" s="80"/>
      <c r="C706" s="80"/>
      <c r="D706" s="80"/>
      <c r="E706" s="80"/>
      <c r="F706" s="80"/>
      <c r="G706" s="80"/>
      <c r="H706" s="80"/>
      <c r="I706" s="80"/>
      <c r="J706" s="80"/>
      <c r="K706" s="80"/>
      <c r="L706" s="80"/>
      <c r="M706" s="80"/>
      <c r="N706" s="80"/>
      <c r="O706" s="80"/>
      <c r="P706" s="80"/>
      <c r="Q706" s="80"/>
      <c r="R706" s="80"/>
      <c r="S706" s="80"/>
      <c r="T706" s="80"/>
      <c r="U706" s="80"/>
      <c r="V706" s="80"/>
      <c r="W706" s="80"/>
      <c r="X706" s="80"/>
      <c r="Y706" s="80"/>
      <c r="Z706" s="80"/>
      <c r="AA706" s="80"/>
      <c r="AB706" s="80"/>
      <c r="AC706" s="80"/>
    </row>
    <row r="707" spans="1:29" ht="12.75" customHeight="1" x14ac:dyDescent="0.2">
      <c r="A707" s="80"/>
      <c r="B707" s="80"/>
      <c r="C707" s="80"/>
      <c r="D707" s="80"/>
      <c r="E707" s="80"/>
      <c r="F707" s="80"/>
      <c r="G707" s="80"/>
      <c r="H707" s="80"/>
      <c r="I707" s="80"/>
      <c r="J707" s="80"/>
      <c r="K707" s="80"/>
      <c r="L707" s="80"/>
      <c r="M707" s="80"/>
      <c r="N707" s="80"/>
      <c r="O707" s="80"/>
      <c r="P707" s="80"/>
      <c r="Q707" s="80"/>
      <c r="R707" s="80"/>
      <c r="S707" s="80"/>
      <c r="T707" s="80"/>
      <c r="U707" s="80"/>
      <c r="V707" s="80"/>
      <c r="W707" s="80"/>
      <c r="X707" s="80"/>
      <c r="Y707" s="80"/>
      <c r="Z707" s="80"/>
      <c r="AA707" s="80"/>
      <c r="AB707" s="80"/>
      <c r="AC707" s="80"/>
    </row>
    <row r="708" spans="1:29" ht="12.75" customHeight="1" x14ac:dyDescent="0.2">
      <c r="A708" s="80"/>
      <c r="B708" s="80"/>
      <c r="C708" s="80"/>
      <c r="D708" s="80"/>
      <c r="E708" s="80"/>
      <c r="F708" s="80"/>
      <c r="G708" s="80"/>
      <c r="H708" s="80"/>
      <c r="I708" s="80"/>
      <c r="J708" s="80"/>
      <c r="K708" s="80"/>
      <c r="L708" s="80"/>
      <c r="M708" s="80"/>
      <c r="N708" s="80"/>
      <c r="O708" s="80"/>
      <c r="P708" s="80"/>
      <c r="Q708" s="80"/>
      <c r="R708" s="80"/>
      <c r="S708" s="80"/>
      <c r="T708" s="80"/>
      <c r="U708" s="80"/>
      <c r="V708" s="80"/>
      <c r="W708" s="80"/>
      <c r="X708" s="80"/>
      <c r="Y708" s="80"/>
      <c r="Z708" s="80"/>
      <c r="AA708" s="80"/>
      <c r="AB708" s="80"/>
      <c r="AC708" s="80"/>
    </row>
    <row r="709" spans="1:29" ht="12.75" customHeight="1" x14ac:dyDescent="0.2">
      <c r="A709" s="80"/>
      <c r="B709" s="80"/>
      <c r="C709" s="80"/>
      <c r="D709" s="80"/>
      <c r="E709" s="80"/>
      <c r="F709" s="80"/>
      <c r="G709" s="80"/>
      <c r="H709" s="80"/>
      <c r="I709" s="80"/>
      <c r="J709" s="80"/>
      <c r="K709" s="80"/>
      <c r="L709" s="80"/>
      <c r="M709" s="80"/>
      <c r="N709" s="80"/>
      <c r="O709" s="80"/>
      <c r="P709" s="80"/>
      <c r="Q709" s="80"/>
      <c r="R709" s="80"/>
      <c r="S709" s="80"/>
      <c r="T709" s="80"/>
      <c r="U709" s="80"/>
      <c r="V709" s="80"/>
      <c r="W709" s="80"/>
      <c r="X709" s="80"/>
      <c r="Y709" s="80"/>
      <c r="Z709" s="80"/>
      <c r="AA709" s="80"/>
      <c r="AB709" s="80"/>
      <c r="AC709" s="80"/>
    </row>
    <row r="710" spans="1:29" ht="12.75" customHeight="1" x14ac:dyDescent="0.2">
      <c r="A710" s="80"/>
      <c r="B710" s="80"/>
      <c r="C710" s="80"/>
      <c r="D710" s="80"/>
      <c r="E710" s="80"/>
      <c r="F710" s="80"/>
      <c r="G710" s="80"/>
      <c r="H710" s="80"/>
      <c r="I710" s="80"/>
      <c r="J710" s="80"/>
      <c r="K710" s="80"/>
      <c r="L710" s="80"/>
      <c r="M710" s="80"/>
      <c r="N710" s="80"/>
      <c r="O710" s="80"/>
      <c r="P710" s="80"/>
      <c r="Q710" s="80"/>
      <c r="R710" s="80"/>
      <c r="S710" s="80"/>
      <c r="T710" s="80"/>
      <c r="U710" s="80"/>
      <c r="V710" s="80"/>
      <c r="W710" s="80"/>
      <c r="X710" s="80"/>
      <c r="Y710" s="80"/>
      <c r="Z710" s="80"/>
      <c r="AA710" s="80"/>
      <c r="AB710" s="80"/>
      <c r="AC710" s="80"/>
    </row>
    <row r="711" spans="1:29" ht="12.75" customHeight="1" x14ac:dyDescent="0.2">
      <c r="A711" s="80"/>
      <c r="B711" s="80"/>
      <c r="C711" s="80"/>
      <c r="D711" s="80"/>
      <c r="E711" s="80"/>
      <c r="F711" s="80"/>
      <c r="G711" s="80"/>
      <c r="H711" s="80"/>
      <c r="I711" s="80"/>
      <c r="J711" s="80"/>
      <c r="K711" s="80"/>
      <c r="L711" s="80"/>
      <c r="M711" s="80"/>
      <c r="N711" s="80"/>
      <c r="O711" s="80"/>
      <c r="P711" s="80"/>
      <c r="Q711" s="80"/>
      <c r="R711" s="80"/>
      <c r="S711" s="80"/>
      <c r="T711" s="80"/>
      <c r="U711" s="80"/>
      <c r="V711" s="80"/>
      <c r="W711" s="80"/>
      <c r="X711" s="80"/>
      <c r="Y711" s="80"/>
      <c r="Z711" s="80"/>
      <c r="AA711" s="80"/>
      <c r="AB711" s="80"/>
      <c r="AC711" s="80"/>
    </row>
    <row r="712" spans="1:29" ht="12.75" customHeight="1" x14ac:dyDescent="0.2">
      <c r="A712" s="80"/>
      <c r="B712" s="80"/>
      <c r="C712" s="80"/>
      <c r="D712" s="80"/>
      <c r="E712" s="80"/>
      <c r="F712" s="80"/>
      <c r="G712" s="80"/>
      <c r="H712" s="80"/>
      <c r="I712" s="80"/>
      <c r="J712" s="80"/>
      <c r="K712" s="80"/>
      <c r="L712" s="80"/>
      <c r="M712" s="80"/>
      <c r="N712" s="80"/>
      <c r="O712" s="80"/>
      <c r="P712" s="80"/>
      <c r="Q712" s="80"/>
      <c r="R712" s="80"/>
      <c r="S712" s="80"/>
      <c r="T712" s="80"/>
      <c r="U712" s="80"/>
      <c r="V712" s="80"/>
      <c r="W712" s="80"/>
      <c r="X712" s="80"/>
      <c r="Y712" s="80"/>
      <c r="Z712" s="80"/>
      <c r="AA712" s="80"/>
      <c r="AB712" s="80"/>
      <c r="AC712" s="80"/>
    </row>
    <row r="713" spans="1:29" ht="12.75" customHeight="1" x14ac:dyDescent="0.2">
      <c r="A713" s="80"/>
      <c r="B713" s="80"/>
      <c r="C713" s="80"/>
      <c r="D713" s="80"/>
      <c r="E713" s="80"/>
      <c r="F713" s="80"/>
      <c r="G713" s="80"/>
      <c r="H713" s="80"/>
      <c r="I713" s="80"/>
      <c r="J713" s="80"/>
      <c r="K713" s="80"/>
      <c r="L713" s="80"/>
      <c r="M713" s="80"/>
      <c r="N713" s="80"/>
      <c r="O713" s="80"/>
      <c r="P713" s="80"/>
      <c r="Q713" s="80"/>
      <c r="R713" s="80"/>
      <c r="S713" s="80"/>
      <c r="T713" s="80"/>
      <c r="U713" s="80"/>
      <c r="V713" s="80"/>
      <c r="W713" s="80"/>
      <c r="X713" s="80"/>
      <c r="Y713" s="80"/>
      <c r="Z713" s="80"/>
      <c r="AA713" s="80"/>
      <c r="AB713" s="80"/>
      <c r="AC713" s="80"/>
    </row>
    <row r="714" spans="1:29" ht="12.75" customHeight="1" x14ac:dyDescent="0.2">
      <c r="A714" s="80"/>
      <c r="B714" s="80"/>
      <c r="C714" s="80"/>
      <c r="D714" s="80"/>
      <c r="E714" s="80"/>
      <c r="F714" s="80"/>
      <c r="G714" s="80"/>
      <c r="H714" s="80"/>
      <c r="I714" s="80"/>
      <c r="J714" s="80"/>
      <c r="K714" s="80"/>
      <c r="L714" s="80"/>
      <c r="M714" s="80"/>
      <c r="N714" s="80"/>
      <c r="O714" s="80"/>
      <c r="P714" s="80"/>
      <c r="Q714" s="80"/>
      <c r="R714" s="80"/>
      <c r="S714" s="80"/>
      <c r="T714" s="80"/>
      <c r="U714" s="80"/>
      <c r="V714" s="80"/>
      <c r="W714" s="80"/>
      <c r="X714" s="80"/>
      <c r="Y714" s="80"/>
      <c r="Z714" s="80"/>
      <c r="AA714" s="80"/>
      <c r="AB714" s="80"/>
      <c r="AC714" s="80"/>
    </row>
    <row r="715" spans="1:29" ht="12.75" customHeight="1" x14ac:dyDescent="0.2">
      <c r="A715" s="80"/>
      <c r="B715" s="80"/>
      <c r="C715" s="80"/>
      <c r="D715" s="80"/>
      <c r="E715" s="80"/>
      <c r="F715" s="80"/>
      <c r="G715" s="80"/>
      <c r="H715" s="80"/>
      <c r="I715" s="80"/>
      <c r="J715" s="80"/>
      <c r="K715" s="80"/>
      <c r="L715" s="80"/>
      <c r="M715" s="80"/>
      <c r="N715" s="80"/>
      <c r="O715" s="80"/>
      <c r="P715" s="80"/>
      <c r="Q715" s="80"/>
      <c r="R715" s="80"/>
      <c r="S715" s="80"/>
      <c r="T715" s="80"/>
      <c r="U715" s="80"/>
      <c r="V715" s="80"/>
      <c r="W715" s="80"/>
      <c r="X715" s="80"/>
      <c r="Y715" s="80"/>
      <c r="Z715" s="80"/>
      <c r="AA715" s="80"/>
      <c r="AB715" s="80"/>
      <c r="AC715" s="80"/>
    </row>
    <row r="716" spans="1:29" ht="12.75" customHeight="1" x14ac:dyDescent="0.2">
      <c r="A716" s="80"/>
      <c r="B716" s="80"/>
      <c r="C716" s="80"/>
      <c r="D716" s="80"/>
      <c r="E716" s="80"/>
      <c r="F716" s="80"/>
      <c r="G716" s="80"/>
      <c r="H716" s="80"/>
      <c r="I716" s="80"/>
      <c r="J716" s="80"/>
      <c r="K716" s="80"/>
      <c r="L716" s="80"/>
      <c r="M716" s="80"/>
      <c r="N716" s="80"/>
      <c r="O716" s="80"/>
      <c r="P716" s="80"/>
      <c r="Q716" s="80"/>
      <c r="R716" s="80"/>
      <c r="S716" s="80"/>
      <c r="T716" s="80"/>
      <c r="U716" s="80"/>
      <c r="V716" s="80"/>
      <c r="W716" s="80"/>
      <c r="X716" s="80"/>
      <c r="Y716" s="80"/>
      <c r="Z716" s="80"/>
      <c r="AA716" s="80"/>
      <c r="AB716" s="80"/>
      <c r="AC716" s="80"/>
    </row>
    <row r="717" spans="1:29" ht="12.75" customHeight="1" x14ac:dyDescent="0.2">
      <c r="A717" s="80"/>
      <c r="B717" s="80"/>
      <c r="C717" s="80"/>
      <c r="D717" s="80"/>
      <c r="E717" s="80"/>
      <c r="F717" s="80"/>
      <c r="G717" s="80"/>
      <c r="H717" s="80"/>
      <c r="I717" s="80"/>
      <c r="J717" s="80"/>
      <c r="K717" s="80"/>
      <c r="L717" s="80"/>
      <c r="M717" s="80"/>
      <c r="N717" s="80"/>
      <c r="O717" s="80"/>
      <c r="P717" s="80"/>
      <c r="Q717" s="80"/>
      <c r="R717" s="80"/>
      <c r="S717" s="80"/>
      <c r="T717" s="80"/>
      <c r="U717" s="80"/>
      <c r="V717" s="80"/>
      <c r="W717" s="80"/>
      <c r="X717" s="80"/>
      <c r="Y717" s="80"/>
      <c r="Z717" s="80"/>
      <c r="AA717" s="80"/>
      <c r="AB717" s="80"/>
      <c r="AC717" s="80"/>
    </row>
    <row r="718" spans="1:29" ht="12.75" customHeight="1" x14ac:dyDescent="0.2">
      <c r="A718" s="80"/>
      <c r="B718" s="80"/>
      <c r="C718" s="80"/>
      <c r="D718" s="80"/>
      <c r="E718" s="80"/>
      <c r="F718" s="80"/>
      <c r="G718" s="80"/>
      <c r="H718" s="80"/>
      <c r="I718" s="80"/>
      <c r="J718" s="80"/>
      <c r="K718" s="80"/>
      <c r="L718" s="80"/>
      <c r="M718" s="80"/>
      <c r="N718" s="80"/>
      <c r="O718" s="80"/>
      <c r="P718" s="80"/>
      <c r="Q718" s="80"/>
      <c r="R718" s="80"/>
      <c r="S718" s="80"/>
      <c r="T718" s="80"/>
      <c r="U718" s="80"/>
      <c r="V718" s="80"/>
      <c r="W718" s="80"/>
      <c r="X718" s="80"/>
      <c r="Y718" s="80"/>
      <c r="Z718" s="80"/>
      <c r="AA718" s="80"/>
      <c r="AB718" s="80"/>
      <c r="AC718" s="80"/>
    </row>
    <row r="719" spans="1:29" ht="12.75" customHeight="1" x14ac:dyDescent="0.2">
      <c r="A719" s="80"/>
      <c r="B719" s="80"/>
      <c r="C719" s="80"/>
      <c r="D719" s="80"/>
      <c r="E719" s="80"/>
      <c r="F719" s="80"/>
      <c r="G719" s="80"/>
      <c r="H719" s="80"/>
      <c r="I719" s="80"/>
      <c r="J719" s="80"/>
      <c r="K719" s="80"/>
      <c r="L719" s="80"/>
      <c r="M719" s="80"/>
      <c r="N719" s="80"/>
      <c r="O719" s="80"/>
      <c r="P719" s="80"/>
      <c r="Q719" s="80"/>
      <c r="R719" s="80"/>
      <c r="S719" s="80"/>
      <c r="T719" s="80"/>
      <c r="U719" s="80"/>
      <c r="V719" s="80"/>
      <c r="W719" s="80"/>
      <c r="X719" s="80"/>
      <c r="Y719" s="80"/>
      <c r="Z719" s="80"/>
      <c r="AA719" s="80"/>
      <c r="AB719" s="80"/>
      <c r="AC719" s="80"/>
    </row>
    <row r="720" spans="1:29" ht="12.75" customHeight="1" x14ac:dyDescent="0.2">
      <c r="A720" s="80"/>
      <c r="B720" s="80"/>
      <c r="C720" s="80"/>
      <c r="D720" s="80"/>
      <c r="E720" s="80"/>
      <c r="F720" s="80"/>
      <c r="G720" s="80"/>
      <c r="H720" s="80"/>
      <c r="I720" s="80"/>
      <c r="J720" s="80"/>
      <c r="K720" s="80"/>
      <c r="L720" s="80"/>
      <c r="M720" s="80"/>
      <c r="N720" s="80"/>
      <c r="O720" s="80"/>
      <c r="P720" s="80"/>
      <c r="Q720" s="80"/>
      <c r="R720" s="80"/>
      <c r="S720" s="80"/>
      <c r="T720" s="80"/>
      <c r="U720" s="80"/>
      <c r="V720" s="80"/>
      <c r="W720" s="80"/>
      <c r="X720" s="80"/>
      <c r="Y720" s="80"/>
      <c r="Z720" s="80"/>
      <c r="AA720" s="80"/>
      <c r="AB720" s="80"/>
      <c r="AC720" s="80"/>
    </row>
    <row r="721" spans="1:29" ht="12.75" customHeight="1" x14ac:dyDescent="0.2">
      <c r="A721" s="80"/>
      <c r="B721" s="80"/>
      <c r="C721" s="80"/>
      <c r="D721" s="80"/>
      <c r="E721" s="80"/>
      <c r="F721" s="80"/>
      <c r="G721" s="80"/>
      <c r="H721" s="80"/>
      <c r="I721" s="80"/>
      <c r="J721" s="80"/>
      <c r="K721" s="80"/>
      <c r="L721" s="80"/>
      <c r="M721" s="80"/>
      <c r="N721" s="80"/>
      <c r="O721" s="80"/>
      <c r="P721" s="80"/>
      <c r="Q721" s="80"/>
      <c r="R721" s="80"/>
      <c r="S721" s="80"/>
      <c r="T721" s="80"/>
      <c r="U721" s="80"/>
      <c r="V721" s="80"/>
      <c r="W721" s="80"/>
      <c r="X721" s="80"/>
      <c r="Y721" s="80"/>
      <c r="Z721" s="80"/>
      <c r="AA721" s="80"/>
      <c r="AB721" s="80"/>
      <c r="AC721" s="80"/>
    </row>
    <row r="722" spans="1:29" ht="12.75" customHeight="1" x14ac:dyDescent="0.2">
      <c r="A722" s="80"/>
      <c r="B722" s="80"/>
      <c r="C722" s="80"/>
      <c r="D722" s="80"/>
      <c r="E722" s="80"/>
      <c r="F722" s="80"/>
      <c r="G722" s="80"/>
      <c r="H722" s="80"/>
      <c r="I722" s="80"/>
      <c r="J722" s="80"/>
      <c r="K722" s="80"/>
      <c r="L722" s="80"/>
      <c r="M722" s="80"/>
      <c r="N722" s="80"/>
      <c r="O722" s="80"/>
      <c r="P722" s="80"/>
      <c r="Q722" s="80"/>
      <c r="R722" s="80"/>
      <c r="S722" s="80"/>
      <c r="T722" s="80"/>
      <c r="U722" s="80"/>
      <c r="V722" s="80"/>
      <c r="W722" s="80"/>
      <c r="X722" s="80"/>
      <c r="Y722" s="80"/>
      <c r="Z722" s="80"/>
      <c r="AA722" s="80"/>
      <c r="AB722" s="80"/>
      <c r="AC722" s="80"/>
    </row>
    <row r="723" spans="1:29" ht="12.75" customHeight="1" x14ac:dyDescent="0.2">
      <c r="A723" s="80"/>
      <c r="B723" s="80"/>
      <c r="C723" s="80"/>
      <c r="D723" s="80"/>
      <c r="E723" s="80"/>
      <c r="F723" s="80"/>
      <c r="G723" s="80"/>
      <c r="H723" s="80"/>
      <c r="I723" s="80"/>
      <c r="J723" s="80"/>
      <c r="K723" s="80"/>
      <c r="L723" s="80"/>
      <c r="M723" s="80"/>
      <c r="N723" s="80"/>
      <c r="O723" s="80"/>
      <c r="P723" s="80"/>
      <c r="Q723" s="80"/>
      <c r="R723" s="80"/>
      <c r="S723" s="80"/>
      <c r="T723" s="80"/>
      <c r="U723" s="80"/>
      <c r="V723" s="80"/>
      <c r="W723" s="80"/>
      <c r="X723" s="80"/>
      <c r="Y723" s="80"/>
      <c r="Z723" s="80"/>
      <c r="AA723" s="80"/>
      <c r="AB723" s="80"/>
      <c r="AC723" s="80"/>
    </row>
    <row r="724" spans="1:29" ht="12.75" customHeight="1" x14ac:dyDescent="0.2">
      <c r="A724" s="80"/>
      <c r="B724" s="80"/>
      <c r="C724" s="80"/>
      <c r="D724" s="80"/>
      <c r="E724" s="80"/>
      <c r="F724" s="80"/>
      <c r="G724" s="80"/>
      <c r="H724" s="80"/>
      <c r="I724" s="80"/>
      <c r="J724" s="80"/>
      <c r="K724" s="80"/>
      <c r="L724" s="80"/>
      <c r="M724" s="80"/>
      <c r="N724" s="80"/>
      <c r="O724" s="80"/>
      <c r="P724" s="80"/>
      <c r="Q724" s="80"/>
      <c r="R724" s="80"/>
      <c r="S724" s="80"/>
      <c r="T724" s="80"/>
      <c r="U724" s="80"/>
      <c r="V724" s="80"/>
      <c r="W724" s="80"/>
      <c r="X724" s="80"/>
      <c r="Y724" s="80"/>
      <c r="Z724" s="80"/>
      <c r="AA724" s="80"/>
      <c r="AB724" s="80"/>
      <c r="AC724" s="80"/>
    </row>
    <row r="725" spans="1:29" ht="12.75" customHeight="1" x14ac:dyDescent="0.2">
      <c r="A725" s="80"/>
      <c r="B725" s="80"/>
      <c r="C725" s="80"/>
      <c r="D725" s="80"/>
      <c r="E725" s="80"/>
      <c r="F725" s="80"/>
      <c r="G725" s="80"/>
      <c r="H725" s="80"/>
      <c r="I725" s="80"/>
      <c r="J725" s="80"/>
      <c r="K725" s="80"/>
      <c r="L725" s="80"/>
      <c r="M725" s="80"/>
      <c r="N725" s="80"/>
      <c r="O725" s="80"/>
      <c r="P725" s="80"/>
      <c r="Q725" s="80"/>
      <c r="R725" s="80"/>
      <c r="S725" s="80"/>
      <c r="T725" s="80"/>
      <c r="U725" s="80"/>
      <c r="V725" s="80"/>
      <c r="W725" s="80"/>
      <c r="X725" s="80"/>
      <c r="Y725" s="80"/>
      <c r="Z725" s="80"/>
      <c r="AA725" s="80"/>
      <c r="AB725" s="80"/>
      <c r="AC725" s="80"/>
    </row>
    <row r="726" spans="1:29" ht="12.75" customHeight="1" x14ac:dyDescent="0.2">
      <c r="A726" s="80"/>
      <c r="B726" s="80"/>
      <c r="C726" s="80"/>
      <c r="D726" s="80"/>
      <c r="E726" s="80"/>
      <c r="F726" s="80"/>
      <c r="G726" s="80"/>
      <c r="H726" s="80"/>
      <c r="I726" s="80"/>
      <c r="J726" s="80"/>
      <c r="K726" s="80"/>
      <c r="L726" s="80"/>
      <c r="M726" s="80"/>
      <c r="N726" s="80"/>
      <c r="O726" s="80"/>
      <c r="P726" s="80"/>
      <c r="Q726" s="80"/>
      <c r="R726" s="80"/>
      <c r="S726" s="80"/>
      <c r="T726" s="80"/>
      <c r="U726" s="80"/>
      <c r="V726" s="80"/>
      <c r="W726" s="80"/>
      <c r="X726" s="80"/>
      <c r="Y726" s="80"/>
      <c r="Z726" s="80"/>
      <c r="AA726" s="80"/>
      <c r="AB726" s="80"/>
      <c r="AC726" s="80"/>
    </row>
    <row r="727" spans="1:29" ht="12.75" customHeight="1" x14ac:dyDescent="0.2">
      <c r="A727" s="80"/>
      <c r="B727" s="80"/>
      <c r="C727" s="80"/>
      <c r="D727" s="80"/>
      <c r="E727" s="80"/>
      <c r="F727" s="80"/>
      <c r="G727" s="80"/>
      <c r="H727" s="80"/>
      <c r="I727" s="80"/>
      <c r="J727" s="80"/>
      <c r="K727" s="80"/>
      <c r="L727" s="80"/>
      <c r="M727" s="80"/>
      <c r="N727" s="80"/>
      <c r="O727" s="80"/>
      <c r="P727" s="80"/>
      <c r="Q727" s="80"/>
      <c r="R727" s="80"/>
      <c r="S727" s="80"/>
      <c r="T727" s="80"/>
      <c r="U727" s="80"/>
      <c r="V727" s="80"/>
      <c r="W727" s="80"/>
      <c r="X727" s="80"/>
      <c r="Y727" s="80"/>
      <c r="Z727" s="80"/>
      <c r="AA727" s="80"/>
      <c r="AB727" s="80"/>
      <c r="AC727" s="80"/>
    </row>
    <row r="728" spans="1:29" ht="12.75" customHeight="1" x14ac:dyDescent="0.2">
      <c r="A728" s="80"/>
      <c r="B728" s="80"/>
      <c r="C728" s="80"/>
      <c r="D728" s="80"/>
      <c r="E728" s="80"/>
      <c r="F728" s="80"/>
      <c r="G728" s="80"/>
      <c r="H728" s="80"/>
      <c r="I728" s="80"/>
      <c r="J728" s="80"/>
      <c r="K728" s="80"/>
      <c r="L728" s="80"/>
      <c r="M728" s="80"/>
      <c r="N728" s="80"/>
      <c r="O728" s="80"/>
      <c r="P728" s="80"/>
      <c r="Q728" s="80"/>
      <c r="R728" s="80"/>
      <c r="S728" s="80"/>
      <c r="T728" s="80"/>
      <c r="U728" s="80"/>
      <c r="V728" s="80"/>
      <c r="W728" s="80"/>
      <c r="X728" s="80"/>
      <c r="Y728" s="80"/>
      <c r="Z728" s="80"/>
      <c r="AA728" s="80"/>
      <c r="AB728" s="80"/>
      <c r="AC728" s="80"/>
    </row>
    <row r="729" spans="1:29" ht="12.75" customHeight="1" x14ac:dyDescent="0.2">
      <c r="A729" s="80"/>
      <c r="B729" s="80"/>
      <c r="C729" s="80"/>
      <c r="D729" s="80"/>
      <c r="E729" s="80"/>
      <c r="F729" s="80"/>
      <c r="G729" s="80"/>
      <c r="H729" s="80"/>
      <c r="I729" s="80"/>
      <c r="J729" s="80"/>
      <c r="K729" s="80"/>
      <c r="L729" s="80"/>
      <c r="M729" s="80"/>
      <c r="N729" s="80"/>
      <c r="O729" s="80"/>
      <c r="P729" s="80"/>
      <c r="Q729" s="80"/>
      <c r="R729" s="80"/>
      <c r="S729" s="80"/>
      <c r="T729" s="80"/>
      <c r="U729" s="80"/>
      <c r="V729" s="80"/>
      <c r="W729" s="80"/>
      <c r="X729" s="80"/>
      <c r="Y729" s="80"/>
      <c r="Z729" s="80"/>
      <c r="AA729" s="80"/>
      <c r="AB729" s="80"/>
      <c r="AC729" s="80"/>
    </row>
    <row r="730" spans="1:29" ht="12.75" customHeight="1" x14ac:dyDescent="0.2">
      <c r="A730" s="80"/>
      <c r="B730" s="80"/>
      <c r="C730" s="80"/>
      <c r="D730" s="80"/>
      <c r="E730" s="80"/>
      <c r="F730" s="80"/>
      <c r="G730" s="80"/>
      <c r="H730" s="80"/>
      <c r="I730" s="80"/>
      <c r="J730" s="80"/>
      <c r="K730" s="80"/>
      <c r="L730" s="80"/>
      <c r="M730" s="80"/>
      <c r="N730" s="80"/>
      <c r="O730" s="80"/>
      <c r="P730" s="80"/>
      <c r="Q730" s="80"/>
      <c r="R730" s="80"/>
      <c r="S730" s="80"/>
      <c r="T730" s="80"/>
      <c r="U730" s="80"/>
      <c r="V730" s="80"/>
      <c r="W730" s="80"/>
      <c r="X730" s="80"/>
      <c r="Y730" s="80"/>
      <c r="Z730" s="80"/>
      <c r="AA730" s="80"/>
      <c r="AB730" s="80"/>
      <c r="AC730" s="80"/>
    </row>
    <row r="731" spans="1:29" ht="12.75" customHeight="1" x14ac:dyDescent="0.2">
      <c r="A731" s="80"/>
      <c r="B731" s="80"/>
      <c r="C731" s="80"/>
      <c r="D731" s="80"/>
      <c r="E731" s="80"/>
      <c r="F731" s="80"/>
      <c r="G731" s="80"/>
      <c r="H731" s="80"/>
      <c r="I731" s="80"/>
      <c r="J731" s="80"/>
      <c r="K731" s="80"/>
      <c r="L731" s="80"/>
      <c r="M731" s="80"/>
      <c r="N731" s="80"/>
      <c r="O731" s="80"/>
      <c r="P731" s="80"/>
      <c r="Q731" s="80"/>
      <c r="R731" s="80"/>
      <c r="S731" s="80"/>
      <c r="T731" s="80"/>
      <c r="U731" s="80"/>
      <c r="V731" s="80"/>
      <c r="W731" s="80"/>
      <c r="X731" s="80"/>
      <c r="Y731" s="80"/>
      <c r="Z731" s="80"/>
      <c r="AA731" s="80"/>
      <c r="AB731" s="80"/>
      <c r="AC731" s="80"/>
    </row>
    <row r="732" spans="1:29" ht="12.75" customHeight="1" x14ac:dyDescent="0.2">
      <c r="A732" s="80"/>
      <c r="B732" s="80"/>
      <c r="C732" s="80"/>
      <c r="D732" s="80"/>
      <c r="E732" s="80"/>
      <c r="F732" s="80"/>
      <c r="G732" s="80"/>
      <c r="H732" s="80"/>
      <c r="I732" s="80"/>
      <c r="J732" s="80"/>
      <c r="K732" s="80"/>
      <c r="L732" s="80"/>
      <c r="M732" s="80"/>
      <c r="N732" s="80"/>
      <c r="O732" s="80"/>
      <c r="P732" s="80"/>
      <c r="Q732" s="80"/>
      <c r="R732" s="80"/>
      <c r="S732" s="80"/>
      <c r="T732" s="80"/>
      <c r="U732" s="80"/>
      <c r="V732" s="80"/>
      <c r="W732" s="80"/>
      <c r="X732" s="80"/>
      <c r="Y732" s="80"/>
      <c r="Z732" s="80"/>
      <c r="AA732" s="80"/>
      <c r="AB732" s="80"/>
      <c r="AC732" s="80"/>
    </row>
    <row r="733" spans="1:29" ht="12.75" customHeight="1" x14ac:dyDescent="0.2">
      <c r="A733" s="80"/>
      <c r="B733" s="80"/>
      <c r="C733" s="80"/>
      <c r="D733" s="80"/>
      <c r="E733" s="80"/>
      <c r="F733" s="80"/>
      <c r="G733" s="80"/>
      <c r="H733" s="80"/>
      <c r="I733" s="80"/>
      <c r="J733" s="80"/>
      <c r="K733" s="80"/>
      <c r="L733" s="80"/>
      <c r="M733" s="80"/>
      <c r="N733" s="80"/>
      <c r="O733" s="80"/>
      <c r="P733" s="80"/>
      <c r="Q733" s="80"/>
      <c r="R733" s="80"/>
      <c r="S733" s="80"/>
      <c r="T733" s="80"/>
      <c r="U733" s="80"/>
      <c r="V733" s="80"/>
      <c r="W733" s="80"/>
      <c r="X733" s="80"/>
      <c r="Y733" s="80"/>
      <c r="Z733" s="80"/>
      <c r="AA733" s="80"/>
      <c r="AB733" s="80"/>
      <c r="AC733" s="80"/>
    </row>
    <row r="734" spans="1:29" ht="12.75" customHeight="1" x14ac:dyDescent="0.2">
      <c r="A734" s="80"/>
      <c r="B734" s="80"/>
      <c r="C734" s="80"/>
      <c r="D734" s="80"/>
      <c r="E734" s="80"/>
      <c r="F734" s="80"/>
      <c r="G734" s="80"/>
      <c r="H734" s="80"/>
      <c r="I734" s="80"/>
      <c r="J734" s="80"/>
      <c r="K734" s="80"/>
      <c r="L734" s="80"/>
      <c r="M734" s="80"/>
      <c r="N734" s="80"/>
      <c r="O734" s="80"/>
      <c r="P734" s="80"/>
      <c r="Q734" s="80"/>
      <c r="R734" s="80"/>
      <c r="S734" s="80"/>
      <c r="T734" s="80"/>
      <c r="U734" s="80"/>
      <c r="V734" s="80"/>
      <c r="W734" s="80"/>
      <c r="X734" s="80"/>
      <c r="Y734" s="80"/>
      <c r="Z734" s="80"/>
      <c r="AA734" s="80"/>
      <c r="AB734" s="80"/>
      <c r="AC734" s="80"/>
    </row>
    <row r="735" spans="1:29" ht="12.75" customHeight="1" x14ac:dyDescent="0.2">
      <c r="A735" s="80"/>
      <c r="B735" s="80"/>
      <c r="C735" s="80"/>
      <c r="D735" s="80"/>
      <c r="E735" s="80"/>
      <c r="F735" s="80"/>
      <c r="G735" s="80"/>
      <c r="H735" s="80"/>
      <c r="I735" s="80"/>
      <c r="J735" s="80"/>
      <c r="K735" s="80"/>
      <c r="L735" s="80"/>
      <c r="M735" s="80"/>
      <c r="N735" s="80"/>
      <c r="O735" s="80"/>
      <c r="P735" s="80"/>
      <c r="Q735" s="80"/>
      <c r="R735" s="80"/>
      <c r="S735" s="80"/>
      <c r="T735" s="80"/>
      <c r="U735" s="80"/>
      <c r="V735" s="80"/>
      <c r="W735" s="80"/>
      <c r="X735" s="80"/>
      <c r="Y735" s="80"/>
      <c r="Z735" s="80"/>
      <c r="AA735" s="80"/>
      <c r="AB735" s="80"/>
      <c r="AC735" s="80"/>
    </row>
    <row r="736" spans="1:29" ht="12.75" customHeight="1" x14ac:dyDescent="0.2">
      <c r="A736" s="80"/>
      <c r="B736" s="80"/>
      <c r="C736" s="80"/>
      <c r="D736" s="80"/>
      <c r="E736" s="80"/>
      <c r="F736" s="80"/>
      <c r="G736" s="80"/>
      <c r="H736" s="80"/>
      <c r="I736" s="80"/>
      <c r="J736" s="80"/>
      <c r="K736" s="80"/>
      <c r="L736" s="80"/>
      <c r="M736" s="80"/>
      <c r="N736" s="80"/>
      <c r="O736" s="80"/>
      <c r="P736" s="80"/>
      <c r="Q736" s="80"/>
      <c r="R736" s="80"/>
      <c r="S736" s="80"/>
      <c r="T736" s="80"/>
      <c r="U736" s="80"/>
      <c r="V736" s="80"/>
      <c r="W736" s="80"/>
      <c r="X736" s="80"/>
      <c r="Y736" s="80"/>
      <c r="Z736" s="80"/>
      <c r="AA736" s="80"/>
      <c r="AB736" s="80"/>
      <c r="AC736" s="80"/>
    </row>
    <row r="737" spans="1:29" ht="12.75" customHeight="1" x14ac:dyDescent="0.2">
      <c r="A737" s="80"/>
      <c r="B737" s="80"/>
      <c r="C737" s="80"/>
      <c r="D737" s="80"/>
      <c r="E737" s="80"/>
      <c r="F737" s="80"/>
      <c r="G737" s="80"/>
      <c r="H737" s="80"/>
      <c r="I737" s="80"/>
      <c r="J737" s="80"/>
      <c r="K737" s="80"/>
      <c r="L737" s="80"/>
      <c r="M737" s="80"/>
      <c r="N737" s="80"/>
      <c r="O737" s="80"/>
      <c r="P737" s="80"/>
      <c r="Q737" s="80"/>
      <c r="R737" s="80"/>
      <c r="S737" s="80"/>
      <c r="T737" s="80"/>
      <c r="U737" s="80"/>
      <c r="V737" s="80"/>
      <c r="W737" s="80"/>
      <c r="X737" s="80"/>
      <c r="Y737" s="80"/>
      <c r="Z737" s="80"/>
      <c r="AA737" s="80"/>
      <c r="AB737" s="80"/>
      <c r="AC737" s="80"/>
    </row>
    <row r="738" spans="1:29" ht="12.75" customHeight="1" x14ac:dyDescent="0.2">
      <c r="A738" s="80"/>
      <c r="B738" s="80"/>
      <c r="C738" s="80"/>
      <c r="D738" s="80"/>
      <c r="E738" s="80"/>
      <c r="F738" s="80"/>
      <c r="G738" s="80"/>
      <c r="H738" s="80"/>
      <c r="I738" s="80"/>
      <c r="J738" s="80"/>
      <c r="K738" s="80"/>
      <c r="L738" s="80"/>
      <c r="M738" s="80"/>
      <c r="N738" s="80"/>
      <c r="O738" s="80"/>
      <c r="P738" s="80"/>
      <c r="Q738" s="80"/>
      <c r="R738" s="80"/>
      <c r="S738" s="80"/>
      <c r="T738" s="80"/>
      <c r="U738" s="80"/>
      <c r="V738" s="80"/>
      <c r="W738" s="80"/>
      <c r="X738" s="80"/>
      <c r="Y738" s="80"/>
      <c r="Z738" s="80"/>
      <c r="AA738" s="80"/>
      <c r="AB738" s="80"/>
      <c r="AC738" s="80"/>
    </row>
    <row r="739" spans="1:29" ht="12.75" customHeight="1" x14ac:dyDescent="0.2">
      <c r="A739" s="80"/>
      <c r="B739" s="80"/>
      <c r="C739" s="80"/>
      <c r="D739" s="80"/>
      <c r="E739" s="80"/>
      <c r="F739" s="80"/>
      <c r="G739" s="80"/>
      <c r="H739" s="80"/>
      <c r="I739" s="80"/>
      <c r="J739" s="80"/>
      <c r="K739" s="80"/>
      <c r="L739" s="80"/>
      <c r="M739" s="80"/>
      <c r="N739" s="80"/>
      <c r="O739" s="80"/>
      <c r="P739" s="80"/>
      <c r="Q739" s="80"/>
      <c r="R739" s="80"/>
      <c r="S739" s="80"/>
      <c r="T739" s="80"/>
      <c r="U739" s="80"/>
      <c r="V739" s="80"/>
      <c r="W739" s="80"/>
      <c r="X739" s="80"/>
      <c r="Y739" s="80"/>
      <c r="Z739" s="80"/>
      <c r="AA739" s="80"/>
      <c r="AB739" s="80"/>
      <c r="AC739" s="80"/>
    </row>
    <row r="740" spans="1:29" ht="12.75" customHeight="1" x14ac:dyDescent="0.2">
      <c r="A740" s="80"/>
      <c r="B740" s="80"/>
      <c r="C740" s="80"/>
      <c r="D740" s="80"/>
      <c r="E740" s="80"/>
      <c r="F740" s="80"/>
      <c r="G740" s="80"/>
      <c r="H740" s="80"/>
      <c r="I740" s="80"/>
      <c r="J740" s="80"/>
      <c r="K740" s="80"/>
      <c r="L740" s="80"/>
      <c r="M740" s="80"/>
      <c r="N740" s="80"/>
      <c r="O740" s="80"/>
      <c r="P740" s="80"/>
      <c r="Q740" s="80"/>
      <c r="R740" s="80"/>
      <c r="S740" s="80"/>
      <c r="T740" s="80"/>
      <c r="U740" s="80"/>
      <c r="V740" s="80"/>
      <c r="W740" s="80"/>
      <c r="X740" s="80"/>
      <c r="Y740" s="80"/>
      <c r="Z740" s="80"/>
      <c r="AA740" s="80"/>
      <c r="AB740" s="80"/>
      <c r="AC740" s="80"/>
    </row>
    <row r="741" spans="1:29" ht="12.75" customHeight="1" x14ac:dyDescent="0.2">
      <c r="A741" s="80"/>
      <c r="B741" s="80"/>
      <c r="C741" s="80"/>
      <c r="D741" s="80"/>
      <c r="E741" s="80"/>
      <c r="F741" s="80"/>
      <c r="G741" s="80"/>
      <c r="H741" s="80"/>
      <c r="I741" s="80"/>
      <c r="J741" s="80"/>
      <c r="K741" s="80"/>
      <c r="L741" s="80"/>
      <c r="M741" s="80"/>
      <c r="N741" s="80"/>
      <c r="O741" s="80"/>
      <c r="P741" s="80"/>
      <c r="Q741" s="80"/>
      <c r="R741" s="80"/>
      <c r="S741" s="80"/>
      <c r="T741" s="80"/>
      <c r="U741" s="80"/>
      <c r="V741" s="80"/>
      <c r="W741" s="80"/>
      <c r="X741" s="80"/>
      <c r="Y741" s="80"/>
      <c r="Z741" s="80"/>
      <c r="AA741" s="80"/>
      <c r="AB741" s="80"/>
      <c r="AC741" s="80"/>
    </row>
    <row r="742" spans="1:29" ht="12.75" customHeight="1" x14ac:dyDescent="0.2">
      <c r="A742" s="80"/>
      <c r="B742" s="80"/>
      <c r="C742" s="80"/>
      <c r="D742" s="80"/>
      <c r="E742" s="80"/>
      <c r="F742" s="80"/>
      <c r="G742" s="80"/>
      <c r="H742" s="80"/>
      <c r="I742" s="80"/>
      <c r="J742" s="80"/>
      <c r="K742" s="80"/>
      <c r="L742" s="80"/>
      <c r="M742" s="80"/>
      <c r="N742" s="80"/>
      <c r="O742" s="80"/>
      <c r="P742" s="80"/>
      <c r="Q742" s="80"/>
      <c r="R742" s="80"/>
      <c r="S742" s="80"/>
      <c r="T742" s="80"/>
      <c r="U742" s="80"/>
      <c r="V742" s="80"/>
      <c r="W742" s="80"/>
      <c r="X742" s="80"/>
      <c r="Y742" s="80"/>
      <c r="Z742" s="80"/>
      <c r="AA742" s="80"/>
      <c r="AB742" s="80"/>
      <c r="AC742" s="80"/>
    </row>
    <row r="743" spans="1:29" ht="12.75" customHeight="1" x14ac:dyDescent="0.2">
      <c r="A743" s="80"/>
      <c r="B743" s="80"/>
      <c r="C743" s="80"/>
      <c r="D743" s="80"/>
      <c r="E743" s="80"/>
      <c r="F743" s="80"/>
      <c r="G743" s="80"/>
      <c r="H743" s="80"/>
      <c r="I743" s="80"/>
      <c r="J743" s="80"/>
      <c r="K743" s="80"/>
      <c r="L743" s="80"/>
      <c r="M743" s="80"/>
      <c r="N743" s="80"/>
      <c r="O743" s="80"/>
      <c r="P743" s="80"/>
      <c r="Q743" s="80"/>
      <c r="R743" s="80"/>
      <c r="S743" s="80"/>
      <c r="T743" s="80"/>
      <c r="U743" s="80"/>
      <c r="V743" s="80"/>
      <c r="W743" s="80"/>
      <c r="X743" s="80"/>
      <c r="Y743" s="80"/>
      <c r="Z743" s="80"/>
      <c r="AA743" s="80"/>
      <c r="AB743" s="80"/>
      <c r="AC743" s="80"/>
    </row>
    <row r="744" spans="1:29" ht="12.75" customHeight="1" x14ac:dyDescent="0.2">
      <c r="A744" s="80"/>
      <c r="B744" s="80"/>
      <c r="C744" s="80"/>
      <c r="D744" s="80"/>
      <c r="E744" s="80"/>
      <c r="F744" s="80"/>
      <c r="G744" s="80"/>
      <c r="H744" s="80"/>
      <c r="I744" s="80"/>
      <c r="J744" s="80"/>
      <c r="K744" s="80"/>
      <c r="L744" s="80"/>
      <c r="M744" s="80"/>
      <c r="N744" s="80"/>
      <c r="O744" s="80"/>
      <c r="P744" s="80"/>
      <c r="Q744" s="80"/>
      <c r="R744" s="80"/>
      <c r="S744" s="80"/>
      <c r="T744" s="80"/>
      <c r="U744" s="80"/>
      <c r="V744" s="80"/>
      <c r="W744" s="80"/>
      <c r="X744" s="80"/>
      <c r="Y744" s="80"/>
      <c r="Z744" s="80"/>
      <c r="AA744" s="80"/>
      <c r="AB744" s="80"/>
      <c r="AC744" s="80"/>
    </row>
    <row r="745" spans="1:29" ht="12.75" customHeight="1" x14ac:dyDescent="0.2">
      <c r="A745" s="80"/>
      <c r="B745" s="80"/>
      <c r="C745" s="80"/>
      <c r="D745" s="80"/>
      <c r="E745" s="80"/>
      <c r="F745" s="80"/>
      <c r="G745" s="80"/>
      <c r="H745" s="80"/>
      <c r="I745" s="80"/>
      <c r="J745" s="80"/>
      <c r="K745" s="80"/>
      <c r="L745" s="80"/>
      <c r="M745" s="80"/>
      <c r="N745" s="80"/>
      <c r="O745" s="80"/>
      <c r="P745" s="80"/>
      <c r="Q745" s="80"/>
      <c r="R745" s="80"/>
      <c r="S745" s="80"/>
      <c r="T745" s="80"/>
      <c r="U745" s="80"/>
      <c r="V745" s="80"/>
      <c r="W745" s="80"/>
      <c r="X745" s="80"/>
      <c r="Y745" s="80"/>
      <c r="Z745" s="80"/>
      <c r="AA745" s="80"/>
      <c r="AB745" s="80"/>
      <c r="AC745" s="80"/>
    </row>
    <row r="746" spans="1:29" ht="12.75" customHeight="1" x14ac:dyDescent="0.2">
      <c r="A746" s="80"/>
      <c r="B746" s="80"/>
      <c r="C746" s="80"/>
      <c r="D746" s="80"/>
      <c r="E746" s="80"/>
      <c r="F746" s="80"/>
      <c r="G746" s="80"/>
      <c r="H746" s="80"/>
      <c r="I746" s="80"/>
      <c r="J746" s="80"/>
      <c r="K746" s="80"/>
      <c r="L746" s="80"/>
      <c r="M746" s="80"/>
      <c r="N746" s="80"/>
      <c r="O746" s="80"/>
      <c r="P746" s="80"/>
      <c r="Q746" s="80"/>
      <c r="R746" s="80"/>
      <c r="S746" s="80"/>
      <c r="T746" s="80"/>
      <c r="U746" s="80"/>
      <c r="V746" s="80"/>
      <c r="W746" s="80"/>
      <c r="X746" s="80"/>
      <c r="Y746" s="80"/>
      <c r="Z746" s="80"/>
      <c r="AA746" s="80"/>
      <c r="AB746" s="80"/>
      <c r="AC746" s="80"/>
    </row>
    <row r="747" spans="1:29" ht="12.75" customHeight="1" x14ac:dyDescent="0.2">
      <c r="A747" s="80"/>
      <c r="B747" s="80"/>
      <c r="C747" s="80"/>
      <c r="D747" s="80"/>
      <c r="E747" s="80"/>
      <c r="F747" s="80"/>
      <c r="G747" s="80"/>
      <c r="H747" s="80"/>
      <c r="I747" s="80"/>
      <c r="J747" s="80"/>
      <c r="K747" s="80"/>
      <c r="L747" s="80"/>
      <c r="M747" s="80"/>
      <c r="N747" s="80"/>
      <c r="O747" s="80"/>
      <c r="P747" s="80"/>
      <c r="Q747" s="80"/>
      <c r="R747" s="80"/>
      <c r="S747" s="80"/>
      <c r="T747" s="80"/>
      <c r="U747" s="80"/>
      <c r="V747" s="80"/>
      <c r="W747" s="80"/>
      <c r="X747" s="80"/>
      <c r="Y747" s="80"/>
      <c r="Z747" s="80"/>
      <c r="AA747" s="80"/>
      <c r="AB747" s="80"/>
      <c r="AC747" s="80"/>
    </row>
    <row r="748" spans="1:29" ht="12.75" customHeight="1" x14ac:dyDescent="0.2">
      <c r="A748" s="80"/>
      <c r="B748" s="80"/>
      <c r="C748" s="80"/>
      <c r="D748" s="80"/>
      <c r="E748" s="80"/>
      <c r="F748" s="80"/>
      <c r="G748" s="80"/>
      <c r="H748" s="80"/>
      <c r="I748" s="80"/>
      <c r="J748" s="80"/>
      <c r="K748" s="80"/>
      <c r="L748" s="80"/>
      <c r="M748" s="80"/>
      <c r="N748" s="80"/>
      <c r="O748" s="80"/>
      <c r="P748" s="80"/>
      <c r="Q748" s="80"/>
      <c r="R748" s="80"/>
      <c r="S748" s="80"/>
      <c r="T748" s="80"/>
      <c r="U748" s="80"/>
      <c r="V748" s="80"/>
      <c r="W748" s="80"/>
      <c r="X748" s="80"/>
      <c r="Y748" s="80"/>
      <c r="Z748" s="80"/>
      <c r="AA748" s="80"/>
      <c r="AB748" s="80"/>
      <c r="AC748" s="80"/>
    </row>
    <row r="749" spans="1:29" ht="12.75" customHeight="1" x14ac:dyDescent="0.2">
      <c r="A749" s="80"/>
      <c r="B749" s="80"/>
      <c r="C749" s="80"/>
      <c r="D749" s="80"/>
      <c r="E749" s="80"/>
      <c r="F749" s="80"/>
      <c r="G749" s="80"/>
      <c r="H749" s="80"/>
      <c r="I749" s="80"/>
      <c r="J749" s="80"/>
      <c r="K749" s="80"/>
      <c r="L749" s="80"/>
      <c r="M749" s="80"/>
      <c r="N749" s="80"/>
      <c r="O749" s="80"/>
      <c r="P749" s="80"/>
      <c r="Q749" s="80"/>
      <c r="R749" s="80"/>
      <c r="S749" s="80"/>
      <c r="T749" s="80"/>
      <c r="U749" s="80"/>
      <c r="V749" s="80"/>
      <c r="W749" s="80"/>
      <c r="X749" s="80"/>
      <c r="Y749" s="80"/>
      <c r="Z749" s="80"/>
      <c r="AA749" s="80"/>
      <c r="AB749" s="80"/>
      <c r="AC749" s="80"/>
    </row>
    <row r="750" spans="1:29" ht="12.75" customHeight="1" x14ac:dyDescent="0.2">
      <c r="A750" s="80"/>
      <c r="B750" s="80"/>
      <c r="C750" s="80"/>
      <c r="D750" s="80"/>
      <c r="E750" s="80"/>
      <c r="F750" s="80"/>
      <c r="G750" s="80"/>
      <c r="H750" s="80"/>
      <c r="I750" s="80"/>
      <c r="J750" s="80"/>
      <c r="K750" s="80"/>
      <c r="L750" s="80"/>
      <c r="M750" s="80"/>
      <c r="N750" s="80"/>
      <c r="O750" s="80"/>
      <c r="P750" s="80"/>
      <c r="Q750" s="80"/>
      <c r="R750" s="80"/>
      <c r="S750" s="80"/>
      <c r="T750" s="80"/>
      <c r="U750" s="80"/>
      <c r="V750" s="80"/>
      <c r="W750" s="80"/>
      <c r="X750" s="80"/>
      <c r="Y750" s="80"/>
      <c r="Z750" s="80"/>
      <c r="AA750" s="80"/>
      <c r="AB750" s="80"/>
      <c r="AC750" s="80"/>
    </row>
    <row r="751" spans="1:29" ht="12.75" customHeight="1" x14ac:dyDescent="0.2">
      <c r="A751" s="80"/>
      <c r="B751" s="80"/>
      <c r="C751" s="80"/>
      <c r="D751" s="80"/>
      <c r="E751" s="80"/>
      <c r="F751" s="80"/>
      <c r="G751" s="80"/>
      <c r="H751" s="80"/>
      <c r="I751" s="80"/>
      <c r="J751" s="80"/>
      <c r="K751" s="80"/>
      <c r="L751" s="80"/>
      <c r="M751" s="80"/>
      <c r="N751" s="80"/>
      <c r="O751" s="80"/>
      <c r="P751" s="80"/>
      <c r="Q751" s="80"/>
      <c r="R751" s="80"/>
      <c r="S751" s="80"/>
      <c r="T751" s="80"/>
      <c r="U751" s="80"/>
      <c r="V751" s="80"/>
      <c r="W751" s="80"/>
      <c r="X751" s="80"/>
      <c r="Y751" s="80"/>
      <c r="Z751" s="80"/>
      <c r="AA751" s="80"/>
      <c r="AB751" s="80"/>
      <c r="AC751" s="80"/>
    </row>
    <row r="752" spans="1:29" ht="12.75" customHeight="1" x14ac:dyDescent="0.2">
      <c r="A752" s="80"/>
      <c r="B752" s="80"/>
      <c r="C752" s="80"/>
      <c r="D752" s="80"/>
      <c r="E752" s="80"/>
      <c r="F752" s="80"/>
      <c r="G752" s="80"/>
      <c r="H752" s="80"/>
      <c r="I752" s="80"/>
      <c r="J752" s="80"/>
      <c r="K752" s="80"/>
      <c r="L752" s="80"/>
      <c r="M752" s="80"/>
      <c r="N752" s="80"/>
      <c r="O752" s="80"/>
      <c r="P752" s="80"/>
      <c r="Q752" s="80"/>
      <c r="R752" s="80"/>
      <c r="S752" s="80"/>
      <c r="T752" s="80"/>
      <c r="U752" s="80"/>
      <c r="V752" s="80"/>
      <c r="W752" s="80"/>
      <c r="X752" s="80"/>
      <c r="Y752" s="80"/>
      <c r="Z752" s="80"/>
      <c r="AA752" s="80"/>
      <c r="AB752" s="80"/>
      <c r="AC752" s="80"/>
    </row>
    <row r="753" spans="1:29" ht="12.75" customHeight="1" x14ac:dyDescent="0.2">
      <c r="A753" s="80"/>
      <c r="B753" s="80"/>
      <c r="C753" s="80"/>
      <c r="D753" s="80"/>
      <c r="E753" s="80"/>
      <c r="F753" s="80"/>
      <c r="G753" s="80"/>
      <c r="H753" s="80"/>
      <c r="I753" s="80"/>
      <c r="J753" s="80"/>
      <c r="K753" s="80"/>
      <c r="L753" s="80"/>
      <c r="M753" s="80"/>
      <c r="N753" s="80"/>
      <c r="O753" s="80"/>
      <c r="P753" s="80"/>
      <c r="Q753" s="80"/>
      <c r="R753" s="80"/>
      <c r="S753" s="80"/>
      <c r="T753" s="80"/>
      <c r="U753" s="80"/>
      <c r="V753" s="80"/>
      <c r="W753" s="80"/>
      <c r="X753" s="80"/>
      <c r="Y753" s="80"/>
      <c r="Z753" s="80"/>
      <c r="AA753" s="80"/>
      <c r="AB753" s="80"/>
      <c r="AC753" s="80"/>
    </row>
    <row r="754" spans="1:29" ht="12.75" customHeight="1" x14ac:dyDescent="0.2">
      <c r="A754" s="80"/>
      <c r="B754" s="80"/>
      <c r="C754" s="80"/>
      <c r="D754" s="80"/>
      <c r="E754" s="80"/>
      <c r="F754" s="80"/>
      <c r="G754" s="80"/>
      <c r="H754" s="80"/>
      <c r="I754" s="80"/>
      <c r="J754" s="80"/>
      <c r="K754" s="80"/>
      <c r="L754" s="80"/>
      <c r="M754" s="80"/>
      <c r="N754" s="80"/>
      <c r="O754" s="80"/>
      <c r="P754" s="80"/>
      <c r="Q754" s="80"/>
      <c r="R754" s="80"/>
      <c r="S754" s="80"/>
      <c r="T754" s="80"/>
      <c r="U754" s="80"/>
      <c r="V754" s="80"/>
      <c r="W754" s="80"/>
      <c r="X754" s="80"/>
      <c r="Y754" s="80"/>
      <c r="Z754" s="80"/>
      <c r="AA754" s="80"/>
      <c r="AB754" s="80"/>
      <c r="AC754" s="80"/>
    </row>
    <row r="755" spans="1:29" ht="12.75" customHeight="1" x14ac:dyDescent="0.2">
      <c r="A755" s="80"/>
      <c r="B755" s="80"/>
      <c r="C755" s="80"/>
      <c r="D755" s="80"/>
      <c r="E755" s="80"/>
      <c r="F755" s="80"/>
      <c r="G755" s="80"/>
      <c r="H755" s="80"/>
      <c r="I755" s="80"/>
      <c r="J755" s="80"/>
      <c r="K755" s="80"/>
      <c r="L755" s="80"/>
      <c r="M755" s="80"/>
      <c r="N755" s="80"/>
      <c r="O755" s="80"/>
      <c r="P755" s="80"/>
      <c r="Q755" s="80"/>
      <c r="R755" s="80"/>
      <c r="S755" s="80"/>
      <c r="T755" s="80"/>
      <c r="U755" s="80"/>
      <c r="V755" s="80"/>
      <c r="W755" s="80"/>
      <c r="X755" s="80"/>
      <c r="Y755" s="80"/>
      <c r="Z755" s="80"/>
      <c r="AA755" s="80"/>
      <c r="AB755" s="80"/>
      <c r="AC755" s="80"/>
    </row>
    <row r="756" spans="1:29" ht="12.75" customHeight="1" x14ac:dyDescent="0.2">
      <c r="A756" s="80"/>
      <c r="B756" s="80"/>
      <c r="C756" s="80"/>
      <c r="D756" s="80"/>
      <c r="E756" s="80"/>
      <c r="F756" s="80"/>
      <c r="G756" s="80"/>
      <c r="H756" s="80"/>
      <c r="I756" s="80"/>
      <c r="J756" s="80"/>
      <c r="K756" s="80"/>
      <c r="L756" s="80"/>
      <c r="M756" s="80"/>
      <c r="N756" s="80"/>
      <c r="O756" s="80"/>
      <c r="P756" s="80"/>
      <c r="Q756" s="80"/>
      <c r="R756" s="80"/>
      <c r="S756" s="80"/>
      <c r="T756" s="80"/>
      <c r="U756" s="80"/>
      <c r="V756" s="80"/>
      <c r="W756" s="80"/>
      <c r="X756" s="80"/>
      <c r="Y756" s="80"/>
      <c r="Z756" s="80"/>
      <c r="AA756" s="80"/>
      <c r="AB756" s="80"/>
      <c r="AC756" s="80"/>
    </row>
    <row r="757" spans="1:29" ht="12.75" customHeight="1" x14ac:dyDescent="0.2">
      <c r="A757" s="80"/>
      <c r="B757" s="80"/>
      <c r="C757" s="80"/>
      <c r="D757" s="80"/>
      <c r="E757" s="80"/>
      <c r="F757" s="80"/>
      <c r="G757" s="80"/>
      <c r="H757" s="80"/>
      <c r="I757" s="80"/>
      <c r="J757" s="80"/>
      <c r="K757" s="80"/>
      <c r="L757" s="80"/>
      <c r="M757" s="80"/>
      <c r="N757" s="80"/>
      <c r="O757" s="80"/>
      <c r="P757" s="80"/>
      <c r="Q757" s="80"/>
      <c r="R757" s="80"/>
      <c r="S757" s="80"/>
      <c r="T757" s="80"/>
      <c r="U757" s="80"/>
      <c r="V757" s="80"/>
      <c r="W757" s="80"/>
      <c r="X757" s="80"/>
      <c r="Y757" s="80"/>
      <c r="Z757" s="80"/>
      <c r="AA757" s="80"/>
      <c r="AB757" s="80"/>
      <c r="AC757" s="80"/>
    </row>
    <row r="758" spans="1:29" ht="12.75" customHeight="1" x14ac:dyDescent="0.2">
      <c r="A758" s="80"/>
      <c r="B758" s="80"/>
      <c r="C758" s="80"/>
      <c r="D758" s="80"/>
      <c r="E758" s="80"/>
      <c r="F758" s="80"/>
      <c r="G758" s="80"/>
      <c r="H758" s="80"/>
      <c r="I758" s="80"/>
      <c r="J758" s="80"/>
      <c r="K758" s="80"/>
      <c r="L758" s="80"/>
      <c r="M758" s="80"/>
      <c r="N758" s="80"/>
      <c r="O758" s="80"/>
      <c r="P758" s="80"/>
      <c r="Q758" s="80"/>
      <c r="R758" s="80"/>
      <c r="S758" s="80"/>
      <c r="T758" s="80"/>
      <c r="U758" s="80"/>
      <c r="V758" s="80"/>
      <c r="W758" s="80"/>
      <c r="X758" s="80"/>
      <c r="Y758" s="80"/>
      <c r="Z758" s="80"/>
      <c r="AA758" s="80"/>
      <c r="AB758" s="80"/>
      <c r="AC758" s="80"/>
    </row>
    <row r="759" spans="1:29" ht="12.75" customHeight="1" x14ac:dyDescent="0.2">
      <c r="A759" s="80"/>
      <c r="B759" s="80"/>
      <c r="C759" s="80"/>
      <c r="D759" s="80"/>
      <c r="E759" s="80"/>
      <c r="F759" s="80"/>
      <c r="G759" s="80"/>
      <c r="H759" s="80"/>
      <c r="I759" s="80"/>
      <c r="J759" s="80"/>
      <c r="K759" s="80"/>
      <c r="L759" s="80"/>
      <c r="M759" s="80"/>
      <c r="N759" s="80"/>
      <c r="O759" s="80"/>
      <c r="P759" s="80"/>
      <c r="Q759" s="80"/>
      <c r="R759" s="80"/>
      <c r="S759" s="80"/>
      <c r="T759" s="80"/>
      <c r="U759" s="80"/>
      <c r="V759" s="80"/>
      <c r="W759" s="80"/>
      <c r="X759" s="80"/>
      <c r="Y759" s="80"/>
      <c r="Z759" s="80"/>
      <c r="AA759" s="80"/>
      <c r="AB759" s="80"/>
      <c r="AC759" s="80"/>
    </row>
    <row r="760" spans="1:29" ht="12.75" customHeight="1" x14ac:dyDescent="0.2">
      <c r="A760" s="80"/>
      <c r="B760" s="80"/>
      <c r="C760" s="80"/>
      <c r="D760" s="80"/>
      <c r="E760" s="80"/>
      <c r="F760" s="80"/>
      <c r="G760" s="80"/>
      <c r="H760" s="80"/>
      <c r="I760" s="80"/>
      <c r="J760" s="80"/>
      <c r="K760" s="80"/>
      <c r="L760" s="80"/>
      <c r="M760" s="80"/>
      <c r="N760" s="80"/>
      <c r="O760" s="80"/>
      <c r="P760" s="80"/>
      <c r="Q760" s="80"/>
      <c r="R760" s="80"/>
      <c r="S760" s="80"/>
      <c r="T760" s="80"/>
      <c r="U760" s="80"/>
      <c r="V760" s="80"/>
      <c r="W760" s="80"/>
      <c r="X760" s="80"/>
      <c r="Y760" s="80"/>
      <c r="Z760" s="80"/>
      <c r="AA760" s="80"/>
      <c r="AB760" s="80"/>
      <c r="AC760" s="80"/>
    </row>
    <row r="761" spans="1:29" ht="12.75" customHeight="1" x14ac:dyDescent="0.2">
      <c r="A761" s="80"/>
      <c r="B761" s="80"/>
      <c r="C761" s="80"/>
      <c r="D761" s="80"/>
      <c r="E761" s="80"/>
      <c r="F761" s="80"/>
      <c r="G761" s="80"/>
      <c r="H761" s="80"/>
      <c r="I761" s="80"/>
      <c r="J761" s="80"/>
      <c r="K761" s="80"/>
      <c r="L761" s="80"/>
      <c r="M761" s="80"/>
      <c r="N761" s="80"/>
      <c r="O761" s="80"/>
      <c r="P761" s="80"/>
      <c r="Q761" s="80"/>
      <c r="R761" s="80"/>
      <c r="S761" s="80"/>
      <c r="T761" s="80"/>
      <c r="U761" s="80"/>
      <c r="V761" s="80"/>
      <c r="W761" s="80"/>
      <c r="X761" s="80"/>
      <c r="Y761" s="80"/>
      <c r="Z761" s="80"/>
      <c r="AA761" s="80"/>
      <c r="AB761" s="80"/>
      <c r="AC761" s="80"/>
    </row>
    <row r="762" spans="1:29" ht="12.75" customHeight="1" x14ac:dyDescent="0.2">
      <c r="A762" s="80"/>
      <c r="B762" s="80"/>
      <c r="C762" s="80"/>
      <c r="D762" s="80"/>
      <c r="E762" s="80"/>
      <c r="F762" s="80"/>
      <c r="G762" s="80"/>
      <c r="H762" s="80"/>
      <c r="I762" s="80"/>
      <c r="J762" s="80"/>
      <c r="K762" s="80"/>
      <c r="L762" s="80"/>
      <c r="M762" s="80"/>
      <c r="N762" s="80"/>
      <c r="O762" s="80"/>
      <c r="P762" s="80"/>
      <c r="Q762" s="80"/>
      <c r="R762" s="80"/>
      <c r="S762" s="80"/>
      <c r="T762" s="80"/>
      <c r="U762" s="80"/>
      <c r="V762" s="80"/>
      <c r="W762" s="80"/>
      <c r="X762" s="80"/>
      <c r="Y762" s="80"/>
      <c r="Z762" s="80"/>
      <c r="AA762" s="80"/>
      <c r="AB762" s="80"/>
      <c r="AC762" s="80"/>
    </row>
    <row r="763" spans="1:29" ht="12.75" customHeight="1" x14ac:dyDescent="0.2">
      <c r="A763" s="80"/>
      <c r="B763" s="80"/>
      <c r="C763" s="80"/>
      <c r="D763" s="80"/>
      <c r="E763" s="80"/>
      <c r="F763" s="80"/>
      <c r="G763" s="80"/>
      <c r="H763" s="80"/>
      <c r="I763" s="80"/>
      <c r="J763" s="80"/>
      <c r="K763" s="80"/>
      <c r="L763" s="80"/>
      <c r="M763" s="80"/>
      <c r="N763" s="80"/>
      <c r="O763" s="80"/>
      <c r="P763" s="80"/>
      <c r="Q763" s="80"/>
      <c r="R763" s="80"/>
      <c r="S763" s="80"/>
      <c r="T763" s="80"/>
      <c r="U763" s="80"/>
      <c r="V763" s="80"/>
      <c r="W763" s="80"/>
      <c r="X763" s="80"/>
      <c r="Y763" s="80"/>
      <c r="Z763" s="80"/>
      <c r="AA763" s="80"/>
      <c r="AB763" s="80"/>
      <c r="AC763" s="80"/>
    </row>
    <row r="764" spans="1:29" ht="12.75" customHeight="1" x14ac:dyDescent="0.2">
      <c r="A764" s="80"/>
      <c r="B764" s="80"/>
      <c r="C764" s="80"/>
      <c r="D764" s="80"/>
      <c r="E764" s="80"/>
      <c r="F764" s="80"/>
      <c r="G764" s="80"/>
      <c r="H764" s="80"/>
      <c r="I764" s="80"/>
      <c r="J764" s="80"/>
      <c r="K764" s="80"/>
      <c r="L764" s="80"/>
      <c r="M764" s="80"/>
      <c r="N764" s="80"/>
      <c r="O764" s="80"/>
      <c r="P764" s="80"/>
      <c r="Q764" s="80"/>
      <c r="R764" s="80"/>
      <c r="S764" s="80"/>
      <c r="T764" s="80"/>
      <c r="U764" s="80"/>
      <c r="V764" s="80"/>
      <c r="W764" s="80"/>
      <c r="X764" s="80"/>
      <c r="Y764" s="80"/>
      <c r="Z764" s="80"/>
      <c r="AA764" s="80"/>
      <c r="AB764" s="80"/>
      <c r="AC764" s="80"/>
    </row>
    <row r="765" spans="1:29" ht="12.75" customHeight="1" x14ac:dyDescent="0.2">
      <c r="A765" s="80"/>
      <c r="B765" s="80"/>
      <c r="C765" s="80"/>
      <c r="D765" s="80"/>
      <c r="E765" s="80"/>
      <c r="F765" s="80"/>
      <c r="G765" s="80"/>
      <c r="H765" s="80"/>
      <c r="I765" s="80"/>
      <c r="J765" s="80"/>
      <c r="K765" s="80"/>
      <c r="L765" s="80"/>
      <c r="M765" s="80"/>
      <c r="N765" s="80"/>
      <c r="O765" s="80"/>
      <c r="P765" s="80"/>
      <c r="Q765" s="80"/>
      <c r="R765" s="80"/>
      <c r="S765" s="80"/>
      <c r="T765" s="80"/>
      <c r="U765" s="80"/>
      <c r="V765" s="80"/>
      <c r="W765" s="80"/>
      <c r="X765" s="80"/>
      <c r="Y765" s="80"/>
      <c r="Z765" s="80"/>
      <c r="AA765" s="80"/>
      <c r="AB765" s="80"/>
      <c r="AC765" s="80"/>
    </row>
    <row r="766" spans="1:29" ht="12.75" customHeight="1" x14ac:dyDescent="0.2">
      <c r="A766" s="80"/>
      <c r="B766" s="80"/>
      <c r="C766" s="80"/>
      <c r="D766" s="80"/>
      <c r="E766" s="80"/>
      <c r="F766" s="80"/>
      <c r="G766" s="80"/>
      <c r="H766" s="80"/>
      <c r="I766" s="80"/>
      <c r="J766" s="80"/>
      <c r="K766" s="80"/>
      <c r="L766" s="80"/>
      <c r="M766" s="80"/>
      <c r="N766" s="80"/>
      <c r="O766" s="80"/>
      <c r="P766" s="80"/>
      <c r="Q766" s="80"/>
      <c r="R766" s="80"/>
      <c r="S766" s="80"/>
      <c r="T766" s="80"/>
      <c r="U766" s="80"/>
      <c r="V766" s="80"/>
      <c r="W766" s="80"/>
      <c r="X766" s="80"/>
      <c r="Y766" s="80"/>
      <c r="Z766" s="80"/>
      <c r="AA766" s="80"/>
      <c r="AB766" s="80"/>
      <c r="AC766" s="80"/>
    </row>
    <row r="767" spans="1:29" ht="12.75" customHeight="1" x14ac:dyDescent="0.2">
      <c r="A767" s="80"/>
      <c r="B767" s="80"/>
      <c r="C767" s="80"/>
      <c r="D767" s="80"/>
      <c r="E767" s="80"/>
      <c r="F767" s="80"/>
      <c r="G767" s="80"/>
      <c r="H767" s="80"/>
      <c r="I767" s="80"/>
      <c r="J767" s="80"/>
      <c r="K767" s="80"/>
      <c r="L767" s="80"/>
      <c r="M767" s="80"/>
      <c r="N767" s="80"/>
      <c r="O767" s="80"/>
      <c r="P767" s="80"/>
      <c r="Q767" s="80"/>
      <c r="R767" s="80"/>
      <c r="S767" s="80"/>
      <c r="T767" s="80"/>
      <c r="U767" s="80"/>
      <c r="V767" s="80"/>
      <c r="W767" s="80"/>
      <c r="X767" s="80"/>
      <c r="Y767" s="80"/>
      <c r="Z767" s="80"/>
      <c r="AA767" s="80"/>
      <c r="AB767" s="80"/>
      <c r="AC767" s="80"/>
    </row>
    <row r="768" spans="1:29" ht="12.75" customHeight="1" x14ac:dyDescent="0.2">
      <c r="A768" s="80"/>
      <c r="B768" s="80"/>
      <c r="C768" s="80"/>
      <c r="D768" s="80"/>
      <c r="E768" s="80"/>
      <c r="F768" s="80"/>
      <c r="G768" s="80"/>
      <c r="H768" s="80"/>
      <c r="I768" s="80"/>
      <c r="J768" s="80"/>
      <c r="K768" s="80"/>
      <c r="L768" s="80"/>
      <c r="M768" s="80"/>
      <c r="N768" s="80"/>
      <c r="O768" s="80"/>
      <c r="P768" s="80"/>
      <c r="Q768" s="80"/>
      <c r="R768" s="80"/>
      <c r="S768" s="80"/>
      <c r="T768" s="80"/>
      <c r="U768" s="80"/>
      <c r="V768" s="80"/>
      <c r="W768" s="80"/>
      <c r="X768" s="80"/>
      <c r="Y768" s="80"/>
      <c r="Z768" s="80"/>
      <c r="AA768" s="80"/>
      <c r="AB768" s="80"/>
      <c r="AC768" s="80"/>
    </row>
    <row r="769" spans="1:29" ht="12.75" customHeight="1" x14ac:dyDescent="0.2">
      <c r="A769" s="80"/>
      <c r="B769" s="80"/>
      <c r="C769" s="80"/>
      <c r="D769" s="80"/>
      <c r="E769" s="80"/>
      <c r="F769" s="80"/>
      <c r="G769" s="80"/>
      <c r="H769" s="80"/>
      <c r="I769" s="80"/>
      <c r="J769" s="80"/>
      <c r="K769" s="80"/>
      <c r="L769" s="80"/>
      <c r="M769" s="80"/>
      <c r="N769" s="80"/>
      <c r="O769" s="80"/>
      <c r="P769" s="80"/>
      <c r="Q769" s="80"/>
      <c r="R769" s="80"/>
      <c r="S769" s="80"/>
      <c r="T769" s="80"/>
      <c r="U769" s="80"/>
      <c r="V769" s="80"/>
      <c r="W769" s="80"/>
      <c r="X769" s="80"/>
      <c r="Y769" s="80"/>
      <c r="Z769" s="80"/>
      <c r="AA769" s="80"/>
      <c r="AB769" s="80"/>
      <c r="AC769" s="80"/>
    </row>
    <row r="770" spans="1:29" ht="12.75" customHeight="1" x14ac:dyDescent="0.2">
      <c r="A770" s="80"/>
      <c r="B770" s="80"/>
      <c r="C770" s="80"/>
      <c r="D770" s="80"/>
      <c r="E770" s="80"/>
      <c r="F770" s="80"/>
      <c r="G770" s="80"/>
      <c r="H770" s="80"/>
      <c r="I770" s="80"/>
      <c r="J770" s="80"/>
      <c r="K770" s="80"/>
      <c r="L770" s="80"/>
      <c r="M770" s="80"/>
      <c r="N770" s="80"/>
      <c r="O770" s="80"/>
      <c r="P770" s="80"/>
      <c r="Q770" s="80"/>
      <c r="R770" s="80"/>
      <c r="S770" s="80"/>
      <c r="T770" s="80"/>
      <c r="U770" s="80"/>
      <c r="V770" s="80"/>
      <c r="W770" s="80"/>
      <c r="X770" s="80"/>
      <c r="Y770" s="80"/>
      <c r="Z770" s="80"/>
      <c r="AA770" s="80"/>
      <c r="AB770" s="80"/>
      <c r="AC770" s="80"/>
    </row>
    <row r="771" spans="1:29" ht="12.75" customHeight="1" x14ac:dyDescent="0.2">
      <c r="A771" s="80"/>
      <c r="B771" s="80"/>
      <c r="C771" s="80"/>
      <c r="D771" s="80"/>
      <c r="E771" s="80"/>
      <c r="F771" s="80"/>
      <c r="G771" s="80"/>
      <c r="H771" s="80"/>
      <c r="I771" s="80"/>
      <c r="J771" s="80"/>
      <c r="K771" s="80"/>
      <c r="L771" s="80"/>
      <c r="M771" s="80"/>
      <c r="N771" s="80"/>
      <c r="O771" s="80"/>
      <c r="P771" s="80"/>
      <c r="Q771" s="80"/>
      <c r="R771" s="80"/>
      <c r="S771" s="80"/>
      <c r="T771" s="80"/>
      <c r="U771" s="80"/>
      <c r="V771" s="80"/>
      <c r="W771" s="80"/>
      <c r="X771" s="80"/>
      <c r="Y771" s="80"/>
      <c r="Z771" s="80"/>
      <c r="AA771" s="80"/>
      <c r="AB771" s="80"/>
      <c r="AC771" s="80"/>
    </row>
    <row r="772" spans="1:29" ht="12.75" customHeight="1" x14ac:dyDescent="0.2">
      <c r="A772" s="80"/>
      <c r="B772" s="80"/>
      <c r="C772" s="80"/>
      <c r="D772" s="80"/>
      <c r="E772" s="80"/>
      <c r="F772" s="80"/>
      <c r="G772" s="80"/>
      <c r="H772" s="80"/>
      <c r="I772" s="80"/>
      <c r="J772" s="80"/>
      <c r="K772" s="80"/>
      <c r="L772" s="80"/>
      <c r="M772" s="80"/>
      <c r="N772" s="80"/>
      <c r="O772" s="80"/>
      <c r="P772" s="80"/>
      <c r="Q772" s="80"/>
      <c r="R772" s="80"/>
      <c r="S772" s="80"/>
      <c r="T772" s="80"/>
      <c r="U772" s="80"/>
      <c r="V772" s="80"/>
      <c r="W772" s="80"/>
      <c r="X772" s="80"/>
      <c r="Y772" s="80"/>
      <c r="Z772" s="80"/>
      <c r="AA772" s="80"/>
      <c r="AB772" s="80"/>
      <c r="AC772" s="80"/>
    </row>
    <row r="773" spans="1:29" ht="12.75" customHeight="1" x14ac:dyDescent="0.2">
      <c r="A773" s="80"/>
      <c r="B773" s="80"/>
      <c r="C773" s="80"/>
      <c r="D773" s="80"/>
      <c r="E773" s="80"/>
      <c r="F773" s="80"/>
      <c r="G773" s="80"/>
      <c r="H773" s="80"/>
      <c r="I773" s="80"/>
      <c r="J773" s="80"/>
      <c r="K773" s="80"/>
      <c r="L773" s="80"/>
      <c r="M773" s="80"/>
      <c r="N773" s="80"/>
      <c r="O773" s="80"/>
      <c r="P773" s="80"/>
      <c r="Q773" s="80"/>
      <c r="R773" s="80"/>
      <c r="S773" s="80"/>
      <c r="T773" s="80"/>
      <c r="U773" s="80"/>
      <c r="V773" s="80"/>
      <c r="W773" s="80"/>
      <c r="X773" s="80"/>
      <c r="Y773" s="80"/>
      <c r="Z773" s="80"/>
      <c r="AA773" s="80"/>
      <c r="AB773" s="80"/>
      <c r="AC773" s="80"/>
    </row>
    <row r="774" spans="1:29" ht="12.75" customHeight="1" x14ac:dyDescent="0.2">
      <c r="A774" s="80"/>
      <c r="B774" s="80"/>
      <c r="C774" s="80"/>
      <c r="D774" s="80"/>
      <c r="E774" s="80"/>
      <c r="F774" s="80"/>
      <c r="G774" s="80"/>
      <c r="H774" s="80"/>
      <c r="I774" s="80"/>
      <c r="J774" s="80"/>
      <c r="K774" s="80"/>
      <c r="L774" s="80"/>
      <c r="M774" s="80"/>
      <c r="N774" s="80"/>
      <c r="O774" s="80"/>
      <c r="P774" s="80"/>
      <c r="Q774" s="80"/>
      <c r="R774" s="80"/>
      <c r="S774" s="80"/>
      <c r="T774" s="80"/>
      <c r="U774" s="80"/>
      <c r="V774" s="80"/>
      <c r="W774" s="80"/>
      <c r="X774" s="80"/>
      <c r="Y774" s="80"/>
      <c r="Z774" s="80"/>
      <c r="AA774" s="80"/>
      <c r="AB774" s="80"/>
      <c r="AC774" s="80"/>
    </row>
    <row r="775" spans="1:29" ht="12.75" customHeight="1" x14ac:dyDescent="0.2">
      <c r="A775" s="80"/>
      <c r="B775" s="80"/>
      <c r="C775" s="80"/>
      <c r="D775" s="80"/>
      <c r="E775" s="80"/>
      <c r="F775" s="80"/>
      <c r="G775" s="80"/>
      <c r="H775" s="80"/>
      <c r="I775" s="80"/>
      <c r="J775" s="80"/>
      <c r="K775" s="80"/>
      <c r="L775" s="80"/>
      <c r="M775" s="80"/>
      <c r="N775" s="80"/>
      <c r="O775" s="80"/>
      <c r="P775" s="80"/>
      <c r="Q775" s="80"/>
      <c r="R775" s="80"/>
      <c r="S775" s="80"/>
      <c r="T775" s="80"/>
      <c r="U775" s="80"/>
      <c r="V775" s="80"/>
      <c r="W775" s="80"/>
      <c r="X775" s="80"/>
      <c r="Y775" s="80"/>
      <c r="Z775" s="80"/>
      <c r="AA775" s="80"/>
      <c r="AB775" s="80"/>
      <c r="AC775" s="80"/>
    </row>
    <row r="776" spans="1:29" ht="12.75" customHeight="1" x14ac:dyDescent="0.2">
      <c r="A776" s="80"/>
      <c r="B776" s="80"/>
      <c r="C776" s="80"/>
      <c r="D776" s="80"/>
      <c r="E776" s="80"/>
      <c r="F776" s="80"/>
      <c r="G776" s="80"/>
      <c r="H776" s="80"/>
      <c r="I776" s="80"/>
      <c r="J776" s="80"/>
      <c r="K776" s="80"/>
      <c r="L776" s="80"/>
      <c r="M776" s="80"/>
      <c r="N776" s="80"/>
      <c r="O776" s="80"/>
      <c r="P776" s="80"/>
      <c r="Q776" s="80"/>
      <c r="R776" s="80"/>
      <c r="S776" s="80"/>
      <c r="T776" s="80"/>
      <c r="U776" s="80"/>
      <c r="V776" s="80"/>
      <c r="W776" s="80"/>
      <c r="X776" s="80"/>
      <c r="Y776" s="80"/>
      <c r="Z776" s="80"/>
      <c r="AA776" s="80"/>
      <c r="AB776" s="80"/>
      <c r="AC776" s="80"/>
    </row>
    <row r="777" spans="1:29" ht="12.75" customHeight="1" x14ac:dyDescent="0.2">
      <c r="A777" s="80"/>
      <c r="B777" s="80"/>
      <c r="C777" s="80"/>
      <c r="D777" s="80"/>
      <c r="E777" s="80"/>
      <c r="F777" s="80"/>
      <c r="G777" s="80"/>
      <c r="H777" s="80"/>
      <c r="I777" s="80"/>
      <c r="J777" s="80"/>
      <c r="K777" s="80"/>
      <c r="L777" s="80"/>
      <c r="M777" s="80"/>
      <c r="N777" s="80"/>
      <c r="O777" s="80"/>
      <c r="P777" s="80"/>
      <c r="Q777" s="80"/>
      <c r="R777" s="80"/>
      <c r="S777" s="80"/>
      <c r="T777" s="80"/>
      <c r="U777" s="80"/>
      <c r="V777" s="80"/>
      <c r="W777" s="80"/>
      <c r="X777" s="80"/>
      <c r="Y777" s="80"/>
      <c r="Z777" s="80"/>
      <c r="AA777" s="80"/>
      <c r="AB777" s="80"/>
      <c r="AC777" s="80"/>
    </row>
    <row r="778" spans="1:29" ht="12.75" customHeight="1" x14ac:dyDescent="0.2">
      <c r="A778" s="80"/>
      <c r="B778" s="80"/>
      <c r="C778" s="80"/>
      <c r="D778" s="80"/>
      <c r="E778" s="80"/>
      <c r="F778" s="80"/>
      <c r="G778" s="80"/>
      <c r="H778" s="80"/>
      <c r="I778" s="80"/>
      <c r="J778" s="80"/>
      <c r="K778" s="80"/>
      <c r="L778" s="80"/>
      <c r="M778" s="80"/>
      <c r="N778" s="80"/>
      <c r="O778" s="80"/>
      <c r="P778" s="80"/>
      <c r="Q778" s="80"/>
      <c r="R778" s="80"/>
      <c r="S778" s="80"/>
      <c r="T778" s="80"/>
      <c r="U778" s="80"/>
      <c r="V778" s="80"/>
      <c r="W778" s="80"/>
      <c r="X778" s="80"/>
      <c r="Y778" s="80"/>
      <c r="Z778" s="80"/>
      <c r="AA778" s="80"/>
      <c r="AB778" s="80"/>
      <c r="AC778" s="80"/>
    </row>
    <row r="779" spans="1:29" ht="12.75" customHeight="1" x14ac:dyDescent="0.2">
      <c r="A779" s="80"/>
      <c r="B779" s="80"/>
      <c r="C779" s="80"/>
      <c r="D779" s="80"/>
      <c r="E779" s="80"/>
      <c r="F779" s="80"/>
      <c r="G779" s="80"/>
      <c r="H779" s="80"/>
      <c r="I779" s="80"/>
      <c r="J779" s="80"/>
      <c r="K779" s="80"/>
      <c r="L779" s="80"/>
      <c r="M779" s="80"/>
      <c r="N779" s="80"/>
      <c r="O779" s="80"/>
      <c r="P779" s="80"/>
      <c r="Q779" s="80"/>
      <c r="R779" s="80"/>
      <c r="S779" s="80"/>
      <c r="T779" s="80"/>
      <c r="U779" s="80"/>
      <c r="V779" s="80"/>
      <c r="W779" s="80"/>
      <c r="X779" s="80"/>
      <c r="Y779" s="80"/>
      <c r="Z779" s="80"/>
      <c r="AA779" s="80"/>
      <c r="AB779" s="80"/>
      <c r="AC779" s="80"/>
    </row>
    <row r="780" spans="1:29" ht="12.75" customHeight="1" x14ac:dyDescent="0.2">
      <c r="A780" s="80"/>
      <c r="B780" s="80"/>
      <c r="C780" s="80"/>
      <c r="D780" s="80"/>
      <c r="E780" s="80"/>
      <c r="F780" s="80"/>
      <c r="G780" s="80"/>
      <c r="H780" s="80"/>
      <c r="I780" s="80"/>
      <c r="J780" s="80"/>
      <c r="K780" s="80"/>
      <c r="L780" s="80"/>
      <c r="M780" s="80"/>
      <c r="N780" s="80"/>
      <c r="O780" s="80"/>
      <c r="P780" s="80"/>
      <c r="Q780" s="80"/>
      <c r="R780" s="80"/>
      <c r="S780" s="80"/>
      <c r="T780" s="80"/>
      <c r="U780" s="80"/>
      <c r="V780" s="80"/>
      <c r="W780" s="80"/>
      <c r="X780" s="80"/>
      <c r="Y780" s="80"/>
      <c r="Z780" s="80"/>
      <c r="AA780" s="80"/>
      <c r="AB780" s="80"/>
      <c r="AC780" s="80"/>
    </row>
    <row r="781" spans="1:29" ht="12.75" customHeight="1" x14ac:dyDescent="0.2">
      <c r="A781" s="80"/>
      <c r="B781" s="80"/>
      <c r="C781" s="80"/>
      <c r="D781" s="80"/>
      <c r="E781" s="80"/>
      <c r="F781" s="80"/>
      <c r="G781" s="80"/>
      <c r="H781" s="80"/>
      <c r="I781" s="80"/>
      <c r="J781" s="80"/>
      <c r="K781" s="80"/>
      <c r="L781" s="80"/>
      <c r="M781" s="80"/>
      <c r="N781" s="80"/>
      <c r="O781" s="80"/>
      <c r="P781" s="80"/>
      <c r="Q781" s="80"/>
      <c r="R781" s="80"/>
      <c r="S781" s="80"/>
      <c r="T781" s="80"/>
      <c r="U781" s="80"/>
      <c r="V781" s="80"/>
      <c r="W781" s="80"/>
      <c r="X781" s="80"/>
      <c r="Y781" s="80"/>
      <c r="Z781" s="80"/>
      <c r="AA781" s="80"/>
      <c r="AB781" s="80"/>
      <c r="AC781" s="80"/>
    </row>
    <row r="782" spans="1:29" ht="12.75" customHeight="1" x14ac:dyDescent="0.2">
      <c r="A782" s="80"/>
      <c r="B782" s="80"/>
      <c r="C782" s="80"/>
      <c r="D782" s="80"/>
      <c r="E782" s="80"/>
      <c r="F782" s="80"/>
      <c r="G782" s="80"/>
      <c r="H782" s="80"/>
      <c r="I782" s="80"/>
      <c r="J782" s="80"/>
      <c r="K782" s="80"/>
      <c r="L782" s="80"/>
      <c r="M782" s="80"/>
      <c r="N782" s="80"/>
      <c r="O782" s="80"/>
      <c r="P782" s="80"/>
      <c r="Q782" s="80"/>
      <c r="R782" s="80"/>
      <c r="S782" s="80"/>
      <c r="T782" s="80"/>
      <c r="U782" s="80"/>
      <c r="V782" s="80"/>
      <c r="W782" s="80"/>
      <c r="X782" s="80"/>
      <c r="Y782" s="80"/>
      <c r="Z782" s="80"/>
      <c r="AA782" s="80"/>
      <c r="AB782" s="80"/>
      <c r="AC782" s="80"/>
    </row>
    <row r="783" spans="1:29" ht="12.75" customHeight="1" x14ac:dyDescent="0.2">
      <c r="A783" s="80"/>
      <c r="B783" s="80"/>
      <c r="C783" s="80"/>
      <c r="D783" s="80"/>
      <c r="E783" s="80"/>
      <c r="F783" s="80"/>
      <c r="G783" s="80"/>
      <c r="H783" s="80"/>
      <c r="I783" s="80"/>
      <c r="J783" s="80"/>
      <c r="K783" s="80"/>
      <c r="L783" s="80"/>
      <c r="M783" s="80"/>
      <c r="N783" s="80"/>
      <c r="O783" s="80"/>
      <c r="P783" s="80"/>
      <c r="Q783" s="80"/>
      <c r="R783" s="80"/>
      <c r="S783" s="80"/>
      <c r="T783" s="80"/>
      <c r="U783" s="80"/>
      <c r="V783" s="80"/>
      <c r="W783" s="80"/>
      <c r="X783" s="80"/>
      <c r="Y783" s="80"/>
      <c r="Z783" s="80"/>
      <c r="AA783" s="80"/>
      <c r="AB783" s="80"/>
      <c r="AC783" s="80"/>
    </row>
    <row r="784" spans="1:29" ht="12.75" customHeight="1" x14ac:dyDescent="0.2">
      <c r="A784" s="80"/>
      <c r="B784" s="80"/>
      <c r="C784" s="80"/>
      <c r="D784" s="80"/>
      <c r="E784" s="80"/>
      <c r="F784" s="80"/>
      <c r="G784" s="80"/>
      <c r="H784" s="80"/>
      <c r="I784" s="80"/>
      <c r="J784" s="80"/>
      <c r="K784" s="80"/>
      <c r="L784" s="80"/>
      <c r="M784" s="80"/>
      <c r="N784" s="80"/>
      <c r="O784" s="80"/>
      <c r="P784" s="80"/>
      <c r="Q784" s="80"/>
      <c r="R784" s="80"/>
      <c r="S784" s="80"/>
      <c r="T784" s="80"/>
      <c r="U784" s="80"/>
      <c r="V784" s="80"/>
      <c r="W784" s="80"/>
      <c r="X784" s="80"/>
      <c r="Y784" s="80"/>
      <c r="Z784" s="80"/>
      <c r="AA784" s="80"/>
      <c r="AB784" s="80"/>
      <c r="AC784" s="80"/>
    </row>
    <row r="785" spans="1:29" ht="12.75" customHeight="1" x14ac:dyDescent="0.2">
      <c r="A785" s="80"/>
      <c r="B785" s="80"/>
      <c r="C785" s="80"/>
      <c r="D785" s="80"/>
      <c r="E785" s="80"/>
      <c r="F785" s="80"/>
      <c r="G785" s="80"/>
      <c r="H785" s="80"/>
      <c r="I785" s="80"/>
      <c r="J785" s="80"/>
      <c r="K785" s="80"/>
      <c r="L785" s="80"/>
      <c r="M785" s="80"/>
      <c r="N785" s="80"/>
      <c r="O785" s="80"/>
      <c r="P785" s="80"/>
      <c r="Q785" s="80"/>
      <c r="R785" s="80"/>
      <c r="S785" s="80"/>
      <c r="T785" s="80"/>
      <c r="U785" s="80"/>
      <c r="V785" s="80"/>
      <c r="W785" s="80"/>
      <c r="X785" s="80"/>
      <c r="Y785" s="80"/>
      <c r="Z785" s="80"/>
      <c r="AA785" s="80"/>
      <c r="AB785" s="80"/>
      <c r="AC785" s="80"/>
    </row>
    <row r="786" spans="1:29" ht="12.75" customHeight="1" x14ac:dyDescent="0.2">
      <c r="A786" s="80"/>
      <c r="B786" s="80"/>
      <c r="C786" s="80"/>
      <c r="D786" s="80"/>
      <c r="E786" s="80"/>
      <c r="F786" s="80"/>
      <c r="G786" s="80"/>
      <c r="H786" s="80"/>
      <c r="I786" s="80"/>
      <c r="J786" s="80"/>
      <c r="K786" s="80"/>
      <c r="L786" s="80"/>
      <c r="M786" s="80"/>
      <c r="N786" s="80"/>
      <c r="O786" s="80"/>
      <c r="P786" s="80"/>
      <c r="Q786" s="80"/>
      <c r="R786" s="80"/>
      <c r="S786" s="80"/>
      <c r="T786" s="80"/>
      <c r="U786" s="80"/>
      <c r="V786" s="80"/>
      <c r="W786" s="80"/>
      <c r="X786" s="80"/>
      <c r="Y786" s="80"/>
      <c r="Z786" s="80"/>
      <c r="AA786" s="80"/>
      <c r="AB786" s="80"/>
      <c r="AC786" s="80"/>
    </row>
    <row r="787" spans="1:29" ht="12.75" customHeight="1" x14ac:dyDescent="0.2">
      <c r="A787" s="80"/>
      <c r="B787" s="80"/>
      <c r="C787" s="80"/>
      <c r="D787" s="80"/>
      <c r="E787" s="80"/>
      <c r="F787" s="80"/>
      <c r="G787" s="80"/>
      <c r="H787" s="80"/>
      <c r="I787" s="80"/>
      <c r="J787" s="80"/>
      <c r="K787" s="80"/>
      <c r="L787" s="80"/>
      <c r="M787" s="80"/>
      <c r="N787" s="80"/>
      <c r="O787" s="80"/>
      <c r="P787" s="80"/>
      <c r="Q787" s="80"/>
      <c r="R787" s="80"/>
      <c r="S787" s="80"/>
      <c r="T787" s="80"/>
      <c r="U787" s="80"/>
      <c r="V787" s="80"/>
      <c r="W787" s="80"/>
      <c r="X787" s="80"/>
      <c r="Y787" s="80"/>
      <c r="Z787" s="80"/>
      <c r="AA787" s="80"/>
      <c r="AB787" s="80"/>
      <c r="AC787" s="80"/>
    </row>
    <row r="788" spans="1:29" ht="12.75" customHeight="1" x14ac:dyDescent="0.2">
      <c r="A788" s="80"/>
      <c r="B788" s="80"/>
      <c r="C788" s="80"/>
      <c r="D788" s="80"/>
      <c r="E788" s="80"/>
      <c r="F788" s="80"/>
      <c r="G788" s="80"/>
      <c r="H788" s="80"/>
      <c r="I788" s="80"/>
      <c r="J788" s="80"/>
      <c r="K788" s="80"/>
      <c r="L788" s="80"/>
      <c r="M788" s="80"/>
      <c r="N788" s="80"/>
      <c r="O788" s="80"/>
      <c r="P788" s="80"/>
      <c r="Q788" s="80"/>
      <c r="R788" s="80"/>
      <c r="S788" s="80"/>
      <c r="T788" s="80"/>
      <c r="U788" s="80"/>
      <c r="V788" s="80"/>
      <c r="W788" s="80"/>
      <c r="X788" s="80"/>
      <c r="Y788" s="80"/>
      <c r="Z788" s="80"/>
      <c r="AA788" s="80"/>
      <c r="AB788" s="80"/>
      <c r="AC788" s="80"/>
    </row>
    <row r="789" spans="1:29" ht="12.75" customHeight="1" x14ac:dyDescent="0.2">
      <c r="A789" s="80"/>
      <c r="B789" s="80"/>
      <c r="C789" s="80"/>
      <c r="D789" s="80"/>
      <c r="E789" s="80"/>
      <c r="F789" s="80"/>
      <c r="G789" s="80"/>
      <c r="H789" s="80"/>
      <c r="I789" s="80"/>
      <c r="J789" s="80"/>
      <c r="K789" s="80"/>
      <c r="L789" s="80"/>
      <c r="M789" s="80"/>
      <c r="N789" s="80"/>
      <c r="O789" s="80"/>
      <c r="P789" s="80"/>
      <c r="Q789" s="80"/>
      <c r="R789" s="80"/>
      <c r="S789" s="80"/>
      <c r="T789" s="80"/>
      <c r="U789" s="80"/>
      <c r="V789" s="80"/>
      <c r="W789" s="80"/>
      <c r="X789" s="80"/>
      <c r="Y789" s="80"/>
      <c r="Z789" s="80"/>
      <c r="AA789" s="80"/>
      <c r="AB789" s="80"/>
      <c r="AC789" s="80"/>
    </row>
    <row r="790" spans="1:29" ht="12.75" customHeight="1" x14ac:dyDescent="0.2">
      <c r="A790" s="80"/>
      <c r="B790" s="80"/>
      <c r="C790" s="80"/>
      <c r="D790" s="80"/>
      <c r="E790" s="80"/>
      <c r="F790" s="80"/>
      <c r="G790" s="80"/>
      <c r="H790" s="80"/>
      <c r="I790" s="80"/>
      <c r="J790" s="80"/>
      <c r="K790" s="80"/>
      <c r="L790" s="80"/>
      <c r="M790" s="80"/>
      <c r="N790" s="80"/>
      <c r="O790" s="80"/>
      <c r="P790" s="80"/>
      <c r="Q790" s="80"/>
      <c r="R790" s="80"/>
      <c r="S790" s="80"/>
      <c r="T790" s="80"/>
      <c r="U790" s="80"/>
      <c r="V790" s="80"/>
      <c r="W790" s="80"/>
      <c r="X790" s="80"/>
      <c r="Y790" s="80"/>
      <c r="Z790" s="80"/>
      <c r="AA790" s="80"/>
      <c r="AB790" s="80"/>
      <c r="AC790" s="80"/>
    </row>
    <row r="791" spans="1:29" ht="12.75" customHeight="1" x14ac:dyDescent="0.2">
      <c r="A791" s="80"/>
      <c r="B791" s="80"/>
      <c r="C791" s="80"/>
      <c r="D791" s="80"/>
      <c r="E791" s="80"/>
      <c r="F791" s="80"/>
      <c r="G791" s="80"/>
      <c r="H791" s="80"/>
      <c r="I791" s="80"/>
      <c r="J791" s="80"/>
      <c r="K791" s="80"/>
      <c r="L791" s="80"/>
      <c r="M791" s="80"/>
      <c r="N791" s="80"/>
      <c r="O791" s="80"/>
      <c r="P791" s="80"/>
      <c r="Q791" s="80"/>
      <c r="R791" s="80"/>
      <c r="S791" s="80"/>
      <c r="T791" s="80"/>
      <c r="U791" s="80"/>
      <c r="V791" s="80"/>
      <c r="W791" s="80"/>
      <c r="X791" s="80"/>
      <c r="Y791" s="80"/>
      <c r="Z791" s="80"/>
      <c r="AA791" s="80"/>
      <c r="AB791" s="80"/>
      <c r="AC791" s="80"/>
    </row>
    <row r="792" spans="1:29" ht="12.75" customHeight="1" x14ac:dyDescent="0.2">
      <c r="A792" s="80"/>
      <c r="B792" s="80"/>
      <c r="C792" s="80"/>
      <c r="D792" s="80"/>
      <c r="E792" s="80"/>
      <c r="F792" s="80"/>
      <c r="G792" s="80"/>
      <c r="H792" s="80"/>
      <c r="I792" s="80"/>
      <c r="J792" s="80"/>
      <c r="K792" s="80"/>
      <c r="L792" s="80"/>
      <c r="M792" s="80"/>
      <c r="N792" s="80"/>
      <c r="O792" s="80"/>
      <c r="P792" s="80"/>
      <c r="Q792" s="80"/>
      <c r="R792" s="80"/>
      <c r="S792" s="80"/>
      <c r="T792" s="80"/>
      <c r="U792" s="80"/>
      <c r="V792" s="80"/>
      <c r="W792" s="80"/>
      <c r="X792" s="80"/>
      <c r="Y792" s="80"/>
      <c r="Z792" s="80"/>
      <c r="AA792" s="80"/>
      <c r="AB792" s="80"/>
      <c r="AC792" s="80"/>
    </row>
    <row r="793" spans="1:29" ht="12.75" customHeight="1" x14ac:dyDescent="0.2">
      <c r="A793" s="80"/>
      <c r="B793" s="80"/>
      <c r="C793" s="80"/>
      <c r="D793" s="80"/>
      <c r="E793" s="80"/>
      <c r="F793" s="80"/>
      <c r="G793" s="80"/>
      <c r="H793" s="80"/>
      <c r="I793" s="80"/>
      <c r="J793" s="80"/>
      <c r="K793" s="80"/>
      <c r="L793" s="80"/>
      <c r="M793" s="80"/>
      <c r="N793" s="80"/>
      <c r="O793" s="80"/>
      <c r="P793" s="80"/>
      <c r="Q793" s="80"/>
      <c r="R793" s="80"/>
      <c r="S793" s="80"/>
      <c r="T793" s="80"/>
      <c r="U793" s="80"/>
      <c r="V793" s="80"/>
      <c r="W793" s="80"/>
      <c r="X793" s="80"/>
      <c r="Y793" s="80"/>
      <c r="Z793" s="80"/>
      <c r="AA793" s="80"/>
      <c r="AB793" s="80"/>
      <c r="AC793" s="80"/>
    </row>
    <row r="794" spans="1:29" ht="12.75" customHeight="1" x14ac:dyDescent="0.2">
      <c r="A794" s="80"/>
      <c r="B794" s="80"/>
      <c r="C794" s="80"/>
      <c r="D794" s="80"/>
      <c r="E794" s="80"/>
      <c r="F794" s="80"/>
      <c r="G794" s="80"/>
      <c r="H794" s="80"/>
      <c r="I794" s="80"/>
      <c r="J794" s="80"/>
      <c r="K794" s="80"/>
      <c r="L794" s="80"/>
      <c r="M794" s="80"/>
      <c r="N794" s="80"/>
      <c r="O794" s="80"/>
      <c r="P794" s="80"/>
      <c r="Q794" s="80"/>
      <c r="R794" s="80"/>
      <c r="S794" s="80"/>
      <c r="T794" s="80"/>
      <c r="U794" s="80"/>
      <c r="V794" s="80"/>
      <c r="W794" s="80"/>
      <c r="X794" s="80"/>
      <c r="Y794" s="80"/>
      <c r="Z794" s="80"/>
      <c r="AA794" s="80"/>
      <c r="AB794" s="80"/>
      <c r="AC794" s="80"/>
    </row>
    <row r="795" spans="1:29" ht="12.75" customHeight="1" x14ac:dyDescent="0.2">
      <c r="A795" s="80"/>
      <c r="B795" s="80"/>
      <c r="C795" s="80"/>
      <c r="D795" s="80"/>
      <c r="E795" s="80"/>
      <c r="F795" s="80"/>
      <c r="G795" s="80"/>
      <c r="H795" s="80"/>
      <c r="I795" s="80"/>
      <c r="J795" s="80"/>
      <c r="K795" s="80"/>
      <c r="L795" s="80"/>
      <c r="M795" s="80"/>
      <c r="N795" s="80"/>
      <c r="O795" s="80"/>
      <c r="P795" s="80"/>
      <c r="Q795" s="80"/>
      <c r="R795" s="80"/>
      <c r="S795" s="80"/>
      <c r="T795" s="80"/>
      <c r="U795" s="80"/>
      <c r="V795" s="80"/>
      <c r="W795" s="80"/>
      <c r="X795" s="80"/>
      <c r="Y795" s="80"/>
      <c r="Z795" s="80"/>
      <c r="AA795" s="80"/>
      <c r="AB795" s="80"/>
      <c r="AC795" s="80"/>
    </row>
    <row r="796" spans="1:29" ht="12.75" customHeight="1" x14ac:dyDescent="0.2">
      <c r="A796" s="80"/>
      <c r="B796" s="80"/>
      <c r="C796" s="80"/>
      <c r="D796" s="80"/>
      <c r="E796" s="80"/>
      <c r="F796" s="80"/>
      <c r="G796" s="80"/>
      <c r="H796" s="80"/>
      <c r="I796" s="80"/>
      <c r="J796" s="80"/>
      <c r="K796" s="80"/>
      <c r="L796" s="80"/>
      <c r="M796" s="80"/>
      <c r="N796" s="80"/>
      <c r="O796" s="80"/>
      <c r="P796" s="80"/>
      <c r="Q796" s="80"/>
      <c r="R796" s="80"/>
      <c r="S796" s="80"/>
      <c r="T796" s="80"/>
      <c r="U796" s="80"/>
      <c r="V796" s="80"/>
      <c r="W796" s="80"/>
      <c r="X796" s="80"/>
      <c r="Y796" s="80"/>
      <c r="Z796" s="80"/>
      <c r="AA796" s="80"/>
      <c r="AB796" s="80"/>
      <c r="AC796" s="80"/>
    </row>
    <row r="797" spans="1:29" ht="12.75" customHeight="1" x14ac:dyDescent="0.2">
      <c r="A797" s="80"/>
      <c r="B797" s="80"/>
      <c r="C797" s="80"/>
      <c r="D797" s="80"/>
      <c r="E797" s="80"/>
      <c r="F797" s="80"/>
      <c r="G797" s="80"/>
      <c r="H797" s="80"/>
      <c r="I797" s="80"/>
      <c r="J797" s="80"/>
      <c r="K797" s="80"/>
      <c r="L797" s="80"/>
      <c r="M797" s="80"/>
      <c r="N797" s="80"/>
      <c r="O797" s="80"/>
      <c r="P797" s="80"/>
      <c r="Q797" s="80"/>
      <c r="R797" s="80"/>
      <c r="S797" s="80"/>
      <c r="T797" s="80"/>
      <c r="U797" s="80"/>
      <c r="V797" s="80"/>
      <c r="W797" s="80"/>
      <c r="X797" s="80"/>
      <c r="Y797" s="80"/>
      <c r="Z797" s="80"/>
      <c r="AA797" s="80"/>
      <c r="AB797" s="80"/>
      <c r="AC797" s="80"/>
    </row>
    <row r="798" spans="1:29" ht="12.75" customHeight="1" x14ac:dyDescent="0.2">
      <c r="A798" s="80"/>
      <c r="B798" s="80"/>
      <c r="C798" s="80"/>
      <c r="D798" s="80"/>
      <c r="E798" s="80"/>
      <c r="F798" s="80"/>
      <c r="G798" s="80"/>
      <c r="H798" s="80"/>
      <c r="I798" s="80"/>
      <c r="J798" s="80"/>
      <c r="K798" s="80"/>
      <c r="L798" s="80"/>
      <c r="M798" s="80"/>
      <c r="N798" s="80"/>
      <c r="O798" s="80"/>
      <c r="P798" s="80"/>
      <c r="Q798" s="80"/>
      <c r="R798" s="80"/>
      <c r="S798" s="80"/>
      <c r="T798" s="80"/>
      <c r="U798" s="80"/>
      <c r="V798" s="80"/>
      <c r="W798" s="80"/>
      <c r="X798" s="80"/>
      <c r="Y798" s="80"/>
      <c r="Z798" s="80"/>
      <c r="AA798" s="80"/>
      <c r="AB798" s="80"/>
      <c r="AC798" s="80"/>
    </row>
    <row r="799" spans="1:29" ht="12.75" customHeight="1" x14ac:dyDescent="0.2">
      <c r="A799" s="80"/>
      <c r="B799" s="80"/>
      <c r="C799" s="80"/>
      <c r="D799" s="80"/>
      <c r="E799" s="80"/>
      <c r="F799" s="80"/>
      <c r="G799" s="80"/>
      <c r="H799" s="80"/>
      <c r="I799" s="80"/>
      <c r="J799" s="80"/>
      <c r="K799" s="80"/>
      <c r="L799" s="80"/>
      <c r="M799" s="80"/>
      <c r="N799" s="80"/>
      <c r="O799" s="80"/>
      <c r="P799" s="80"/>
      <c r="Q799" s="80"/>
      <c r="R799" s="80"/>
      <c r="S799" s="80"/>
      <c r="T799" s="80"/>
      <c r="U799" s="80"/>
      <c r="V799" s="80"/>
      <c r="W799" s="80"/>
      <c r="X799" s="80"/>
      <c r="Y799" s="80"/>
      <c r="Z799" s="80"/>
      <c r="AA799" s="80"/>
      <c r="AB799" s="80"/>
      <c r="AC799" s="80"/>
    </row>
    <row r="800" spans="1:29" ht="12.75" customHeight="1" x14ac:dyDescent="0.2">
      <c r="A800" s="80"/>
      <c r="B800" s="80"/>
      <c r="C800" s="80"/>
      <c r="D800" s="80"/>
      <c r="E800" s="80"/>
      <c r="F800" s="80"/>
      <c r="G800" s="80"/>
      <c r="H800" s="80"/>
      <c r="I800" s="80"/>
      <c r="J800" s="80"/>
      <c r="K800" s="80"/>
      <c r="L800" s="80"/>
      <c r="M800" s="80"/>
      <c r="N800" s="80"/>
      <c r="O800" s="80"/>
      <c r="P800" s="80"/>
      <c r="Q800" s="80"/>
      <c r="R800" s="80"/>
      <c r="S800" s="80"/>
      <c r="T800" s="80"/>
      <c r="U800" s="80"/>
      <c r="V800" s="80"/>
      <c r="W800" s="80"/>
      <c r="X800" s="80"/>
      <c r="Y800" s="80"/>
      <c r="Z800" s="80"/>
      <c r="AA800" s="80"/>
      <c r="AB800" s="80"/>
      <c r="AC800" s="80"/>
    </row>
    <row r="801" spans="1:29" ht="12.75" customHeight="1" x14ac:dyDescent="0.2">
      <c r="A801" s="80"/>
      <c r="B801" s="80"/>
      <c r="C801" s="80"/>
      <c r="D801" s="80"/>
      <c r="E801" s="80"/>
      <c r="F801" s="80"/>
      <c r="G801" s="80"/>
      <c r="H801" s="80"/>
      <c r="I801" s="80"/>
      <c r="J801" s="80"/>
      <c r="K801" s="80"/>
      <c r="L801" s="80"/>
      <c r="M801" s="80"/>
      <c r="N801" s="80"/>
      <c r="O801" s="80"/>
      <c r="P801" s="80"/>
      <c r="Q801" s="80"/>
      <c r="R801" s="80"/>
      <c r="S801" s="80"/>
      <c r="T801" s="80"/>
      <c r="U801" s="80"/>
      <c r="V801" s="80"/>
      <c r="W801" s="80"/>
      <c r="X801" s="80"/>
      <c r="Y801" s="80"/>
      <c r="Z801" s="80"/>
      <c r="AA801" s="80"/>
      <c r="AB801" s="80"/>
      <c r="AC801" s="80"/>
    </row>
    <row r="802" spans="1:29" ht="12.75" customHeight="1" x14ac:dyDescent="0.2">
      <c r="A802" s="80"/>
      <c r="B802" s="80"/>
      <c r="C802" s="80"/>
      <c r="D802" s="80"/>
      <c r="E802" s="80"/>
      <c r="F802" s="80"/>
      <c r="G802" s="80"/>
      <c r="H802" s="80"/>
      <c r="I802" s="80"/>
      <c r="J802" s="80"/>
      <c r="K802" s="80"/>
      <c r="L802" s="80"/>
      <c r="M802" s="80"/>
      <c r="N802" s="80"/>
      <c r="O802" s="80"/>
      <c r="P802" s="80"/>
      <c r="Q802" s="80"/>
      <c r="R802" s="80"/>
      <c r="S802" s="80"/>
      <c r="T802" s="80"/>
      <c r="U802" s="80"/>
      <c r="V802" s="80"/>
      <c r="W802" s="80"/>
      <c r="X802" s="80"/>
      <c r="Y802" s="80"/>
      <c r="Z802" s="80"/>
      <c r="AA802" s="80"/>
      <c r="AB802" s="80"/>
      <c r="AC802" s="80"/>
    </row>
    <row r="803" spans="1:29" ht="12.75" customHeight="1" x14ac:dyDescent="0.2">
      <c r="A803" s="80"/>
      <c r="B803" s="80"/>
      <c r="C803" s="80"/>
      <c r="D803" s="80"/>
      <c r="E803" s="80"/>
      <c r="F803" s="80"/>
      <c r="G803" s="80"/>
      <c r="H803" s="80"/>
      <c r="I803" s="80"/>
      <c r="J803" s="80"/>
      <c r="K803" s="80"/>
      <c r="L803" s="80"/>
      <c r="M803" s="80"/>
      <c r="N803" s="80"/>
      <c r="O803" s="80"/>
      <c r="P803" s="80"/>
      <c r="Q803" s="80"/>
      <c r="R803" s="80"/>
      <c r="S803" s="80"/>
      <c r="T803" s="80"/>
      <c r="U803" s="80"/>
      <c r="V803" s="80"/>
      <c r="W803" s="80"/>
      <c r="X803" s="80"/>
      <c r="Y803" s="80"/>
      <c r="Z803" s="80"/>
      <c r="AA803" s="80"/>
      <c r="AB803" s="80"/>
      <c r="AC803" s="80"/>
    </row>
    <row r="804" spans="1:29" ht="12.75" customHeight="1" x14ac:dyDescent="0.2">
      <c r="A804" s="80"/>
      <c r="B804" s="80"/>
      <c r="C804" s="80"/>
      <c r="D804" s="80"/>
      <c r="E804" s="80"/>
      <c r="F804" s="80"/>
      <c r="G804" s="80"/>
      <c r="H804" s="80"/>
      <c r="I804" s="80"/>
      <c r="J804" s="80"/>
      <c r="K804" s="80"/>
      <c r="L804" s="80"/>
      <c r="M804" s="80"/>
      <c r="N804" s="80"/>
      <c r="O804" s="80"/>
      <c r="P804" s="80"/>
      <c r="Q804" s="80"/>
      <c r="R804" s="80"/>
      <c r="S804" s="80"/>
      <c r="T804" s="80"/>
      <c r="U804" s="80"/>
      <c r="V804" s="80"/>
      <c r="W804" s="80"/>
      <c r="X804" s="80"/>
      <c r="Y804" s="80"/>
      <c r="Z804" s="80"/>
      <c r="AA804" s="80"/>
      <c r="AB804" s="80"/>
      <c r="AC804" s="80"/>
    </row>
    <row r="805" spans="1:29" ht="12.75" customHeight="1" x14ac:dyDescent="0.2">
      <c r="A805" s="80"/>
      <c r="B805" s="80"/>
      <c r="C805" s="80"/>
      <c r="D805" s="80"/>
      <c r="E805" s="80"/>
      <c r="F805" s="80"/>
      <c r="G805" s="80"/>
      <c r="H805" s="80"/>
      <c r="I805" s="80"/>
      <c r="J805" s="80"/>
      <c r="K805" s="80"/>
      <c r="L805" s="80"/>
      <c r="M805" s="80"/>
      <c r="N805" s="80"/>
      <c r="O805" s="80"/>
      <c r="P805" s="80"/>
      <c r="Q805" s="80"/>
      <c r="R805" s="80"/>
      <c r="S805" s="80"/>
      <c r="T805" s="80"/>
      <c r="U805" s="80"/>
      <c r="V805" s="80"/>
      <c r="W805" s="80"/>
      <c r="X805" s="80"/>
      <c r="Y805" s="80"/>
      <c r="Z805" s="80"/>
      <c r="AA805" s="80"/>
      <c r="AB805" s="80"/>
      <c r="AC805" s="80"/>
    </row>
    <row r="806" spans="1:29" ht="12.75" customHeight="1" x14ac:dyDescent="0.2">
      <c r="A806" s="80"/>
      <c r="B806" s="80"/>
      <c r="C806" s="80"/>
      <c r="D806" s="80"/>
      <c r="E806" s="80"/>
      <c r="F806" s="80"/>
      <c r="G806" s="80"/>
      <c r="H806" s="80"/>
      <c r="I806" s="80"/>
      <c r="J806" s="80"/>
      <c r="K806" s="80"/>
      <c r="L806" s="80"/>
      <c r="M806" s="80"/>
      <c r="N806" s="80"/>
      <c r="O806" s="80"/>
      <c r="P806" s="80"/>
      <c r="Q806" s="80"/>
      <c r="R806" s="80"/>
      <c r="S806" s="80"/>
      <c r="T806" s="80"/>
      <c r="U806" s="80"/>
      <c r="V806" s="80"/>
      <c r="W806" s="80"/>
      <c r="X806" s="80"/>
      <c r="Y806" s="80"/>
      <c r="Z806" s="80"/>
      <c r="AA806" s="80"/>
      <c r="AB806" s="80"/>
      <c r="AC806" s="80"/>
    </row>
    <row r="807" spans="1:29" ht="12.75" customHeight="1" x14ac:dyDescent="0.2">
      <c r="A807" s="80"/>
      <c r="B807" s="80"/>
      <c r="C807" s="80"/>
      <c r="D807" s="80"/>
      <c r="E807" s="80"/>
      <c r="F807" s="80"/>
      <c r="G807" s="80"/>
      <c r="H807" s="80"/>
      <c r="I807" s="80"/>
      <c r="J807" s="80"/>
      <c r="K807" s="80"/>
      <c r="L807" s="80"/>
      <c r="M807" s="80"/>
      <c r="N807" s="80"/>
      <c r="O807" s="80"/>
      <c r="P807" s="80"/>
      <c r="Q807" s="80"/>
      <c r="R807" s="80"/>
      <c r="S807" s="80"/>
      <c r="T807" s="80"/>
      <c r="U807" s="80"/>
      <c r="V807" s="80"/>
      <c r="W807" s="80"/>
      <c r="X807" s="80"/>
      <c r="Y807" s="80"/>
      <c r="Z807" s="80"/>
      <c r="AA807" s="80"/>
      <c r="AB807" s="80"/>
      <c r="AC807" s="80"/>
    </row>
    <row r="808" spans="1:29" ht="12.75" customHeight="1" x14ac:dyDescent="0.2">
      <c r="A808" s="80"/>
      <c r="B808" s="80"/>
      <c r="C808" s="80"/>
      <c r="D808" s="80"/>
      <c r="E808" s="80"/>
      <c r="F808" s="80"/>
      <c r="G808" s="80"/>
      <c r="H808" s="80"/>
      <c r="I808" s="80"/>
      <c r="J808" s="80"/>
      <c r="K808" s="80"/>
      <c r="L808" s="80"/>
      <c r="M808" s="80"/>
      <c r="N808" s="80"/>
      <c r="O808" s="80"/>
      <c r="P808" s="80"/>
      <c r="Q808" s="80"/>
      <c r="R808" s="80"/>
      <c r="S808" s="80"/>
      <c r="T808" s="80"/>
      <c r="U808" s="80"/>
      <c r="V808" s="80"/>
      <c r="W808" s="80"/>
      <c r="X808" s="80"/>
      <c r="Y808" s="80"/>
      <c r="Z808" s="80"/>
      <c r="AA808" s="80"/>
      <c r="AB808" s="80"/>
      <c r="AC808" s="80"/>
    </row>
    <row r="809" spans="1:29" ht="12.75" customHeight="1" x14ac:dyDescent="0.2">
      <c r="A809" s="80"/>
      <c r="B809" s="80"/>
      <c r="C809" s="80"/>
      <c r="D809" s="80"/>
      <c r="E809" s="80"/>
      <c r="F809" s="80"/>
      <c r="G809" s="80"/>
      <c r="H809" s="80"/>
      <c r="I809" s="80"/>
      <c r="J809" s="80"/>
      <c r="K809" s="80"/>
      <c r="L809" s="80"/>
      <c r="M809" s="80"/>
      <c r="N809" s="80"/>
      <c r="O809" s="80"/>
      <c r="P809" s="80"/>
      <c r="Q809" s="80"/>
      <c r="R809" s="80"/>
      <c r="S809" s="80"/>
      <c r="T809" s="80"/>
      <c r="U809" s="80"/>
      <c r="V809" s="80"/>
      <c r="W809" s="80"/>
      <c r="X809" s="80"/>
      <c r="Y809" s="80"/>
      <c r="Z809" s="80"/>
      <c r="AA809" s="80"/>
      <c r="AB809" s="80"/>
      <c r="AC809" s="80"/>
    </row>
    <row r="810" spans="1:29" ht="12.75" customHeight="1" x14ac:dyDescent="0.2">
      <c r="A810" s="80"/>
      <c r="B810" s="80"/>
      <c r="C810" s="80"/>
      <c r="D810" s="80"/>
      <c r="E810" s="80"/>
      <c r="F810" s="80"/>
      <c r="G810" s="80"/>
      <c r="H810" s="80"/>
      <c r="I810" s="80"/>
      <c r="J810" s="80"/>
      <c r="K810" s="80"/>
      <c r="L810" s="80"/>
      <c r="M810" s="80"/>
      <c r="N810" s="80"/>
      <c r="O810" s="80"/>
      <c r="P810" s="80"/>
      <c r="Q810" s="80"/>
      <c r="R810" s="80"/>
      <c r="S810" s="80"/>
      <c r="T810" s="80"/>
      <c r="U810" s="80"/>
      <c r="V810" s="80"/>
      <c r="W810" s="80"/>
      <c r="X810" s="80"/>
      <c r="Y810" s="80"/>
      <c r="Z810" s="80"/>
      <c r="AA810" s="80"/>
      <c r="AB810" s="80"/>
      <c r="AC810" s="80"/>
    </row>
    <row r="811" spans="1:29" ht="12.75" customHeight="1" x14ac:dyDescent="0.2">
      <c r="A811" s="80"/>
      <c r="B811" s="80"/>
      <c r="C811" s="80"/>
      <c r="D811" s="80"/>
      <c r="E811" s="80"/>
      <c r="F811" s="80"/>
      <c r="G811" s="80"/>
      <c r="H811" s="80"/>
      <c r="I811" s="80"/>
      <c r="J811" s="80"/>
      <c r="K811" s="80"/>
      <c r="L811" s="80"/>
      <c r="M811" s="80"/>
      <c r="N811" s="80"/>
      <c r="O811" s="80"/>
      <c r="P811" s="80"/>
      <c r="Q811" s="80"/>
      <c r="R811" s="80"/>
      <c r="S811" s="80"/>
      <c r="T811" s="80"/>
      <c r="U811" s="80"/>
      <c r="V811" s="80"/>
      <c r="W811" s="80"/>
      <c r="X811" s="80"/>
      <c r="Y811" s="80"/>
      <c r="Z811" s="80"/>
      <c r="AA811" s="80"/>
      <c r="AB811" s="80"/>
      <c r="AC811" s="80"/>
    </row>
    <row r="812" spans="1:29" ht="12.75" customHeight="1" x14ac:dyDescent="0.2">
      <c r="A812" s="80"/>
      <c r="B812" s="80"/>
      <c r="C812" s="80"/>
      <c r="D812" s="80"/>
      <c r="E812" s="80"/>
      <c r="F812" s="80"/>
      <c r="G812" s="80"/>
      <c r="H812" s="80"/>
      <c r="I812" s="80"/>
      <c r="J812" s="80"/>
      <c r="K812" s="80"/>
      <c r="L812" s="80"/>
      <c r="M812" s="80"/>
      <c r="N812" s="80"/>
      <c r="O812" s="80"/>
      <c r="P812" s="80"/>
      <c r="Q812" s="80"/>
      <c r="R812" s="80"/>
      <c r="S812" s="80"/>
      <c r="T812" s="80"/>
      <c r="U812" s="80"/>
      <c r="V812" s="80"/>
      <c r="W812" s="80"/>
      <c r="X812" s="80"/>
      <c r="Y812" s="80"/>
      <c r="Z812" s="80"/>
      <c r="AA812" s="80"/>
      <c r="AB812" s="80"/>
      <c r="AC812" s="80"/>
    </row>
    <row r="813" spans="1:29" ht="12.75" customHeight="1" x14ac:dyDescent="0.2">
      <c r="A813" s="80"/>
      <c r="B813" s="80"/>
      <c r="C813" s="80"/>
      <c r="D813" s="80"/>
      <c r="E813" s="80"/>
      <c r="F813" s="80"/>
      <c r="G813" s="80"/>
      <c r="H813" s="80"/>
      <c r="I813" s="80"/>
      <c r="J813" s="80"/>
      <c r="K813" s="80"/>
      <c r="L813" s="80"/>
      <c r="M813" s="80"/>
      <c r="N813" s="80"/>
      <c r="O813" s="80"/>
      <c r="P813" s="80"/>
      <c r="Q813" s="80"/>
      <c r="R813" s="80"/>
      <c r="S813" s="80"/>
      <c r="T813" s="80"/>
      <c r="U813" s="80"/>
      <c r="V813" s="80"/>
      <c r="W813" s="80"/>
      <c r="X813" s="80"/>
      <c r="Y813" s="80"/>
      <c r="Z813" s="80"/>
      <c r="AA813" s="80"/>
      <c r="AB813" s="80"/>
      <c r="AC813" s="80"/>
    </row>
    <row r="814" spans="1:29" ht="12.75" customHeight="1" x14ac:dyDescent="0.2">
      <c r="A814" s="80"/>
      <c r="B814" s="80"/>
      <c r="C814" s="80"/>
      <c r="D814" s="80"/>
      <c r="E814" s="80"/>
      <c r="F814" s="80"/>
      <c r="G814" s="80"/>
      <c r="H814" s="80"/>
      <c r="I814" s="80"/>
      <c r="J814" s="80"/>
      <c r="K814" s="80"/>
      <c r="L814" s="80"/>
      <c r="M814" s="80"/>
      <c r="N814" s="80"/>
      <c r="O814" s="80"/>
      <c r="P814" s="80"/>
      <c r="Q814" s="80"/>
      <c r="R814" s="80"/>
      <c r="S814" s="80"/>
      <c r="T814" s="80"/>
      <c r="U814" s="80"/>
      <c r="V814" s="80"/>
      <c r="W814" s="80"/>
      <c r="X814" s="80"/>
      <c r="Y814" s="80"/>
      <c r="Z814" s="80"/>
      <c r="AA814" s="80"/>
      <c r="AB814" s="80"/>
      <c r="AC814" s="80"/>
    </row>
    <row r="815" spans="1:29" ht="12.75" customHeight="1" x14ac:dyDescent="0.2">
      <c r="A815" s="80"/>
      <c r="B815" s="80"/>
      <c r="C815" s="80"/>
      <c r="D815" s="80"/>
      <c r="E815" s="80"/>
      <c r="F815" s="80"/>
      <c r="G815" s="80"/>
      <c r="H815" s="80"/>
      <c r="I815" s="80"/>
      <c r="J815" s="80"/>
      <c r="K815" s="80"/>
      <c r="L815" s="80"/>
      <c r="M815" s="80"/>
      <c r="N815" s="80"/>
      <c r="O815" s="80"/>
      <c r="P815" s="80"/>
      <c r="Q815" s="80"/>
      <c r="R815" s="80"/>
      <c r="S815" s="80"/>
      <c r="T815" s="80"/>
      <c r="U815" s="80"/>
      <c r="V815" s="80"/>
      <c r="W815" s="80"/>
      <c r="X815" s="80"/>
      <c r="Y815" s="80"/>
      <c r="Z815" s="80"/>
      <c r="AA815" s="80"/>
      <c r="AB815" s="80"/>
      <c r="AC815" s="80"/>
    </row>
    <row r="816" spans="1:29" ht="12.75" customHeight="1" x14ac:dyDescent="0.2">
      <c r="A816" s="80"/>
      <c r="B816" s="80"/>
      <c r="C816" s="80"/>
      <c r="D816" s="80"/>
      <c r="E816" s="80"/>
      <c r="F816" s="80"/>
      <c r="G816" s="80"/>
      <c r="H816" s="80"/>
      <c r="I816" s="80"/>
      <c r="J816" s="80"/>
      <c r="K816" s="80"/>
      <c r="L816" s="80"/>
      <c r="M816" s="80"/>
      <c r="N816" s="80"/>
      <c r="O816" s="80"/>
      <c r="P816" s="80"/>
      <c r="Q816" s="80"/>
      <c r="R816" s="80"/>
      <c r="S816" s="80"/>
      <c r="T816" s="80"/>
      <c r="U816" s="80"/>
      <c r="V816" s="80"/>
      <c r="W816" s="80"/>
      <c r="X816" s="80"/>
      <c r="Y816" s="80"/>
      <c r="Z816" s="80"/>
      <c r="AA816" s="80"/>
      <c r="AB816" s="80"/>
      <c r="AC816" s="80"/>
    </row>
    <row r="817" spans="1:29" ht="12.75" customHeight="1" x14ac:dyDescent="0.2">
      <c r="A817" s="80"/>
      <c r="B817" s="80"/>
      <c r="C817" s="80"/>
      <c r="D817" s="80"/>
      <c r="E817" s="80"/>
      <c r="F817" s="80"/>
      <c r="G817" s="80"/>
      <c r="H817" s="80"/>
      <c r="I817" s="80"/>
      <c r="J817" s="80"/>
      <c r="K817" s="80"/>
      <c r="L817" s="80"/>
      <c r="M817" s="80"/>
      <c r="N817" s="80"/>
      <c r="O817" s="80"/>
      <c r="P817" s="80"/>
      <c r="Q817" s="80"/>
      <c r="R817" s="80"/>
      <c r="S817" s="80"/>
      <c r="T817" s="80"/>
      <c r="U817" s="80"/>
      <c r="V817" s="80"/>
      <c r="W817" s="80"/>
      <c r="X817" s="80"/>
      <c r="Y817" s="80"/>
      <c r="Z817" s="80"/>
      <c r="AA817" s="80"/>
      <c r="AB817" s="80"/>
      <c r="AC817" s="80"/>
    </row>
    <row r="818" spans="1:29" ht="12.75" customHeight="1" x14ac:dyDescent="0.2">
      <c r="A818" s="80"/>
      <c r="B818" s="80"/>
      <c r="C818" s="80"/>
      <c r="D818" s="80"/>
      <c r="E818" s="80"/>
      <c r="F818" s="80"/>
      <c r="G818" s="80"/>
      <c r="H818" s="80"/>
      <c r="I818" s="80"/>
      <c r="J818" s="80"/>
      <c r="K818" s="80"/>
      <c r="L818" s="80"/>
      <c r="M818" s="80"/>
      <c r="N818" s="80"/>
      <c r="O818" s="80"/>
      <c r="P818" s="80"/>
      <c r="Q818" s="80"/>
      <c r="R818" s="80"/>
      <c r="S818" s="80"/>
      <c r="T818" s="80"/>
      <c r="U818" s="80"/>
      <c r="V818" s="80"/>
      <c r="W818" s="80"/>
      <c r="X818" s="80"/>
      <c r="Y818" s="80"/>
      <c r="Z818" s="80"/>
      <c r="AA818" s="80"/>
      <c r="AB818" s="80"/>
      <c r="AC818" s="80"/>
    </row>
    <row r="819" spans="1:29" ht="12.75" customHeight="1" x14ac:dyDescent="0.2">
      <c r="A819" s="80"/>
      <c r="B819" s="80"/>
      <c r="C819" s="80"/>
      <c r="D819" s="80"/>
      <c r="E819" s="80"/>
      <c r="F819" s="80"/>
      <c r="G819" s="80"/>
      <c r="H819" s="80"/>
      <c r="I819" s="80"/>
      <c r="J819" s="80"/>
      <c r="K819" s="80"/>
      <c r="L819" s="80"/>
      <c r="M819" s="80"/>
      <c r="N819" s="80"/>
      <c r="O819" s="80"/>
      <c r="P819" s="80"/>
      <c r="Q819" s="80"/>
      <c r="R819" s="80"/>
      <c r="S819" s="80"/>
      <c r="T819" s="80"/>
      <c r="U819" s="80"/>
      <c r="V819" s="80"/>
      <c r="W819" s="80"/>
      <c r="X819" s="80"/>
      <c r="Y819" s="80"/>
      <c r="Z819" s="80"/>
      <c r="AA819" s="80"/>
      <c r="AB819" s="80"/>
      <c r="AC819" s="80"/>
    </row>
    <row r="820" spans="1:29" ht="12.75" customHeight="1" x14ac:dyDescent="0.2">
      <c r="A820" s="80"/>
      <c r="B820" s="80"/>
      <c r="C820" s="80"/>
      <c r="D820" s="80"/>
      <c r="E820" s="80"/>
      <c r="F820" s="80"/>
      <c r="G820" s="80"/>
      <c r="H820" s="80"/>
      <c r="I820" s="80"/>
      <c r="J820" s="80"/>
      <c r="K820" s="80"/>
      <c r="L820" s="80"/>
      <c r="M820" s="80"/>
      <c r="N820" s="80"/>
      <c r="O820" s="80"/>
      <c r="P820" s="80"/>
      <c r="Q820" s="80"/>
      <c r="R820" s="80"/>
      <c r="S820" s="80"/>
      <c r="T820" s="80"/>
      <c r="U820" s="80"/>
      <c r="V820" s="80"/>
      <c r="W820" s="80"/>
      <c r="X820" s="80"/>
      <c r="Y820" s="80"/>
      <c r="Z820" s="80"/>
      <c r="AA820" s="80"/>
      <c r="AB820" s="80"/>
      <c r="AC820" s="80"/>
    </row>
    <row r="821" spans="1:29" ht="12.75" customHeight="1" x14ac:dyDescent="0.2">
      <c r="A821" s="80"/>
      <c r="B821" s="80"/>
      <c r="C821" s="80"/>
      <c r="D821" s="80"/>
      <c r="E821" s="80"/>
      <c r="F821" s="80"/>
      <c r="G821" s="80"/>
      <c r="H821" s="80"/>
      <c r="I821" s="80"/>
      <c r="J821" s="80"/>
      <c r="K821" s="80"/>
      <c r="L821" s="80"/>
      <c r="M821" s="80"/>
      <c r="N821" s="80"/>
      <c r="O821" s="80"/>
      <c r="P821" s="80"/>
      <c r="Q821" s="80"/>
      <c r="R821" s="80"/>
      <c r="S821" s="80"/>
      <c r="T821" s="80"/>
      <c r="U821" s="80"/>
      <c r="V821" s="80"/>
      <c r="W821" s="80"/>
      <c r="X821" s="80"/>
      <c r="Y821" s="80"/>
      <c r="Z821" s="80"/>
      <c r="AA821" s="80"/>
      <c r="AB821" s="80"/>
      <c r="AC821" s="80"/>
    </row>
    <row r="822" spans="1:29" ht="12.75" customHeight="1" x14ac:dyDescent="0.2">
      <c r="A822" s="80"/>
      <c r="B822" s="80"/>
      <c r="C822" s="80"/>
      <c r="D822" s="80"/>
      <c r="E822" s="80"/>
      <c r="F822" s="80"/>
      <c r="G822" s="80"/>
      <c r="H822" s="80"/>
      <c r="I822" s="80"/>
      <c r="J822" s="80"/>
      <c r="K822" s="80"/>
      <c r="L822" s="80"/>
      <c r="M822" s="80"/>
      <c r="N822" s="80"/>
      <c r="O822" s="80"/>
      <c r="P822" s="80"/>
      <c r="Q822" s="80"/>
      <c r="R822" s="80"/>
      <c r="S822" s="80"/>
      <c r="T822" s="80"/>
      <c r="U822" s="80"/>
      <c r="V822" s="80"/>
      <c r="W822" s="80"/>
      <c r="X822" s="80"/>
      <c r="Y822" s="80"/>
      <c r="Z822" s="80"/>
      <c r="AA822" s="80"/>
      <c r="AB822" s="80"/>
      <c r="AC822" s="80"/>
    </row>
    <row r="823" spans="1:29" ht="12.75" customHeight="1" x14ac:dyDescent="0.2">
      <c r="A823" s="80"/>
      <c r="B823" s="80"/>
      <c r="C823" s="80"/>
      <c r="D823" s="80"/>
      <c r="E823" s="80"/>
      <c r="F823" s="80"/>
      <c r="G823" s="80"/>
      <c r="H823" s="80"/>
      <c r="I823" s="80"/>
      <c r="J823" s="80"/>
      <c r="K823" s="80"/>
      <c r="L823" s="80"/>
      <c r="M823" s="80"/>
      <c r="N823" s="80"/>
      <c r="O823" s="80"/>
      <c r="P823" s="80"/>
      <c r="Q823" s="80"/>
      <c r="R823" s="80"/>
      <c r="S823" s="80"/>
      <c r="T823" s="80"/>
      <c r="U823" s="80"/>
      <c r="V823" s="80"/>
      <c r="W823" s="80"/>
      <c r="X823" s="80"/>
      <c r="Y823" s="80"/>
      <c r="Z823" s="80"/>
      <c r="AA823" s="80"/>
      <c r="AB823" s="80"/>
      <c r="AC823" s="80"/>
    </row>
    <row r="824" spans="1:29" ht="12.75" customHeight="1" x14ac:dyDescent="0.2">
      <c r="A824" s="80"/>
      <c r="B824" s="80"/>
      <c r="C824" s="80"/>
      <c r="D824" s="80"/>
      <c r="E824" s="80"/>
      <c r="F824" s="80"/>
      <c r="G824" s="80"/>
      <c r="H824" s="80"/>
      <c r="I824" s="80"/>
      <c r="J824" s="80"/>
      <c r="K824" s="80"/>
      <c r="L824" s="80"/>
      <c r="M824" s="80"/>
      <c r="N824" s="80"/>
      <c r="O824" s="80"/>
      <c r="P824" s="80"/>
      <c r="Q824" s="80"/>
      <c r="R824" s="80"/>
      <c r="S824" s="80"/>
      <c r="T824" s="80"/>
      <c r="U824" s="80"/>
      <c r="V824" s="80"/>
      <c r="W824" s="80"/>
      <c r="X824" s="80"/>
      <c r="Y824" s="80"/>
      <c r="Z824" s="80"/>
      <c r="AA824" s="80"/>
      <c r="AB824" s="80"/>
      <c r="AC824" s="80"/>
    </row>
    <row r="825" spans="1:29" ht="12.75" customHeight="1" x14ac:dyDescent="0.2">
      <c r="A825" s="80"/>
      <c r="B825" s="80"/>
      <c r="C825" s="80"/>
      <c r="D825" s="80"/>
      <c r="E825" s="80"/>
      <c r="F825" s="80"/>
      <c r="G825" s="80"/>
      <c r="H825" s="80"/>
      <c r="I825" s="80"/>
      <c r="J825" s="80"/>
      <c r="K825" s="80"/>
      <c r="L825" s="80"/>
      <c r="M825" s="80"/>
      <c r="N825" s="80"/>
      <c r="O825" s="80"/>
      <c r="P825" s="80"/>
      <c r="Q825" s="80"/>
      <c r="R825" s="80"/>
      <c r="S825" s="80"/>
      <c r="T825" s="80"/>
      <c r="U825" s="80"/>
      <c r="V825" s="80"/>
      <c r="W825" s="80"/>
      <c r="X825" s="80"/>
      <c r="Y825" s="80"/>
      <c r="Z825" s="80"/>
      <c r="AA825" s="80"/>
      <c r="AB825" s="80"/>
      <c r="AC825" s="80"/>
    </row>
    <row r="826" spans="1:29" ht="12.75" customHeight="1" x14ac:dyDescent="0.2">
      <c r="A826" s="80"/>
      <c r="B826" s="80"/>
      <c r="C826" s="80"/>
      <c r="D826" s="80"/>
      <c r="E826" s="80"/>
      <c r="F826" s="80"/>
      <c r="G826" s="80"/>
      <c r="H826" s="80"/>
      <c r="I826" s="80"/>
      <c r="J826" s="80"/>
      <c r="K826" s="80"/>
      <c r="L826" s="80"/>
      <c r="M826" s="80"/>
      <c r="N826" s="80"/>
      <c r="O826" s="80"/>
      <c r="P826" s="80"/>
      <c r="Q826" s="80"/>
      <c r="R826" s="80"/>
      <c r="S826" s="80"/>
      <c r="T826" s="80"/>
      <c r="U826" s="80"/>
      <c r="V826" s="80"/>
      <c r="W826" s="80"/>
      <c r="X826" s="80"/>
      <c r="Y826" s="80"/>
      <c r="Z826" s="80"/>
      <c r="AA826" s="80"/>
      <c r="AB826" s="80"/>
      <c r="AC826" s="80"/>
    </row>
    <row r="827" spans="1:29" ht="12.75" customHeight="1" x14ac:dyDescent="0.2">
      <c r="A827" s="80"/>
      <c r="B827" s="80"/>
      <c r="C827" s="80"/>
      <c r="D827" s="80"/>
      <c r="E827" s="80"/>
      <c r="F827" s="80"/>
      <c r="G827" s="80"/>
      <c r="H827" s="80"/>
      <c r="I827" s="80"/>
      <c r="J827" s="80"/>
      <c r="K827" s="80"/>
      <c r="L827" s="80"/>
      <c r="M827" s="80"/>
      <c r="N827" s="80"/>
      <c r="O827" s="80"/>
      <c r="P827" s="80"/>
      <c r="Q827" s="80"/>
      <c r="R827" s="80"/>
      <c r="S827" s="80"/>
      <c r="T827" s="80"/>
      <c r="U827" s="80"/>
      <c r="V827" s="80"/>
      <c r="W827" s="80"/>
      <c r="X827" s="80"/>
      <c r="Y827" s="80"/>
      <c r="Z827" s="80"/>
      <c r="AA827" s="80"/>
      <c r="AB827" s="80"/>
      <c r="AC827" s="80"/>
    </row>
    <row r="828" spans="1:29" ht="12.75" customHeight="1" x14ac:dyDescent="0.2">
      <c r="A828" s="80"/>
      <c r="B828" s="80"/>
      <c r="C828" s="80"/>
      <c r="D828" s="80"/>
      <c r="E828" s="80"/>
      <c r="F828" s="80"/>
      <c r="G828" s="80"/>
      <c r="H828" s="80"/>
      <c r="I828" s="80"/>
      <c r="J828" s="80"/>
      <c r="K828" s="80"/>
      <c r="L828" s="80"/>
      <c r="M828" s="80"/>
      <c r="N828" s="80"/>
      <c r="O828" s="80"/>
      <c r="P828" s="80"/>
      <c r="Q828" s="80"/>
      <c r="R828" s="80"/>
      <c r="S828" s="80"/>
      <c r="T828" s="80"/>
      <c r="U828" s="80"/>
      <c r="V828" s="80"/>
      <c r="W828" s="80"/>
      <c r="X828" s="80"/>
      <c r="Y828" s="80"/>
      <c r="Z828" s="80"/>
      <c r="AA828" s="80"/>
      <c r="AB828" s="80"/>
      <c r="AC828" s="80"/>
    </row>
    <row r="829" spans="1:29" ht="12.75" customHeight="1" x14ac:dyDescent="0.2">
      <c r="A829" s="80"/>
      <c r="B829" s="80"/>
      <c r="C829" s="80"/>
      <c r="D829" s="80"/>
      <c r="E829" s="80"/>
      <c r="F829" s="80"/>
      <c r="G829" s="80"/>
      <c r="H829" s="80"/>
      <c r="I829" s="80"/>
      <c r="J829" s="80"/>
      <c r="K829" s="80"/>
      <c r="L829" s="80"/>
      <c r="M829" s="80"/>
      <c r="N829" s="80"/>
      <c r="O829" s="80"/>
      <c r="P829" s="80"/>
      <c r="Q829" s="80"/>
      <c r="R829" s="80"/>
      <c r="S829" s="80"/>
      <c r="T829" s="80"/>
      <c r="U829" s="80"/>
      <c r="V829" s="80"/>
      <c r="W829" s="80"/>
      <c r="X829" s="80"/>
      <c r="Y829" s="80"/>
      <c r="Z829" s="80"/>
      <c r="AA829" s="80"/>
      <c r="AB829" s="80"/>
      <c r="AC829" s="80"/>
    </row>
    <row r="830" spans="1:29" ht="12.75" customHeight="1" x14ac:dyDescent="0.2">
      <c r="A830" s="80"/>
      <c r="B830" s="80"/>
      <c r="C830" s="80"/>
      <c r="D830" s="80"/>
      <c r="E830" s="80"/>
      <c r="F830" s="80"/>
      <c r="G830" s="80"/>
      <c r="H830" s="80"/>
      <c r="I830" s="80"/>
      <c r="J830" s="80"/>
      <c r="K830" s="80"/>
      <c r="L830" s="80"/>
      <c r="M830" s="80"/>
      <c r="N830" s="80"/>
      <c r="O830" s="80"/>
      <c r="P830" s="80"/>
      <c r="Q830" s="80"/>
      <c r="R830" s="80"/>
      <c r="S830" s="80"/>
      <c r="T830" s="80"/>
      <c r="U830" s="80"/>
      <c r="V830" s="80"/>
      <c r="W830" s="80"/>
      <c r="X830" s="80"/>
      <c r="Y830" s="80"/>
      <c r="Z830" s="80"/>
      <c r="AA830" s="80"/>
      <c r="AB830" s="80"/>
      <c r="AC830" s="80"/>
    </row>
    <row r="831" spans="1:29" ht="12.75" customHeight="1" x14ac:dyDescent="0.2">
      <c r="A831" s="80"/>
      <c r="B831" s="80"/>
      <c r="C831" s="80"/>
      <c r="D831" s="80"/>
      <c r="E831" s="80"/>
      <c r="F831" s="80"/>
      <c r="G831" s="80"/>
      <c r="H831" s="80"/>
      <c r="I831" s="80"/>
      <c r="J831" s="80"/>
      <c r="K831" s="80"/>
      <c r="L831" s="80"/>
      <c r="M831" s="80"/>
      <c r="N831" s="80"/>
      <c r="O831" s="80"/>
      <c r="P831" s="80"/>
      <c r="Q831" s="80"/>
      <c r="R831" s="80"/>
      <c r="S831" s="80"/>
      <c r="T831" s="80"/>
      <c r="U831" s="80"/>
      <c r="V831" s="80"/>
      <c r="W831" s="80"/>
      <c r="X831" s="80"/>
      <c r="Y831" s="80"/>
      <c r="Z831" s="80"/>
      <c r="AA831" s="80"/>
      <c r="AB831" s="80"/>
      <c r="AC831" s="80"/>
    </row>
    <row r="832" spans="1:29" ht="12.75" customHeight="1" x14ac:dyDescent="0.2">
      <c r="A832" s="80"/>
      <c r="B832" s="80"/>
      <c r="C832" s="80"/>
      <c r="D832" s="80"/>
      <c r="E832" s="80"/>
      <c r="F832" s="80"/>
      <c r="G832" s="80"/>
      <c r="H832" s="80"/>
      <c r="I832" s="80"/>
      <c r="J832" s="80"/>
      <c r="K832" s="80"/>
      <c r="L832" s="80"/>
      <c r="M832" s="80"/>
      <c r="N832" s="80"/>
      <c r="O832" s="80"/>
      <c r="P832" s="80"/>
      <c r="Q832" s="80"/>
      <c r="R832" s="80"/>
      <c r="S832" s="80"/>
      <c r="T832" s="80"/>
      <c r="U832" s="80"/>
      <c r="V832" s="80"/>
      <c r="W832" s="80"/>
      <c r="X832" s="80"/>
      <c r="Y832" s="80"/>
      <c r="Z832" s="80"/>
      <c r="AA832" s="80"/>
      <c r="AB832" s="80"/>
      <c r="AC832" s="80"/>
    </row>
    <row r="833" spans="1:29" ht="12.75" customHeight="1" x14ac:dyDescent="0.2">
      <c r="A833" s="80"/>
      <c r="B833" s="80"/>
      <c r="C833" s="80"/>
      <c r="D833" s="80"/>
      <c r="E833" s="80"/>
      <c r="F833" s="80"/>
      <c r="G833" s="80"/>
      <c r="H833" s="80"/>
      <c r="I833" s="80"/>
      <c r="J833" s="80"/>
      <c r="K833" s="80"/>
      <c r="L833" s="80"/>
      <c r="M833" s="80"/>
      <c r="N833" s="80"/>
      <c r="O833" s="80"/>
      <c r="P833" s="80"/>
      <c r="Q833" s="80"/>
      <c r="R833" s="80"/>
      <c r="S833" s="80"/>
      <c r="T833" s="80"/>
      <c r="U833" s="80"/>
      <c r="V833" s="80"/>
      <c r="W833" s="80"/>
      <c r="X833" s="80"/>
      <c r="Y833" s="80"/>
      <c r="Z833" s="80"/>
      <c r="AA833" s="80"/>
      <c r="AB833" s="80"/>
      <c r="AC833" s="80"/>
    </row>
    <row r="834" spans="1:29" ht="12.75" customHeight="1" x14ac:dyDescent="0.2">
      <c r="A834" s="80"/>
      <c r="B834" s="80"/>
      <c r="C834" s="80"/>
      <c r="D834" s="80"/>
      <c r="E834" s="80"/>
      <c r="F834" s="80"/>
      <c r="G834" s="80"/>
      <c r="H834" s="80"/>
      <c r="I834" s="80"/>
      <c r="J834" s="80"/>
      <c r="K834" s="80"/>
      <c r="L834" s="80"/>
      <c r="M834" s="80"/>
      <c r="N834" s="80"/>
      <c r="O834" s="80"/>
      <c r="P834" s="80"/>
      <c r="Q834" s="80"/>
      <c r="R834" s="80"/>
      <c r="S834" s="80"/>
      <c r="T834" s="80"/>
      <c r="U834" s="80"/>
      <c r="V834" s="80"/>
      <c r="W834" s="80"/>
      <c r="X834" s="80"/>
      <c r="Y834" s="80"/>
      <c r="Z834" s="80"/>
      <c r="AA834" s="80"/>
      <c r="AB834" s="80"/>
      <c r="AC834" s="80"/>
    </row>
    <row r="835" spans="1:29" ht="12.75" customHeight="1" x14ac:dyDescent="0.2">
      <c r="A835" s="80"/>
      <c r="B835" s="80"/>
      <c r="C835" s="80"/>
      <c r="D835" s="80"/>
      <c r="E835" s="80"/>
      <c r="F835" s="80"/>
      <c r="G835" s="80"/>
      <c r="H835" s="80"/>
      <c r="I835" s="80"/>
      <c r="J835" s="80"/>
      <c r="K835" s="80"/>
      <c r="L835" s="80"/>
      <c r="M835" s="80"/>
      <c r="N835" s="80"/>
      <c r="O835" s="80"/>
      <c r="P835" s="80"/>
      <c r="Q835" s="80"/>
      <c r="R835" s="80"/>
      <c r="S835" s="80"/>
      <c r="T835" s="80"/>
      <c r="U835" s="80"/>
      <c r="V835" s="80"/>
      <c r="W835" s="80"/>
      <c r="X835" s="80"/>
      <c r="Y835" s="80"/>
      <c r="Z835" s="80"/>
      <c r="AA835" s="80"/>
      <c r="AB835" s="80"/>
      <c r="AC835" s="80"/>
    </row>
    <row r="836" spans="1:29" ht="12.75" customHeight="1" x14ac:dyDescent="0.2">
      <c r="A836" s="80"/>
      <c r="B836" s="80"/>
      <c r="C836" s="80"/>
      <c r="D836" s="80"/>
      <c r="E836" s="80"/>
      <c r="F836" s="80"/>
      <c r="G836" s="80"/>
      <c r="H836" s="80"/>
      <c r="I836" s="80"/>
      <c r="J836" s="80"/>
      <c r="K836" s="80"/>
      <c r="L836" s="80"/>
      <c r="M836" s="80"/>
      <c r="N836" s="80"/>
      <c r="O836" s="80"/>
      <c r="P836" s="80"/>
      <c r="Q836" s="80"/>
      <c r="R836" s="80"/>
      <c r="S836" s="80"/>
      <c r="T836" s="80"/>
      <c r="U836" s="80"/>
      <c r="V836" s="80"/>
      <c r="W836" s="80"/>
      <c r="X836" s="80"/>
      <c r="Y836" s="80"/>
      <c r="Z836" s="80"/>
      <c r="AA836" s="80"/>
      <c r="AB836" s="80"/>
      <c r="AC836" s="80"/>
    </row>
    <row r="837" spans="1:29" ht="12.75" customHeight="1" x14ac:dyDescent="0.2">
      <c r="A837" s="80"/>
      <c r="B837" s="80"/>
      <c r="C837" s="80"/>
      <c r="D837" s="80"/>
      <c r="E837" s="80"/>
      <c r="F837" s="80"/>
      <c r="G837" s="80"/>
      <c r="H837" s="80"/>
      <c r="I837" s="80"/>
      <c r="J837" s="80"/>
      <c r="K837" s="80"/>
      <c r="L837" s="80"/>
      <c r="M837" s="80"/>
      <c r="N837" s="80"/>
      <c r="O837" s="80"/>
      <c r="P837" s="80"/>
      <c r="Q837" s="80"/>
      <c r="R837" s="80"/>
      <c r="S837" s="80"/>
      <c r="T837" s="80"/>
      <c r="U837" s="80"/>
      <c r="V837" s="80"/>
      <c r="W837" s="80"/>
      <c r="X837" s="80"/>
      <c r="Y837" s="80"/>
      <c r="Z837" s="80"/>
      <c r="AA837" s="80"/>
      <c r="AB837" s="80"/>
      <c r="AC837" s="80"/>
    </row>
    <row r="838" spans="1:29" ht="12.75" customHeight="1" x14ac:dyDescent="0.2">
      <c r="A838" s="80"/>
      <c r="B838" s="80"/>
      <c r="C838" s="80"/>
      <c r="D838" s="80"/>
      <c r="E838" s="80"/>
      <c r="F838" s="80"/>
      <c r="G838" s="80"/>
      <c r="H838" s="80"/>
      <c r="I838" s="80"/>
      <c r="J838" s="80"/>
      <c r="K838" s="80"/>
      <c r="L838" s="80"/>
      <c r="M838" s="80"/>
      <c r="N838" s="80"/>
      <c r="O838" s="80"/>
      <c r="P838" s="80"/>
      <c r="Q838" s="80"/>
      <c r="R838" s="80"/>
      <c r="S838" s="80"/>
      <c r="T838" s="80"/>
      <c r="U838" s="80"/>
      <c r="V838" s="80"/>
      <c r="W838" s="80"/>
      <c r="X838" s="80"/>
      <c r="Y838" s="80"/>
      <c r="Z838" s="80"/>
      <c r="AA838" s="80"/>
      <c r="AB838" s="80"/>
      <c r="AC838" s="80"/>
    </row>
    <row r="839" spans="1:29" ht="12.75" customHeight="1" x14ac:dyDescent="0.2">
      <c r="A839" s="80"/>
      <c r="B839" s="80"/>
      <c r="C839" s="80"/>
      <c r="D839" s="80"/>
      <c r="E839" s="80"/>
      <c r="F839" s="80"/>
      <c r="G839" s="80"/>
      <c r="H839" s="80"/>
      <c r="I839" s="80"/>
      <c r="J839" s="80"/>
      <c r="K839" s="80"/>
      <c r="L839" s="80"/>
      <c r="M839" s="80"/>
      <c r="N839" s="80"/>
      <c r="O839" s="80"/>
      <c r="P839" s="80"/>
      <c r="Q839" s="80"/>
      <c r="R839" s="80"/>
      <c r="S839" s="80"/>
      <c r="T839" s="80"/>
      <c r="U839" s="80"/>
      <c r="V839" s="80"/>
      <c r="W839" s="80"/>
      <c r="X839" s="80"/>
      <c r="Y839" s="80"/>
      <c r="Z839" s="80"/>
      <c r="AA839" s="80"/>
      <c r="AB839" s="80"/>
      <c r="AC839" s="80"/>
    </row>
    <row r="840" spans="1:29" ht="12.75" customHeight="1" x14ac:dyDescent="0.2">
      <c r="A840" s="80"/>
      <c r="B840" s="80"/>
      <c r="C840" s="80"/>
      <c r="D840" s="80"/>
      <c r="E840" s="80"/>
      <c r="F840" s="80"/>
      <c r="G840" s="80"/>
      <c r="H840" s="80"/>
      <c r="I840" s="80"/>
      <c r="J840" s="80"/>
      <c r="K840" s="80"/>
      <c r="L840" s="80"/>
      <c r="M840" s="80"/>
      <c r="N840" s="80"/>
      <c r="O840" s="80"/>
      <c r="P840" s="80"/>
      <c r="Q840" s="80"/>
      <c r="R840" s="80"/>
      <c r="S840" s="80"/>
      <c r="T840" s="80"/>
      <c r="U840" s="80"/>
      <c r="V840" s="80"/>
      <c r="W840" s="80"/>
      <c r="X840" s="80"/>
      <c r="Y840" s="80"/>
      <c r="Z840" s="80"/>
      <c r="AA840" s="80"/>
      <c r="AB840" s="80"/>
      <c r="AC840" s="80"/>
    </row>
    <row r="841" spans="1:29" ht="12.75" customHeight="1" x14ac:dyDescent="0.2">
      <c r="A841" s="80"/>
      <c r="B841" s="80"/>
      <c r="C841" s="80"/>
      <c r="D841" s="80"/>
      <c r="E841" s="80"/>
      <c r="F841" s="80"/>
      <c r="G841" s="80"/>
      <c r="H841" s="80"/>
      <c r="I841" s="80"/>
      <c r="J841" s="80"/>
      <c r="K841" s="80"/>
      <c r="L841" s="80"/>
      <c r="M841" s="80"/>
      <c r="N841" s="80"/>
      <c r="O841" s="80"/>
      <c r="P841" s="80"/>
      <c r="Q841" s="80"/>
      <c r="R841" s="80"/>
      <c r="S841" s="80"/>
      <c r="T841" s="80"/>
      <c r="U841" s="80"/>
      <c r="V841" s="80"/>
      <c r="W841" s="80"/>
      <c r="X841" s="80"/>
      <c r="Y841" s="80"/>
      <c r="Z841" s="80"/>
      <c r="AA841" s="80"/>
      <c r="AB841" s="80"/>
      <c r="AC841" s="80"/>
    </row>
    <row r="842" spans="1:29" ht="12.75" customHeight="1" x14ac:dyDescent="0.2">
      <c r="A842" s="80"/>
      <c r="B842" s="80"/>
      <c r="C842" s="80"/>
      <c r="D842" s="80"/>
      <c r="E842" s="80"/>
      <c r="F842" s="80"/>
      <c r="G842" s="80"/>
      <c r="H842" s="80"/>
      <c r="I842" s="80"/>
      <c r="J842" s="80"/>
      <c r="K842" s="80"/>
      <c r="L842" s="80"/>
      <c r="M842" s="80"/>
      <c r="N842" s="80"/>
      <c r="O842" s="80"/>
      <c r="P842" s="80"/>
      <c r="Q842" s="80"/>
      <c r="R842" s="80"/>
      <c r="S842" s="80"/>
      <c r="T842" s="80"/>
      <c r="U842" s="80"/>
      <c r="V842" s="80"/>
      <c r="W842" s="80"/>
      <c r="X842" s="80"/>
      <c r="Y842" s="80"/>
      <c r="Z842" s="80"/>
      <c r="AA842" s="80"/>
      <c r="AB842" s="80"/>
      <c r="AC842" s="80"/>
    </row>
    <row r="843" spans="1:29" ht="12.75" customHeight="1" x14ac:dyDescent="0.2">
      <c r="A843" s="80"/>
      <c r="B843" s="80"/>
      <c r="C843" s="80"/>
      <c r="D843" s="80"/>
      <c r="E843" s="80"/>
      <c r="F843" s="80"/>
      <c r="G843" s="80"/>
      <c r="H843" s="80"/>
      <c r="I843" s="80"/>
      <c r="J843" s="80"/>
      <c r="K843" s="80"/>
      <c r="L843" s="80"/>
      <c r="M843" s="80"/>
      <c r="N843" s="80"/>
      <c r="O843" s="80"/>
      <c r="P843" s="80"/>
      <c r="Q843" s="80"/>
      <c r="R843" s="80"/>
      <c r="S843" s="80"/>
      <c r="T843" s="80"/>
      <c r="U843" s="80"/>
      <c r="V843" s="80"/>
      <c r="W843" s="80"/>
      <c r="X843" s="80"/>
      <c r="Y843" s="80"/>
      <c r="Z843" s="80"/>
      <c r="AA843" s="80"/>
      <c r="AB843" s="80"/>
      <c r="AC843" s="80"/>
    </row>
    <row r="844" spans="1:29" ht="12.75" customHeight="1" x14ac:dyDescent="0.2">
      <c r="A844" s="80"/>
      <c r="B844" s="80"/>
      <c r="C844" s="80"/>
      <c r="D844" s="80"/>
      <c r="E844" s="80"/>
      <c r="F844" s="80"/>
      <c r="G844" s="80"/>
      <c r="H844" s="80"/>
      <c r="I844" s="80"/>
      <c r="J844" s="80"/>
      <c r="K844" s="80"/>
      <c r="L844" s="80"/>
      <c r="M844" s="80"/>
      <c r="N844" s="80"/>
      <c r="O844" s="80"/>
      <c r="P844" s="80"/>
      <c r="Q844" s="80"/>
      <c r="R844" s="80"/>
      <c r="S844" s="80"/>
      <c r="T844" s="80"/>
      <c r="U844" s="80"/>
      <c r="V844" s="80"/>
      <c r="W844" s="80"/>
      <c r="X844" s="80"/>
      <c r="Y844" s="80"/>
      <c r="Z844" s="80"/>
      <c r="AA844" s="80"/>
      <c r="AB844" s="80"/>
      <c r="AC844" s="80"/>
    </row>
    <row r="845" spans="1:29" ht="12.75" customHeight="1" x14ac:dyDescent="0.2">
      <c r="A845" s="80"/>
      <c r="B845" s="80"/>
      <c r="C845" s="80"/>
      <c r="D845" s="80"/>
      <c r="E845" s="80"/>
      <c r="F845" s="80"/>
      <c r="G845" s="80"/>
      <c r="H845" s="80"/>
      <c r="I845" s="80"/>
      <c r="J845" s="80"/>
      <c r="K845" s="80"/>
      <c r="L845" s="80"/>
      <c r="M845" s="80"/>
      <c r="N845" s="80"/>
      <c r="O845" s="80"/>
      <c r="P845" s="80"/>
      <c r="Q845" s="80"/>
      <c r="R845" s="80"/>
      <c r="S845" s="80"/>
      <c r="T845" s="80"/>
      <c r="U845" s="80"/>
      <c r="V845" s="80"/>
      <c r="W845" s="80"/>
      <c r="X845" s="80"/>
      <c r="Y845" s="80"/>
      <c r="Z845" s="80"/>
      <c r="AA845" s="80"/>
      <c r="AB845" s="80"/>
      <c r="AC845" s="80"/>
    </row>
    <row r="846" spans="1:29" ht="12.75" customHeight="1" x14ac:dyDescent="0.2">
      <c r="A846" s="80"/>
      <c r="B846" s="80"/>
      <c r="C846" s="80"/>
      <c r="D846" s="80"/>
      <c r="E846" s="80"/>
      <c r="F846" s="80"/>
      <c r="G846" s="80"/>
      <c r="H846" s="80"/>
      <c r="I846" s="80"/>
      <c r="J846" s="80"/>
      <c r="K846" s="80"/>
      <c r="L846" s="80"/>
      <c r="M846" s="80"/>
      <c r="N846" s="80"/>
      <c r="O846" s="80"/>
      <c r="P846" s="80"/>
      <c r="Q846" s="80"/>
      <c r="R846" s="80"/>
      <c r="S846" s="80"/>
      <c r="T846" s="80"/>
      <c r="U846" s="80"/>
      <c r="V846" s="80"/>
      <c r="W846" s="80"/>
      <c r="X846" s="80"/>
      <c r="Y846" s="80"/>
      <c r="Z846" s="80"/>
      <c r="AA846" s="80"/>
      <c r="AB846" s="80"/>
      <c r="AC846" s="80"/>
    </row>
    <row r="847" spans="1:29" ht="12.75" customHeight="1" x14ac:dyDescent="0.2">
      <c r="A847" s="80"/>
      <c r="B847" s="80"/>
      <c r="C847" s="80"/>
      <c r="D847" s="80"/>
      <c r="E847" s="80"/>
      <c r="F847" s="80"/>
      <c r="G847" s="80"/>
      <c r="H847" s="80"/>
      <c r="I847" s="80"/>
      <c r="J847" s="80"/>
      <c r="K847" s="80"/>
      <c r="L847" s="80"/>
      <c r="M847" s="80"/>
      <c r="N847" s="80"/>
      <c r="O847" s="80"/>
      <c r="P847" s="80"/>
      <c r="Q847" s="80"/>
      <c r="R847" s="80"/>
      <c r="S847" s="80"/>
      <c r="T847" s="80"/>
      <c r="U847" s="80"/>
      <c r="V847" s="80"/>
      <c r="W847" s="80"/>
      <c r="X847" s="80"/>
      <c r="Y847" s="80"/>
      <c r="Z847" s="80"/>
      <c r="AA847" s="80"/>
      <c r="AB847" s="80"/>
      <c r="AC847" s="80"/>
    </row>
    <row r="848" spans="1:29" ht="12.75" customHeight="1" x14ac:dyDescent="0.2">
      <c r="A848" s="80"/>
      <c r="B848" s="80"/>
      <c r="C848" s="80"/>
      <c r="D848" s="80"/>
      <c r="E848" s="80"/>
      <c r="F848" s="80"/>
      <c r="G848" s="80"/>
      <c r="H848" s="80"/>
      <c r="I848" s="80"/>
      <c r="J848" s="80"/>
      <c r="K848" s="80"/>
      <c r="L848" s="80"/>
      <c r="M848" s="80"/>
      <c r="N848" s="80"/>
      <c r="O848" s="80"/>
      <c r="P848" s="80"/>
      <c r="Q848" s="80"/>
      <c r="R848" s="80"/>
      <c r="S848" s="80"/>
      <c r="T848" s="80"/>
      <c r="U848" s="80"/>
      <c r="V848" s="80"/>
      <c r="W848" s="80"/>
      <c r="X848" s="80"/>
      <c r="Y848" s="80"/>
      <c r="Z848" s="80"/>
      <c r="AA848" s="80"/>
      <c r="AB848" s="80"/>
      <c r="AC848" s="80"/>
    </row>
    <row r="849" spans="1:29" ht="12.75" customHeight="1" x14ac:dyDescent="0.2">
      <c r="A849" s="80"/>
      <c r="B849" s="80"/>
      <c r="C849" s="80"/>
      <c r="D849" s="80"/>
      <c r="E849" s="80"/>
      <c r="F849" s="80"/>
      <c r="G849" s="80"/>
      <c r="H849" s="80"/>
      <c r="I849" s="80"/>
      <c r="J849" s="80"/>
      <c r="K849" s="80"/>
      <c r="L849" s="80"/>
      <c r="M849" s="80"/>
      <c r="N849" s="80"/>
      <c r="O849" s="80"/>
      <c r="P849" s="80"/>
      <c r="Q849" s="80"/>
      <c r="R849" s="80"/>
      <c r="S849" s="80"/>
      <c r="T849" s="80"/>
      <c r="U849" s="80"/>
      <c r="V849" s="80"/>
      <c r="W849" s="80"/>
      <c r="X849" s="80"/>
      <c r="Y849" s="80"/>
      <c r="Z849" s="80"/>
      <c r="AA849" s="80"/>
      <c r="AB849" s="80"/>
      <c r="AC849" s="80"/>
    </row>
    <row r="850" spans="1:29" ht="12.75" customHeight="1" x14ac:dyDescent="0.2">
      <c r="A850" s="80"/>
      <c r="B850" s="80"/>
      <c r="C850" s="80"/>
      <c r="D850" s="80"/>
      <c r="E850" s="80"/>
      <c r="F850" s="80"/>
      <c r="G850" s="80"/>
      <c r="H850" s="80"/>
      <c r="I850" s="80"/>
      <c r="J850" s="80"/>
      <c r="K850" s="80"/>
      <c r="L850" s="80"/>
      <c r="M850" s="80"/>
      <c r="N850" s="80"/>
      <c r="O850" s="80"/>
      <c r="P850" s="80"/>
      <c r="Q850" s="80"/>
      <c r="R850" s="80"/>
      <c r="S850" s="80"/>
      <c r="T850" s="80"/>
      <c r="U850" s="80"/>
      <c r="V850" s="80"/>
      <c r="W850" s="80"/>
      <c r="X850" s="80"/>
      <c r="Y850" s="80"/>
      <c r="Z850" s="80"/>
      <c r="AA850" s="80"/>
      <c r="AB850" s="80"/>
      <c r="AC850" s="80"/>
    </row>
    <row r="851" spans="1:29" ht="12.75" customHeight="1" x14ac:dyDescent="0.2">
      <c r="A851" s="80"/>
      <c r="B851" s="80"/>
      <c r="C851" s="80"/>
      <c r="D851" s="80"/>
      <c r="E851" s="80"/>
      <c r="F851" s="80"/>
      <c r="G851" s="80"/>
      <c r="H851" s="80"/>
      <c r="I851" s="80"/>
      <c r="J851" s="80"/>
      <c r="K851" s="80"/>
      <c r="L851" s="80"/>
      <c r="M851" s="80"/>
      <c r="N851" s="80"/>
      <c r="O851" s="80"/>
      <c r="P851" s="80"/>
      <c r="Q851" s="80"/>
      <c r="R851" s="80"/>
      <c r="S851" s="80"/>
      <c r="T851" s="80"/>
      <c r="U851" s="80"/>
      <c r="V851" s="80"/>
      <c r="W851" s="80"/>
      <c r="X851" s="80"/>
      <c r="Y851" s="80"/>
      <c r="Z851" s="80"/>
      <c r="AA851" s="80"/>
      <c r="AB851" s="80"/>
      <c r="AC851" s="80"/>
    </row>
    <row r="852" spans="1:29" ht="12.75" customHeight="1" x14ac:dyDescent="0.2">
      <c r="A852" s="80"/>
      <c r="B852" s="80"/>
      <c r="C852" s="80"/>
      <c r="D852" s="80"/>
      <c r="E852" s="80"/>
      <c r="F852" s="80"/>
      <c r="G852" s="80"/>
      <c r="H852" s="80"/>
      <c r="I852" s="80"/>
      <c r="J852" s="80"/>
      <c r="K852" s="80"/>
      <c r="L852" s="80"/>
      <c r="M852" s="80"/>
      <c r="N852" s="80"/>
      <c r="O852" s="80"/>
      <c r="P852" s="80"/>
      <c r="Q852" s="80"/>
      <c r="R852" s="80"/>
      <c r="S852" s="80"/>
      <c r="T852" s="80"/>
      <c r="U852" s="80"/>
      <c r="V852" s="80"/>
      <c r="W852" s="80"/>
      <c r="X852" s="80"/>
      <c r="Y852" s="80"/>
      <c r="Z852" s="80"/>
      <c r="AA852" s="80"/>
      <c r="AB852" s="80"/>
      <c r="AC852" s="80"/>
    </row>
    <row r="853" spans="1:29" ht="12.75" customHeight="1" x14ac:dyDescent="0.2">
      <c r="A853" s="80"/>
      <c r="B853" s="80"/>
      <c r="C853" s="80"/>
      <c r="D853" s="80"/>
      <c r="E853" s="80"/>
      <c r="F853" s="80"/>
      <c r="G853" s="80"/>
      <c r="H853" s="80"/>
      <c r="I853" s="80"/>
      <c r="J853" s="80"/>
      <c r="K853" s="80"/>
      <c r="L853" s="80"/>
      <c r="M853" s="80"/>
      <c r="N853" s="80"/>
      <c r="O853" s="80"/>
      <c r="P853" s="80"/>
      <c r="Q853" s="80"/>
      <c r="R853" s="80"/>
      <c r="S853" s="80"/>
      <c r="T853" s="80"/>
      <c r="U853" s="80"/>
      <c r="V853" s="80"/>
      <c r="W853" s="80"/>
      <c r="X853" s="80"/>
      <c r="Y853" s="80"/>
      <c r="Z853" s="80"/>
      <c r="AA853" s="80"/>
      <c r="AB853" s="80"/>
      <c r="AC853" s="80"/>
    </row>
    <row r="854" spans="1:29" ht="12.75" customHeight="1" x14ac:dyDescent="0.2">
      <c r="A854" s="80"/>
      <c r="B854" s="80"/>
      <c r="C854" s="80"/>
      <c r="D854" s="80"/>
      <c r="E854" s="80"/>
      <c r="F854" s="80"/>
      <c r="G854" s="80"/>
      <c r="H854" s="80"/>
      <c r="I854" s="80"/>
      <c r="J854" s="80"/>
      <c r="K854" s="80"/>
      <c r="L854" s="80"/>
      <c r="M854" s="80"/>
      <c r="N854" s="80"/>
      <c r="O854" s="80"/>
      <c r="P854" s="80"/>
      <c r="Q854" s="80"/>
      <c r="R854" s="80"/>
      <c r="S854" s="80"/>
      <c r="T854" s="80"/>
      <c r="U854" s="80"/>
      <c r="V854" s="80"/>
      <c r="W854" s="80"/>
      <c r="X854" s="80"/>
      <c r="Y854" s="80"/>
      <c r="Z854" s="80"/>
      <c r="AA854" s="80"/>
      <c r="AB854" s="80"/>
      <c r="AC854" s="80"/>
    </row>
    <row r="855" spans="1:29" ht="12.75" customHeight="1" x14ac:dyDescent="0.2">
      <c r="A855" s="80"/>
      <c r="B855" s="80"/>
      <c r="C855" s="80"/>
      <c r="D855" s="80"/>
      <c r="E855" s="80"/>
      <c r="F855" s="80"/>
      <c r="G855" s="80"/>
      <c r="H855" s="80"/>
      <c r="I855" s="80"/>
      <c r="J855" s="80"/>
      <c r="K855" s="80"/>
      <c r="L855" s="80"/>
      <c r="M855" s="80"/>
      <c r="N855" s="80"/>
      <c r="O855" s="80"/>
      <c r="P855" s="80"/>
      <c r="Q855" s="80"/>
      <c r="R855" s="80"/>
      <c r="S855" s="80"/>
      <c r="T855" s="80"/>
      <c r="U855" s="80"/>
      <c r="V855" s="80"/>
      <c r="W855" s="80"/>
      <c r="X855" s="80"/>
      <c r="Y855" s="80"/>
      <c r="Z855" s="80"/>
      <c r="AA855" s="80"/>
      <c r="AB855" s="80"/>
      <c r="AC855" s="80"/>
    </row>
    <row r="856" spans="1:29" ht="12.75" customHeight="1" x14ac:dyDescent="0.2">
      <c r="A856" s="80"/>
      <c r="B856" s="80"/>
      <c r="C856" s="80"/>
      <c r="D856" s="80"/>
      <c r="E856" s="80"/>
      <c r="F856" s="80"/>
      <c r="G856" s="80"/>
      <c r="H856" s="80"/>
      <c r="I856" s="80"/>
      <c r="J856" s="80"/>
      <c r="K856" s="80"/>
      <c r="L856" s="80"/>
      <c r="M856" s="80"/>
      <c r="N856" s="80"/>
      <c r="O856" s="80"/>
      <c r="P856" s="80"/>
      <c r="Q856" s="80"/>
      <c r="R856" s="80"/>
      <c r="S856" s="80"/>
      <c r="T856" s="80"/>
      <c r="U856" s="80"/>
      <c r="V856" s="80"/>
      <c r="W856" s="80"/>
      <c r="X856" s="80"/>
      <c r="Y856" s="80"/>
      <c r="Z856" s="80"/>
      <c r="AA856" s="80"/>
      <c r="AB856" s="80"/>
      <c r="AC856" s="80"/>
    </row>
    <row r="857" spans="1:29" ht="12.75" customHeight="1" x14ac:dyDescent="0.2">
      <c r="A857" s="80"/>
      <c r="B857" s="80"/>
      <c r="C857" s="80"/>
      <c r="D857" s="80"/>
      <c r="E857" s="80"/>
      <c r="F857" s="80"/>
      <c r="G857" s="80"/>
      <c r="H857" s="80"/>
      <c r="I857" s="80"/>
      <c r="J857" s="80"/>
      <c r="K857" s="80"/>
      <c r="L857" s="80"/>
      <c r="M857" s="80"/>
      <c r="N857" s="80"/>
      <c r="O857" s="80"/>
      <c r="P857" s="80"/>
      <c r="Q857" s="80"/>
      <c r="R857" s="80"/>
      <c r="S857" s="80"/>
      <c r="T857" s="80"/>
      <c r="U857" s="80"/>
      <c r="V857" s="80"/>
      <c r="W857" s="80"/>
      <c r="X857" s="80"/>
      <c r="Y857" s="80"/>
      <c r="Z857" s="80"/>
      <c r="AA857" s="80"/>
      <c r="AB857" s="80"/>
      <c r="AC857" s="80"/>
    </row>
    <row r="858" spans="1:29" ht="12.75" customHeight="1" x14ac:dyDescent="0.2">
      <c r="A858" s="80"/>
      <c r="B858" s="80"/>
      <c r="C858" s="80"/>
      <c r="D858" s="80"/>
      <c r="E858" s="80"/>
      <c r="F858" s="80"/>
      <c r="G858" s="80"/>
      <c r="H858" s="80"/>
      <c r="I858" s="80"/>
      <c r="J858" s="80"/>
      <c r="K858" s="80"/>
      <c r="L858" s="80"/>
      <c r="M858" s="80"/>
      <c r="N858" s="80"/>
      <c r="O858" s="80"/>
      <c r="P858" s="80"/>
      <c r="Q858" s="80"/>
      <c r="R858" s="80"/>
      <c r="S858" s="80"/>
      <c r="T858" s="80"/>
      <c r="U858" s="80"/>
      <c r="V858" s="80"/>
      <c r="W858" s="80"/>
      <c r="X858" s="80"/>
      <c r="Y858" s="80"/>
      <c r="Z858" s="80"/>
      <c r="AA858" s="80"/>
      <c r="AB858" s="80"/>
      <c r="AC858" s="80"/>
    </row>
    <row r="859" spans="1:29" ht="12.75" customHeight="1" x14ac:dyDescent="0.2">
      <c r="A859" s="80"/>
      <c r="B859" s="80"/>
      <c r="C859" s="80"/>
      <c r="D859" s="80"/>
      <c r="E859" s="80"/>
      <c r="F859" s="80"/>
      <c r="G859" s="80"/>
      <c r="H859" s="80"/>
      <c r="I859" s="80"/>
      <c r="J859" s="80"/>
      <c r="K859" s="80"/>
      <c r="L859" s="80"/>
      <c r="M859" s="80"/>
      <c r="N859" s="80"/>
      <c r="O859" s="80"/>
      <c r="P859" s="80"/>
      <c r="Q859" s="80"/>
      <c r="R859" s="80"/>
      <c r="S859" s="80"/>
      <c r="T859" s="80"/>
      <c r="U859" s="80"/>
      <c r="V859" s="80"/>
      <c r="W859" s="80"/>
      <c r="X859" s="80"/>
      <c r="Y859" s="80"/>
      <c r="Z859" s="80"/>
      <c r="AA859" s="80"/>
      <c r="AB859" s="80"/>
      <c r="AC859" s="80"/>
    </row>
    <row r="860" spans="1:29" ht="12.75" customHeight="1" x14ac:dyDescent="0.2">
      <c r="A860" s="80"/>
      <c r="B860" s="80"/>
      <c r="C860" s="80"/>
      <c r="D860" s="80"/>
      <c r="E860" s="80"/>
      <c r="F860" s="80"/>
      <c r="G860" s="80"/>
      <c r="H860" s="80"/>
      <c r="I860" s="80"/>
      <c r="J860" s="80"/>
      <c r="K860" s="80"/>
      <c r="L860" s="80"/>
      <c r="M860" s="80"/>
      <c r="N860" s="80"/>
      <c r="O860" s="80"/>
      <c r="P860" s="80"/>
      <c r="Q860" s="80"/>
      <c r="R860" s="80"/>
      <c r="S860" s="80"/>
      <c r="T860" s="80"/>
      <c r="U860" s="80"/>
      <c r="V860" s="80"/>
      <c r="W860" s="80"/>
      <c r="X860" s="80"/>
      <c r="Y860" s="80"/>
      <c r="Z860" s="80"/>
      <c r="AA860" s="80"/>
      <c r="AB860" s="80"/>
      <c r="AC860" s="80"/>
    </row>
    <row r="861" spans="1:29" ht="12.75" customHeight="1" x14ac:dyDescent="0.2">
      <c r="A861" s="80"/>
      <c r="B861" s="80"/>
      <c r="C861" s="80"/>
      <c r="D861" s="80"/>
      <c r="E861" s="80"/>
      <c r="F861" s="80"/>
      <c r="G861" s="80"/>
      <c r="H861" s="80"/>
      <c r="I861" s="80"/>
      <c r="J861" s="80"/>
      <c r="K861" s="80"/>
      <c r="L861" s="80"/>
      <c r="M861" s="80"/>
      <c r="N861" s="80"/>
      <c r="O861" s="80"/>
      <c r="P861" s="80"/>
      <c r="Q861" s="80"/>
      <c r="R861" s="80"/>
      <c r="S861" s="80"/>
      <c r="T861" s="80"/>
      <c r="U861" s="80"/>
      <c r="V861" s="80"/>
      <c r="W861" s="80"/>
      <c r="X861" s="80"/>
      <c r="Y861" s="80"/>
      <c r="Z861" s="80"/>
      <c r="AA861" s="80"/>
      <c r="AB861" s="80"/>
      <c r="AC861" s="80"/>
    </row>
    <row r="862" spans="1:29" ht="12.75" customHeight="1" x14ac:dyDescent="0.2">
      <c r="A862" s="80"/>
      <c r="B862" s="80"/>
      <c r="C862" s="80"/>
      <c r="D862" s="80"/>
      <c r="E862" s="80"/>
      <c r="F862" s="80"/>
      <c r="G862" s="80"/>
      <c r="H862" s="80"/>
      <c r="I862" s="80"/>
      <c r="J862" s="80"/>
      <c r="K862" s="80"/>
      <c r="L862" s="80"/>
      <c r="M862" s="80"/>
      <c r="N862" s="80"/>
      <c r="O862" s="80"/>
      <c r="P862" s="80"/>
      <c r="Q862" s="80"/>
      <c r="R862" s="80"/>
      <c r="S862" s="80"/>
      <c r="T862" s="80"/>
      <c r="U862" s="80"/>
      <c r="V862" s="80"/>
      <c r="W862" s="80"/>
      <c r="X862" s="80"/>
      <c r="Y862" s="80"/>
      <c r="Z862" s="80"/>
      <c r="AA862" s="80"/>
      <c r="AB862" s="80"/>
      <c r="AC862" s="80"/>
    </row>
    <row r="863" spans="1:29" ht="12.75" customHeight="1" x14ac:dyDescent="0.2">
      <c r="A863" s="80"/>
      <c r="B863" s="80"/>
      <c r="C863" s="80"/>
      <c r="D863" s="80"/>
      <c r="E863" s="80"/>
      <c r="F863" s="80"/>
      <c r="G863" s="80"/>
      <c r="H863" s="80"/>
      <c r="I863" s="80"/>
      <c r="J863" s="80"/>
      <c r="K863" s="80"/>
      <c r="L863" s="80"/>
      <c r="M863" s="80"/>
      <c r="N863" s="80"/>
      <c r="O863" s="80"/>
      <c r="P863" s="80"/>
      <c r="Q863" s="80"/>
      <c r="R863" s="80"/>
      <c r="S863" s="80"/>
      <c r="T863" s="80"/>
      <c r="U863" s="80"/>
      <c r="V863" s="80"/>
      <c r="W863" s="80"/>
      <c r="X863" s="80"/>
      <c r="Y863" s="80"/>
      <c r="Z863" s="80"/>
      <c r="AA863" s="80"/>
      <c r="AB863" s="80"/>
      <c r="AC863" s="80"/>
    </row>
    <row r="864" spans="1:29" ht="12.75" customHeight="1" x14ac:dyDescent="0.2">
      <c r="A864" s="80"/>
      <c r="B864" s="80"/>
      <c r="C864" s="80"/>
      <c r="D864" s="80"/>
      <c r="E864" s="80"/>
      <c r="F864" s="80"/>
      <c r="G864" s="80"/>
      <c r="H864" s="80"/>
      <c r="I864" s="80"/>
      <c r="J864" s="80"/>
      <c r="K864" s="80"/>
      <c r="L864" s="80"/>
      <c r="M864" s="80"/>
      <c r="N864" s="80"/>
      <c r="O864" s="80"/>
      <c r="P864" s="80"/>
      <c r="Q864" s="80"/>
      <c r="R864" s="80"/>
      <c r="S864" s="80"/>
      <c r="T864" s="80"/>
      <c r="U864" s="80"/>
      <c r="V864" s="80"/>
      <c r="W864" s="80"/>
      <c r="X864" s="80"/>
      <c r="Y864" s="80"/>
      <c r="Z864" s="80"/>
      <c r="AA864" s="80"/>
      <c r="AB864" s="80"/>
      <c r="AC864" s="80"/>
    </row>
    <row r="865" spans="1:29" ht="12.75" customHeight="1" x14ac:dyDescent="0.2">
      <c r="A865" s="80"/>
      <c r="B865" s="80"/>
      <c r="C865" s="80"/>
      <c r="D865" s="80"/>
      <c r="E865" s="80"/>
      <c r="F865" s="80"/>
      <c r="G865" s="80"/>
      <c r="H865" s="80"/>
      <c r="I865" s="80"/>
      <c r="J865" s="80"/>
      <c r="K865" s="80"/>
      <c r="L865" s="80"/>
      <c r="M865" s="80"/>
      <c r="N865" s="80"/>
      <c r="O865" s="80"/>
      <c r="P865" s="80"/>
      <c r="Q865" s="80"/>
      <c r="R865" s="80"/>
      <c r="S865" s="80"/>
      <c r="T865" s="80"/>
      <c r="U865" s="80"/>
      <c r="V865" s="80"/>
      <c r="W865" s="80"/>
      <c r="X865" s="80"/>
      <c r="Y865" s="80"/>
      <c r="Z865" s="80"/>
      <c r="AA865" s="80"/>
      <c r="AB865" s="80"/>
      <c r="AC865" s="80"/>
    </row>
    <row r="866" spans="1:29" ht="12.75" customHeight="1" x14ac:dyDescent="0.2">
      <c r="A866" s="80"/>
      <c r="B866" s="80"/>
      <c r="C866" s="80"/>
      <c r="D866" s="80"/>
      <c r="E866" s="80"/>
      <c r="F866" s="80"/>
      <c r="G866" s="80"/>
      <c r="H866" s="80"/>
      <c r="I866" s="80"/>
      <c r="J866" s="80"/>
      <c r="K866" s="80"/>
      <c r="L866" s="80"/>
      <c r="M866" s="80"/>
      <c r="N866" s="80"/>
      <c r="O866" s="80"/>
      <c r="P866" s="80"/>
      <c r="Q866" s="80"/>
      <c r="R866" s="80"/>
      <c r="S866" s="80"/>
      <c r="T866" s="80"/>
      <c r="U866" s="80"/>
      <c r="V866" s="80"/>
      <c r="W866" s="80"/>
      <c r="X866" s="80"/>
      <c r="Y866" s="80"/>
      <c r="Z866" s="80"/>
      <c r="AA866" s="80"/>
      <c r="AB866" s="80"/>
      <c r="AC866" s="80"/>
    </row>
    <row r="867" spans="1:29" ht="12.75" customHeight="1" x14ac:dyDescent="0.2">
      <c r="A867" s="80"/>
      <c r="B867" s="80"/>
      <c r="C867" s="80"/>
      <c r="D867" s="80"/>
      <c r="E867" s="80"/>
      <c r="F867" s="80"/>
      <c r="G867" s="80"/>
      <c r="H867" s="80"/>
      <c r="I867" s="80"/>
      <c r="J867" s="80"/>
      <c r="K867" s="80"/>
      <c r="L867" s="80"/>
      <c r="M867" s="80"/>
      <c r="N867" s="80"/>
      <c r="O867" s="80"/>
      <c r="P867" s="80"/>
      <c r="Q867" s="80"/>
      <c r="R867" s="80"/>
      <c r="S867" s="80"/>
      <c r="T867" s="80"/>
      <c r="U867" s="80"/>
      <c r="V867" s="80"/>
      <c r="W867" s="80"/>
      <c r="X867" s="80"/>
      <c r="Y867" s="80"/>
      <c r="Z867" s="80"/>
      <c r="AA867" s="80"/>
      <c r="AB867" s="80"/>
      <c r="AC867" s="80"/>
    </row>
    <row r="868" spans="1:29" ht="12.75" customHeight="1" x14ac:dyDescent="0.2">
      <c r="A868" s="80"/>
      <c r="B868" s="80"/>
      <c r="C868" s="80"/>
      <c r="D868" s="80"/>
      <c r="E868" s="80"/>
      <c r="F868" s="80"/>
      <c r="G868" s="80"/>
      <c r="H868" s="80"/>
      <c r="I868" s="80"/>
      <c r="J868" s="80"/>
      <c r="K868" s="80"/>
      <c r="L868" s="80"/>
      <c r="M868" s="80"/>
      <c r="N868" s="80"/>
      <c r="O868" s="80"/>
      <c r="P868" s="80"/>
      <c r="Q868" s="80"/>
      <c r="R868" s="80"/>
      <c r="S868" s="80"/>
      <c r="T868" s="80"/>
      <c r="U868" s="80"/>
      <c r="V868" s="80"/>
      <c r="W868" s="80"/>
      <c r="X868" s="80"/>
      <c r="Y868" s="80"/>
      <c r="Z868" s="80"/>
      <c r="AA868" s="80"/>
      <c r="AB868" s="80"/>
      <c r="AC868" s="80"/>
    </row>
    <row r="869" spans="1:29" ht="12.75" customHeight="1" x14ac:dyDescent="0.2">
      <c r="A869" s="80"/>
      <c r="B869" s="80"/>
      <c r="C869" s="80"/>
      <c r="D869" s="80"/>
      <c r="E869" s="80"/>
      <c r="F869" s="80"/>
      <c r="G869" s="80"/>
      <c r="H869" s="80"/>
      <c r="I869" s="80"/>
      <c r="J869" s="80"/>
      <c r="K869" s="80"/>
      <c r="L869" s="80"/>
      <c r="M869" s="80"/>
      <c r="N869" s="80"/>
      <c r="O869" s="80"/>
      <c r="P869" s="80"/>
      <c r="Q869" s="80"/>
      <c r="R869" s="80"/>
      <c r="S869" s="80"/>
      <c r="T869" s="80"/>
      <c r="U869" s="80"/>
      <c r="V869" s="80"/>
      <c r="W869" s="80"/>
      <c r="X869" s="80"/>
      <c r="Y869" s="80"/>
      <c r="Z869" s="80"/>
      <c r="AA869" s="80"/>
      <c r="AB869" s="80"/>
      <c r="AC869" s="80"/>
    </row>
    <row r="870" spans="1:29" ht="12.75" customHeight="1" x14ac:dyDescent="0.2">
      <c r="A870" s="80"/>
      <c r="B870" s="80"/>
      <c r="C870" s="80"/>
      <c r="D870" s="80"/>
      <c r="E870" s="80"/>
      <c r="F870" s="80"/>
      <c r="G870" s="80"/>
      <c r="H870" s="80"/>
      <c r="I870" s="80"/>
      <c r="J870" s="80"/>
      <c r="K870" s="80"/>
      <c r="L870" s="80"/>
      <c r="M870" s="80"/>
      <c r="N870" s="80"/>
      <c r="O870" s="80"/>
      <c r="P870" s="80"/>
      <c r="Q870" s="80"/>
      <c r="R870" s="80"/>
      <c r="S870" s="80"/>
      <c r="T870" s="80"/>
      <c r="U870" s="80"/>
      <c r="V870" s="80"/>
      <c r="W870" s="80"/>
      <c r="X870" s="80"/>
      <c r="Y870" s="80"/>
      <c r="Z870" s="80"/>
      <c r="AA870" s="80"/>
      <c r="AB870" s="80"/>
      <c r="AC870" s="80"/>
    </row>
    <row r="871" spans="1:29" ht="12.75" customHeight="1" x14ac:dyDescent="0.2">
      <c r="A871" s="80"/>
      <c r="B871" s="80"/>
      <c r="C871" s="80"/>
      <c r="D871" s="80"/>
      <c r="E871" s="80"/>
      <c r="F871" s="80"/>
      <c r="G871" s="80"/>
      <c r="H871" s="80"/>
      <c r="I871" s="80"/>
      <c r="J871" s="80"/>
      <c r="K871" s="80"/>
      <c r="L871" s="80"/>
      <c r="M871" s="80"/>
      <c r="N871" s="80"/>
      <c r="O871" s="80"/>
      <c r="P871" s="80"/>
      <c r="Q871" s="80"/>
      <c r="R871" s="80"/>
      <c r="S871" s="80"/>
      <c r="T871" s="80"/>
      <c r="U871" s="80"/>
      <c r="V871" s="80"/>
      <c r="W871" s="80"/>
      <c r="X871" s="80"/>
      <c r="Y871" s="80"/>
      <c r="Z871" s="80"/>
      <c r="AA871" s="80"/>
      <c r="AB871" s="80"/>
      <c r="AC871" s="80"/>
    </row>
    <row r="872" spans="1:29" ht="12.75" customHeight="1" x14ac:dyDescent="0.2">
      <c r="A872" s="80"/>
      <c r="B872" s="80"/>
      <c r="C872" s="80"/>
      <c r="D872" s="80"/>
      <c r="E872" s="80"/>
      <c r="F872" s="80"/>
      <c r="G872" s="80"/>
      <c r="H872" s="80"/>
      <c r="I872" s="80"/>
      <c r="J872" s="80"/>
      <c r="K872" s="80"/>
      <c r="L872" s="80"/>
      <c r="M872" s="80"/>
      <c r="N872" s="80"/>
      <c r="O872" s="80"/>
      <c r="P872" s="80"/>
      <c r="Q872" s="80"/>
      <c r="R872" s="80"/>
      <c r="S872" s="80"/>
      <c r="T872" s="80"/>
      <c r="U872" s="80"/>
      <c r="V872" s="80"/>
      <c r="W872" s="80"/>
      <c r="X872" s="80"/>
      <c r="Y872" s="80"/>
      <c r="Z872" s="80"/>
      <c r="AA872" s="80"/>
      <c r="AB872" s="80"/>
      <c r="AC872" s="80"/>
    </row>
    <row r="873" spans="1:29" ht="12.75" customHeight="1" x14ac:dyDescent="0.2">
      <c r="A873" s="80"/>
      <c r="B873" s="80"/>
      <c r="C873" s="80"/>
      <c r="D873" s="80"/>
      <c r="E873" s="80"/>
      <c r="F873" s="80"/>
      <c r="G873" s="80"/>
      <c r="H873" s="80"/>
      <c r="I873" s="80"/>
      <c r="J873" s="80"/>
      <c r="K873" s="80"/>
      <c r="L873" s="80"/>
      <c r="M873" s="80"/>
      <c r="N873" s="80"/>
      <c r="O873" s="80"/>
      <c r="P873" s="80"/>
      <c r="Q873" s="80"/>
      <c r="R873" s="80"/>
      <c r="S873" s="80"/>
      <c r="T873" s="80"/>
      <c r="U873" s="80"/>
      <c r="V873" s="80"/>
      <c r="W873" s="80"/>
      <c r="X873" s="80"/>
      <c r="Y873" s="80"/>
      <c r="Z873" s="80"/>
      <c r="AA873" s="80"/>
      <c r="AB873" s="80"/>
      <c r="AC873" s="80"/>
    </row>
    <row r="874" spans="1:29" ht="12.75" customHeight="1" x14ac:dyDescent="0.2">
      <c r="A874" s="80"/>
      <c r="B874" s="80"/>
      <c r="C874" s="80"/>
      <c r="D874" s="80"/>
      <c r="E874" s="80"/>
      <c r="F874" s="80"/>
      <c r="G874" s="80"/>
      <c r="H874" s="80"/>
      <c r="I874" s="80"/>
      <c r="J874" s="80"/>
      <c r="K874" s="80"/>
      <c r="L874" s="80"/>
      <c r="M874" s="80"/>
      <c r="N874" s="80"/>
      <c r="O874" s="80"/>
      <c r="P874" s="80"/>
      <c r="Q874" s="80"/>
      <c r="R874" s="80"/>
      <c r="S874" s="80"/>
      <c r="T874" s="80"/>
      <c r="U874" s="80"/>
      <c r="V874" s="80"/>
      <c r="W874" s="80"/>
      <c r="X874" s="80"/>
      <c r="Y874" s="80"/>
      <c r="Z874" s="80"/>
      <c r="AA874" s="80"/>
      <c r="AB874" s="80"/>
      <c r="AC874" s="80"/>
    </row>
    <row r="875" spans="1:29" ht="12.75" customHeight="1" x14ac:dyDescent="0.2">
      <c r="A875" s="80"/>
      <c r="B875" s="80"/>
      <c r="C875" s="80"/>
      <c r="D875" s="80"/>
      <c r="E875" s="80"/>
      <c r="F875" s="80"/>
      <c r="G875" s="80"/>
      <c r="H875" s="80"/>
      <c r="I875" s="80"/>
      <c r="J875" s="80"/>
      <c r="K875" s="80"/>
      <c r="L875" s="80"/>
      <c r="M875" s="80"/>
      <c r="N875" s="80"/>
      <c r="O875" s="80"/>
      <c r="P875" s="80"/>
      <c r="Q875" s="80"/>
      <c r="R875" s="80"/>
      <c r="S875" s="80"/>
      <c r="T875" s="80"/>
      <c r="U875" s="80"/>
      <c r="V875" s="80"/>
      <c r="W875" s="80"/>
      <c r="X875" s="80"/>
      <c r="Y875" s="80"/>
      <c r="Z875" s="80"/>
      <c r="AA875" s="80"/>
      <c r="AB875" s="80"/>
      <c r="AC875" s="80"/>
    </row>
    <row r="876" spans="1:29" ht="12.75" customHeight="1" x14ac:dyDescent="0.2">
      <c r="A876" s="80"/>
      <c r="B876" s="80"/>
      <c r="C876" s="80"/>
      <c r="D876" s="80"/>
      <c r="E876" s="80"/>
      <c r="F876" s="80"/>
      <c r="G876" s="80"/>
      <c r="H876" s="80"/>
      <c r="I876" s="80"/>
      <c r="J876" s="80"/>
      <c r="K876" s="80"/>
      <c r="L876" s="80"/>
      <c r="M876" s="80"/>
      <c r="N876" s="80"/>
      <c r="O876" s="80"/>
      <c r="P876" s="80"/>
      <c r="Q876" s="80"/>
      <c r="R876" s="80"/>
      <c r="S876" s="80"/>
      <c r="T876" s="80"/>
      <c r="U876" s="80"/>
      <c r="V876" s="80"/>
      <c r="W876" s="80"/>
      <c r="X876" s="80"/>
      <c r="Y876" s="80"/>
      <c r="Z876" s="80"/>
      <c r="AA876" s="80"/>
      <c r="AB876" s="80"/>
      <c r="AC876" s="80"/>
    </row>
    <row r="877" spans="1:29" ht="12.75" customHeight="1" x14ac:dyDescent="0.2">
      <c r="A877" s="80"/>
      <c r="B877" s="80"/>
      <c r="C877" s="80"/>
      <c r="D877" s="80"/>
      <c r="E877" s="80"/>
      <c r="F877" s="80"/>
      <c r="G877" s="80"/>
      <c r="H877" s="80"/>
      <c r="I877" s="80"/>
      <c r="J877" s="80"/>
      <c r="K877" s="80"/>
      <c r="L877" s="80"/>
      <c r="M877" s="80"/>
      <c r="N877" s="80"/>
      <c r="O877" s="80"/>
      <c r="P877" s="80"/>
      <c r="Q877" s="80"/>
      <c r="R877" s="80"/>
      <c r="S877" s="80"/>
      <c r="T877" s="80"/>
      <c r="U877" s="80"/>
      <c r="V877" s="80"/>
      <c r="W877" s="80"/>
      <c r="X877" s="80"/>
      <c r="Y877" s="80"/>
      <c r="Z877" s="80"/>
      <c r="AA877" s="80"/>
      <c r="AB877" s="80"/>
      <c r="AC877" s="80"/>
    </row>
    <row r="878" spans="1:29" ht="12.75" customHeight="1" x14ac:dyDescent="0.2">
      <c r="A878" s="80"/>
      <c r="B878" s="80"/>
      <c r="C878" s="80"/>
      <c r="D878" s="80"/>
      <c r="E878" s="80"/>
      <c r="F878" s="80"/>
      <c r="G878" s="80"/>
      <c r="H878" s="80"/>
      <c r="I878" s="80"/>
      <c r="J878" s="80"/>
      <c r="K878" s="80"/>
      <c r="L878" s="80"/>
      <c r="M878" s="80"/>
      <c r="N878" s="80"/>
      <c r="O878" s="80"/>
      <c r="P878" s="80"/>
      <c r="Q878" s="80"/>
      <c r="R878" s="80"/>
      <c r="S878" s="80"/>
      <c r="T878" s="80"/>
      <c r="U878" s="80"/>
      <c r="V878" s="80"/>
      <c r="W878" s="80"/>
      <c r="X878" s="80"/>
      <c r="Y878" s="80"/>
      <c r="Z878" s="80"/>
      <c r="AA878" s="80"/>
      <c r="AB878" s="80"/>
      <c r="AC878" s="80"/>
    </row>
    <row r="879" spans="1:29" ht="12.75" customHeight="1" x14ac:dyDescent="0.2">
      <c r="A879" s="80"/>
      <c r="B879" s="80"/>
      <c r="C879" s="80"/>
      <c r="D879" s="80"/>
      <c r="E879" s="80"/>
      <c r="F879" s="80"/>
      <c r="G879" s="80"/>
      <c r="H879" s="80"/>
      <c r="I879" s="80"/>
      <c r="J879" s="80"/>
      <c r="K879" s="80"/>
      <c r="L879" s="80"/>
      <c r="M879" s="80"/>
      <c r="N879" s="80"/>
      <c r="O879" s="80"/>
      <c r="P879" s="80"/>
      <c r="Q879" s="80"/>
      <c r="R879" s="80"/>
      <c r="S879" s="80"/>
      <c r="T879" s="80"/>
      <c r="U879" s="80"/>
      <c r="V879" s="80"/>
      <c r="W879" s="80"/>
      <c r="X879" s="80"/>
      <c r="Y879" s="80"/>
      <c r="Z879" s="80"/>
      <c r="AA879" s="80"/>
      <c r="AB879" s="80"/>
      <c r="AC879" s="80"/>
    </row>
    <row r="880" spans="1:29" ht="12.75" customHeight="1" x14ac:dyDescent="0.2">
      <c r="A880" s="80"/>
      <c r="B880" s="80"/>
      <c r="C880" s="80"/>
      <c r="D880" s="80"/>
      <c r="E880" s="80"/>
      <c r="F880" s="80"/>
      <c r="G880" s="80"/>
      <c r="H880" s="80"/>
      <c r="I880" s="80"/>
      <c r="J880" s="80"/>
      <c r="K880" s="80"/>
      <c r="L880" s="80"/>
      <c r="M880" s="80"/>
      <c r="N880" s="80"/>
      <c r="O880" s="80"/>
      <c r="P880" s="80"/>
      <c r="Q880" s="80"/>
      <c r="R880" s="80"/>
      <c r="S880" s="80"/>
      <c r="T880" s="80"/>
      <c r="U880" s="80"/>
      <c r="V880" s="80"/>
      <c r="W880" s="80"/>
      <c r="X880" s="80"/>
      <c r="Y880" s="80"/>
      <c r="Z880" s="80"/>
      <c r="AA880" s="80"/>
      <c r="AB880" s="80"/>
      <c r="AC880" s="80"/>
    </row>
    <row r="881" spans="1:29" ht="12.75" customHeight="1" x14ac:dyDescent="0.2">
      <c r="A881" s="80"/>
      <c r="B881" s="80"/>
      <c r="C881" s="80"/>
      <c r="D881" s="80"/>
      <c r="E881" s="80"/>
      <c r="F881" s="80"/>
      <c r="G881" s="80"/>
      <c r="H881" s="80"/>
      <c r="I881" s="80"/>
      <c r="J881" s="80"/>
      <c r="K881" s="80"/>
      <c r="L881" s="80"/>
      <c r="M881" s="80"/>
      <c r="N881" s="80"/>
      <c r="O881" s="80"/>
      <c r="P881" s="80"/>
      <c r="Q881" s="80"/>
      <c r="R881" s="80"/>
      <c r="S881" s="80"/>
      <c r="T881" s="80"/>
      <c r="U881" s="80"/>
      <c r="V881" s="80"/>
      <c r="W881" s="80"/>
      <c r="X881" s="80"/>
      <c r="Y881" s="80"/>
      <c r="Z881" s="80"/>
      <c r="AA881" s="80"/>
      <c r="AB881" s="80"/>
      <c r="AC881" s="80"/>
    </row>
    <row r="882" spans="1:29" ht="12.75" customHeight="1" x14ac:dyDescent="0.2">
      <c r="A882" s="80"/>
      <c r="B882" s="80"/>
      <c r="C882" s="80"/>
      <c r="D882" s="80"/>
      <c r="E882" s="80"/>
      <c r="F882" s="80"/>
      <c r="G882" s="80"/>
      <c r="H882" s="80"/>
      <c r="I882" s="80"/>
      <c r="J882" s="80"/>
      <c r="K882" s="80"/>
      <c r="L882" s="80"/>
      <c r="M882" s="80"/>
      <c r="N882" s="80"/>
      <c r="O882" s="80"/>
      <c r="P882" s="80"/>
      <c r="Q882" s="80"/>
      <c r="R882" s="80"/>
      <c r="S882" s="80"/>
      <c r="T882" s="80"/>
      <c r="U882" s="80"/>
      <c r="V882" s="80"/>
      <c r="W882" s="80"/>
      <c r="X882" s="80"/>
      <c r="Y882" s="80"/>
      <c r="Z882" s="80"/>
      <c r="AA882" s="80"/>
      <c r="AB882" s="80"/>
      <c r="AC882" s="80"/>
    </row>
    <row r="883" spans="1:29" ht="12.75" customHeight="1" x14ac:dyDescent="0.2">
      <c r="A883" s="80"/>
      <c r="B883" s="80"/>
      <c r="C883" s="80"/>
      <c r="D883" s="80"/>
      <c r="E883" s="80"/>
      <c r="F883" s="80"/>
      <c r="G883" s="80"/>
      <c r="H883" s="80"/>
      <c r="I883" s="80"/>
      <c r="J883" s="80"/>
      <c r="K883" s="80"/>
      <c r="L883" s="80"/>
      <c r="M883" s="80"/>
      <c r="N883" s="80"/>
      <c r="O883" s="80"/>
      <c r="P883" s="80"/>
      <c r="Q883" s="80"/>
      <c r="R883" s="80"/>
      <c r="S883" s="80"/>
      <c r="T883" s="80"/>
      <c r="U883" s="80"/>
      <c r="V883" s="80"/>
      <c r="W883" s="80"/>
      <c r="X883" s="80"/>
      <c r="Y883" s="80"/>
      <c r="Z883" s="80"/>
      <c r="AA883" s="80"/>
      <c r="AB883" s="80"/>
      <c r="AC883" s="80"/>
    </row>
    <row r="884" spans="1:29" ht="12.75" customHeight="1" x14ac:dyDescent="0.2">
      <c r="A884" s="80"/>
      <c r="B884" s="80"/>
      <c r="C884" s="80"/>
      <c r="D884" s="80"/>
      <c r="E884" s="80"/>
      <c r="F884" s="80"/>
      <c r="G884" s="80"/>
      <c r="H884" s="80"/>
      <c r="I884" s="80"/>
      <c r="J884" s="80"/>
      <c r="K884" s="80"/>
      <c r="L884" s="80"/>
      <c r="M884" s="80"/>
      <c r="N884" s="80"/>
      <c r="O884" s="80"/>
      <c r="P884" s="80"/>
      <c r="Q884" s="80"/>
      <c r="R884" s="80"/>
      <c r="S884" s="80"/>
      <c r="T884" s="80"/>
      <c r="U884" s="80"/>
      <c r="V884" s="80"/>
      <c r="W884" s="80"/>
      <c r="X884" s="80"/>
      <c r="Y884" s="80"/>
      <c r="Z884" s="80"/>
      <c r="AA884" s="80"/>
      <c r="AB884" s="80"/>
      <c r="AC884" s="80"/>
    </row>
    <row r="885" spans="1:29" ht="12.75" customHeight="1" x14ac:dyDescent="0.2">
      <c r="A885" s="80"/>
      <c r="B885" s="80"/>
      <c r="C885" s="80"/>
      <c r="D885" s="80"/>
      <c r="E885" s="80"/>
      <c r="F885" s="80"/>
      <c r="G885" s="80"/>
      <c r="H885" s="80"/>
      <c r="I885" s="80"/>
      <c r="J885" s="80"/>
      <c r="K885" s="80"/>
      <c r="L885" s="80"/>
      <c r="M885" s="80"/>
      <c r="N885" s="80"/>
      <c r="O885" s="80"/>
      <c r="P885" s="80"/>
      <c r="Q885" s="80"/>
      <c r="R885" s="80"/>
      <c r="S885" s="80"/>
      <c r="T885" s="80"/>
      <c r="U885" s="80"/>
      <c r="V885" s="80"/>
      <c r="W885" s="80"/>
      <c r="X885" s="80"/>
      <c r="Y885" s="80"/>
      <c r="Z885" s="80"/>
      <c r="AA885" s="80"/>
      <c r="AB885" s="80"/>
      <c r="AC885" s="80"/>
    </row>
    <row r="886" spans="1:29" ht="12.75" customHeight="1" x14ac:dyDescent="0.2">
      <c r="A886" s="80"/>
      <c r="B886" s="80"/>
      <c r="C886" s="80"/>
      <c r="D886" s="80"/>
      <c r="E886" s="80"/>
      <c r="F886" s="80"/>
      <c r="G886" s="80"/>
      <c r="H886" s="80"/>
      <c r="I886" s="80"/>
      <c r="J886" s="80"/>
      <c r="K886" s="80"/>
      <c r="L886" s="80"/>
      <c r="M886" s="80"/>
      <c r="N886" s="80"/>
      <c r="O886" s="80"/>
      <c r="P886" s="80"/>
      <c r="Q886" s="80"/>
      <c r="R886" s="80"/>
      <c r="S886" s="80"/>
      <c r="T886" s="80"/>
      <c r="U886" s="80"/>
      <c r="V886" s="80"/>
      <c r="W886" s="80"/>
      <c r="X886" s="80"/>
      <c r="Y886" s="80"/>
      <c r="Z886" s="80"/>
      <c r="AA886" s="80"/>
      <c r="AB886" s="80"/>
      <c r="AC886" s="80"/>
    </row>
    <row r="887" spans="1:29" ht="12.75" customHeight="1" x14ac:dyDescent="0.2">
      <c r="A887" s="80"/>
      <c r="B887" s="80"/>
      <c r="C887" s="80"/>
      <c r="D887" s="80"/>
      <c r="E887" s="80"/>
      <c r="F887" s="80"/>
      <c r="G887" s="80"/>
      <c r="H887" s="80"/>
      <c r="I887" s="80"/>
      <c r="J887" s="80"/>
      <c r="K887" s="80"/>
      <c r="L887" s="80"/>
      <c r="M887" s="80"/>
      <c r="N887" s="80"/>
      <c r="O887" s="80"/>
      <c r="P887" s="80"/>
      <c r="Q887" s="80"/>
      <c r="R887" s="80"/>
      <c r="S887" s="80"/>
      <c r="T887" s="80"/>
      <c r="U887" s="80"/>
      <c r="V887" s="80"/>
      <c r="W887" s="80"/>
      <c r="X887" s="80"/>
      <c r="Y887" s="80"/>
      <c r="Z887" s="80"/>
      <c r="AA887" s="80"/>
      <c r="AB887" s="80"/>
      <c r="AC887" s="80"/>
    </row>
    <row r="888" spans="1:29" ht="12.75" customHeight="1" x14ac:dyDescent="0.2">
      <c r="A888" s="80"/>
      <c r="B888" s="80"/>
      <c r="C888" s="80"/>
      <c r="D888" s="80"/>
      <c r="E888" s="80"/>
      <c r="F888" s="80"/>
      <c r="G888" s="80"/>
      <c r="H888" s="80"/>
      <c r="I888" s="80"/>
      <c r="J888" s="80"/>
      <c r="K888" s="80"/>
      <c r="L888" s="80"/>
      <c r="M888" s="80"/>
      <c r="N888" s="80"/>
      <c r="O888" s="80"/>
      <c r="P888" s="80"/>
      <c r="Q888" s="80"/>
      <c r="R888" s="80"/>
      <c r="S888" s="80"/>
      <c r="T888" s="80"/>
      <c r="U888" s="80"/>
      <c r="V888" s="80"/>
      <c r="W888" s="80"/>
      <c r="X888" s="80"/>
      <c r="Y888" s="80"/>
      <c r="Z888" s="80"/>
      <c r="AA888" s="80"/>
      <c r="AB888" s="80"/>
      <c r="AC888" s="80"/>
    </row>
    <row r="889" spans="1:29" ht="12.75" customHeight="1" x14ac:dyDescent="0.2">
      <c r="A889" s="80"/>
      <c r="B889" s="80"/>
      <c r="C889" s="80"/>
      <c r="D889" s="80"/>
      <c r="E889" s="80"/>
      <c r="F889" s="80"/>
      <c r="G889" s="80"/>
      <c r="H889" s="80"/>
      <c r="I889" s="80"/>
      <c r="J889" s="80"/>
      <c r="K889" s="80"/>
      <c r="L889" s="80"/>
      <c r="M889" s="80"/>
      <c r="N889" s="80"/>
      <c r="O889" s="80"/>
      <c r="P889" s="80"/>
      <c r="Q889" s="80"/>
      <c r="R889" s="80"/>
      <c r="S889" s="80"/>
      <c r="T889" s="80"/>
      <c r="U889" s="80"/>
      <c r="V889" s="80"/>
      <c r="W889" s="80"/>
      <c r="X889" s="80"/>
      <c r="Y889" s="80"/>
      <c r="Z889" s="80"/>
      <c r="AA889" s="80"/>
      <c r="AB889" s="80"/>
      <c r="AC889" s="80"/>
    </row>
    <row r="890" spans="1:29" ht="12.75" customHeight="1" x14ac:dyDescent="0.2">
      <c r="A890" s="80"/>
      <c r="B890" s="80"/>
      <c r="C890" s="80"/>
      <c r="D890" s="80"/>
      <c r="E890" s="80"/>
      <c r="F890" s="80"/>
      <c r="G890" s="80"/>
      <c r="H890" s="80"/>
      <c r="I890" s="80"/>
      <c r="J890" s="80"/>
      <c r="K890" s="80"/>
      <c r="L890" s="80"/>
      <c r="M890" s="80"/>
      <c r="N890" s="80"/>
      <c r="O890" s="80"/>
      <c r="P890" s="80"/>
      <c r="Q890" s="80"/>
      <c r="R890" s="80"/>
      <c r="S890" s="80"/>
      <c r="T890" s="80"/>
      <c r="U890" s="80"/>
      <c r="V890" s="80"/>
      <c r="W890" s="80"/>
      <c r="X890" s="80"/>
      <c r="Y890" s="80"/>
      <c r="Z890" s="80"/>
      <c r="AA890" s="80"/>
      <c r="AB890" s="80"/>
      <c r="AC890" s="80"/>
    </row>
    <row r="891" spans="1:29" ht="12.75" customHeight="1" x14ac:dyDescent="0.2">
      <c r="A891" s="80"/>
      <c r="B891" s="80"/>
      <c r="C891" s="80"/>
      <c r="D891" s="80"/>
      <c r="E891" s="80"/>
      <c r="F891" s="80"/>
      <c r="G891" s="80"/>
      <c r="H891" s="80"/>
      <c r="I891" s="80"/>
      <c r="J891" s="80"/>
      <c r="K891" s="80"/>
      <c r="L891" s="80"/>
      <c r="M891" s="80"/>
      <c r="N891" s="80"/>
      <c r="O891" s="80"/>
      <c r="P891" s="80"/>
      <c r="Q891" s="80"/>
      <c r="R891" s="80"/>
      <c r="S891" s="80"/>
      <c r="T891" s="80"/>
      <c r="U891" s="80"/>
      <c r="V891" s="80"/>
      <c r="W891" s="80"/>
      <c r="X891" s="80"/>
      <c r="Y891" s="80"/>
      <c r="Z891" s="80"/>
      <c r="AA891" s="80"/>
      <c r="AB891" s="80"/>
      <c r="AC891" s="80"/>
    </row>
    <row r="892" spans="1:29" ht="12.75" customHeight="1" x14ac:dyDescent="0.2">
      <c r="A892" s="80"/>
      <c r="B892" s="80"/>
      <c r="C892" s="80"/>
      <c r="D892" s="80"/>
      <c r="E892" s="80"/>
      <c r="F892" s="80"/>
      <c r="G892" s="80"/>
      <c r="H892" s="80"/>
      <c r="I892" s="80"/>
      <c r="J892" s="80"/>
      <c r="K892" s="80"/>
      <c r="L892" s="80"/>
      <c r="M892" s="80"/>
      <c r="N892" s="80"/>
      <c r="O892" s="80"/>
      <c r="P892" s="80"/>
      <c r="Q892" s="80"/>
      <c r="R892" s="80"/>
      <c r="S892" s="80"/>
      <c r="T892" s="80"/>
      <c r="U892" s="80"/>
      <c r="V892" s="80"/>
      <c r="W892" s="80"/>
      <c r="X892" s="80"/>
      <c r="Y892" s="80"/>
      <c r="Z892" s="80"/>
      <c r="AA892" s="80"/>
      <c r="AB892" s="80"/>
      <c r="AC892" s="80"/>
    </row>
    <row r="893" spans="1:29" ht="12.75" customHeight="1" x14ac:dyDescent="0.2">
      <c r="A893" s="80"/>
      <c r="B893" s="80"/>
      <c r="C893" s="80"/>
      <c r="D893" s="80"/>
      <c r="E893" s="80"/>
      <c r="F893" s="80"/>
      <c r="G893" s="80"/>
      <c r="H893" s="80"/>
      <c r="I893" s="80"/>
      <c r="J893" s="80"/>
      <c r="K893" s="80"/>
      <c r="L893" s="80"/>
      <c r="M893" s="80"/>
      <c r="N893" s="80"/>
      <c r="O893" s="80"/>
      <c r="P893" s="80"/>
      <c r="Q893" s="80"/>
      <c r="R893" s="80"/>
      <c r="S893" s="80"/>
      <c r="T893" s="80"/>
      <c r="U893" s="80"/>
      <c r="V893" s="80"/>
      <c r="W893" s="80"/>
      <c r="X893" s="80"/>
      <c r="Y893" s="80"/>
      <c r="Z893" s="80"/>
      <c r="AA893" s="80"/>
      <c r="AB893" s="80"/>
      <c r="AC893" s="80"/>
    </row>
    <row r="894" spans="1:29" ht="12.75" customHeight="1" x14ac:dyDescent="0.2">
      <c r="A894" s="80"/>
      <c r="B894" s="80"/>
      <c r="C894" s="80"/>
      <c r="D894" s="80"/>
      <c r="E894" s="80"/>
      <c r="F894" s="80"/>
      <c r="G894" s="80"/>
      <c r="H894" s="80"/>
      <c r="I894" s="80"/>
      <c r="J894" s="80"/>
      <c r="K894" s="80"/>
      <c r="L894" s="80"/>
      <c r="M894" s="80"/>
      <c r="N894" s="80"/>
      <c r="O894" s="80"/>
      <c r="P894" s="80"/>
      <c r="Q894" s="80"/>
      <c r="R894" s="80"/>
      <c r="S894" s="80"/>
      <c r="T894" s="80"/>
      <c r="U894" s="80"/>
      <c r="V894" s="80"/>
      <c r="W894" s="80"/>
      <c r="X894" s="80"/>
      <c r="Y894" s="80"/>
      <c r="Z894" s="80"/>
      <c r="AA894" s="80"/>
      <c r="AB894" s="80"/>
      <c r="AC894" s="80"/>
    </row>
    <row r="895" spans="1:29" ht="12.75" customHeight="1" x14ac:dyDescent="0.2">
      <c r="A895" s="80"/>
      <c r="B895" s="80"/>
      <c r="C895" s="80"/>
      <c r="D895" s="80"/>
      <c r="E895" s="80"/>
      <c r="F895" s="80"/>
      <c r="G895" s="80"/>
      <c r="H895" s="80"/>
      <c r="I895" s="80"/>
      <c r="J895" s="80"/>
      <c r="K895" s="80"/>
      <c r="L895" s="80"/>
      <c r="M895" s="80"/>
      <c r="N895" s="80"/>
      <c r="O895" s="80"/>
      <c r="P895" s="80"/>
      <c r="Q895" s="80"/>
      <c r="R895" s="80"/>
      <c r="S895" s="80"/>
      <c r="T895" s="80"/>
      <c r="U895" s="80"/>
      <c r="V895" s="80"/>
      <c r="W895" s="80"/>
      <c r="X895" s="80"/>
      <c r="Y895" s="80"/>
      <c r="Z895" s="80"/>
      <c r="AA895" s="80"/>
      <c r="AB895" s="80"/>
      <c r="AC895" s="80"/>
    </row>
    <row r="896" spans="1:29" ht="12.75" customHeight="1" x14ac:dyDescent="0.2">
      <c r="A896" s="80"/>
      <c r="B896" s="80"/>
      <c r="C896" s="80"/>
      <c r="D896" s="80"/>
      <c r="E896" s="80"/>
      <c r="F896" s="80"/>
      <c r="G896" s="80"/>
      <c r="H896" s="80"/>
      <c r="I896" s="80"/>
      <c r="J896" s="80"/>
      <c r="K896" s="80"/>
      <c r="L896" s="80"/>
      <c r="M896" s="80"/>
      <c r="N896" s="80"/>
      <c r="O896" s="80"/>
      <c r="P896" s="80"/>
      <c r="Q896" s="80"/>
      <c r="R896" s="80"/>
      <c r="S896" s="80"/>
      <c r="T896" s="80"/>
      <c r="U896" s="80"/>
      <c r="V896" s="80"/>
      <c r="W896" s="80"/>
      <c r="X896" s="80"/>
      <c r="Y896" s="80"/>
      <c r="Z896" s="80"/>
      <c r="AA896" s="80"/>
      <c r="AB896" s="80"/>
      <c r="AC896" s="80"/>
    </row>
    <row r="897" spans="1:29" ht="12.75" customHeight="1" x14ac:dyDescent="0.2">
      <c r="A897" s="80"/>
      <c r="B897" s="80"/>
      <c r="C897" s="80"/>
      <c r="D897" s="80"/>
      <c r="E897" s="80"/>
      <c r="F897" s="80"/>
      <c r="G897" s="80"/>
      <c r="H897" s="80"/>
      <c r="I897" s="80"/>
      <c r="J897" s="80"/>
      <c r="K897" s="80"/>
      <c r="L897" s="80"/>
      <c r="M897" s="80"/>
      <c r="N897" s="80"/>
      <c r="O897" s="80"/>
      <c r="P897" s="80"/>
      <c r="Q897" s="80"/>
      <c r="R897" s="80"/>
      <c r="S897" s="80"/>
      <c r="T897" s="80"/>
      <c r="U897" s="80"/>
      <c r="V897" s="80"/>
      <c r="W897" s="80"/>
      <c r="X897" s="80"/>
      <c r="Y897" s="80"/>
      <c r="Z897" s="80"/>
      <c r="AA897" s="80"/>
      <c r="AB897" s="80"/>
      <c r="AC897" s="80"/>
    </row>
    <row r="898" spans="1:29" ht="12.75" customHeight="1" x14ac:dyDescent="0.2">
      <c r="A898" s="80"/>
      <c r="B898" s="80"/>
      <c r="C898" s="80"/>
      <c r="D898" s="80"/>
      <c r="E898" s="80"/>
      <c r="F898" s="80"/>
      <c r="G898" s="80"/>
      <c r="H898" s="80"/>
      <c r="I898" s="80"/>
      <c r="J898" s="80"/>
      <c r="K898" s="80"/>
      <c r="L898" s="80"/>
      <c r="M898" s="80"/>
      <c r="N898" s="80"/>
      <c r="O898" s="80"/>
      <c r="P898" s="80"/>
      <c r="Q898" s="80"/>
      <c r="R898" s="80"/>
      <c r="S898" s="80"/>
      <c r="T898" s="80"/>
      <c r="U898" s="80"/>
      <c r="V898" s="80"/>
      <c r="W898" s="80"/>
      <c r="X898" s="80"/>
      <c r="Y898" s="80"/>
      <c r="Z898" s="80"/>
      <c r="AA898" s="80"/>
      <c r="AB898" s="80"/>
      <c r="AC898" s="80"/>
    </row>
    <row r="899" spans="1:29" ht="12.75" customHeight="1" x14ac:dyDescent="0.2">
      <c r="A899" s="80"/>
      <c r="B899" s="80"/>
      <c r="C899" s="80"/>
      <c r="D899" s="80"/>
      <c r="E899" s="80"/>
      <c r="F899" s="80"/>
      <c r="G899" s="80"/>
      <c r="H899" s="80"/>
      <c r="I899" s="80"/>
      <c r="J899" s="80"/>
      <c r="K899" s="80"/>
      <c r="L899" s="80"/>
      <c r="M899" s="80"/>
      <c r="N899" s="80"/>
      <c r="O899" s="80"/>
      <c r="P899" s="80"/>
      <c r="Q899" s="80"/>
      <c r="R899" s="80"/>
      <c r="S899" s="80"/>
      <c r="T899" s="80"/>
      <c r="U899" s="80"/>
      <c r="V899" s="80"/>
      <c r="W899" s="80"/>
      <c r="X899" s="80"/>
      <c r="Y899" s="80"/>
      <c r="Z899" s="80"/>
      <c r="AA899" s="80"/>
      <c r="AB899" s="80"/>
      <c r="AC899" s="80"/>
    </row>
    <row r="900" spans="1:29" ht="12.75" customHeight="1" x14ac:dyDescent="0.2">
      <c r="A900" s="80"/>
      <c r="B900" s="80"/>
      <c r="C900" s="80"/>
      <c r="D900" s="80"/>
      <c r="E900" s="80"/>
      <c r="F900" s="80"/>
      <c r="G900" s="80"/>
      <c r="H900" s="80"/>
      <c r="I900" s="80"/>
      <c r="J900" s="80"/>
      <c r="K900" s="80"/>
      <c r="L900" s="80"/>
      <c r="M900" s="80"/>
      <c r="N900" s="80"/>
      <c r="O900" s="80"/>
      <c r="P900" s="80"/>
      <c r="Q900" s="80"/>
      <c r="R900" s="80"/>
      <c r="S900" s="80"/>
      <c r="T900" s="80"/>
      <c r="U900" s="80"/>
      <c r="V900" s="80"/>
      <c r="W900" s="80"/>
      <c r="X900" s="80"/>
      <c r="Y900" s="80"/>
      <c r="Z900" s="80"/>
      <c r="AA900" s="80"/>
      <c r="AB900" s="80"/>
      <c r="AC900" s="80"/>
    </row>
    <row r="901" spans="1:29" ht="12.75" customHeight="1" x14ac:dyDescent="0.2">
      <c r="A901" s="80"/>
      <c r="B901" s="80"/>
      <c r="C901" s="80"/>
      <c r="D901" s="80"/>
      <c r="E901" s="80"/>
      <c r="F901" s="80"/>
      <c r="G901" s="80"/>
      <c r="H901" s="80"/>
      <c r="I901" s="80"/>
      <c r="J901" s="80"/>
      <c r="K901" s="80"/>
      <c r="L901" s="80"/>
      <c r="M901" s="80"/>
      <c r="N901" s="80"/>
      <c r="O901" s="80"/>
      <c r="P901" s="80"/>
      <c r="Q901" s="80"/>
      <c r="R901" s="80"/>
      <c r="S901" s="80"/>
      <c r="T901" s="80"/>
      <c r="U901" s="80"/>
      <c r="V901" s="80"/>
      <c r="W901" s="80"/>
      <c r="X901" s="80"/>
      <c r="Y901" s="80"/>
      <c r="Z901" s="80"/>
      <c r="AA901" s="80"/>
      <c r="AB901" s="80"/>
      <c r="AC901" s="80"/>
    </row>
    <row r="902" spans="1:29" ht="12.75" customHeight="1" x14ac:dyDescent="0.2">
      <c r="A902" s="80"/>
      <c r="B902" s="80"/>
      <c r="C902" s="80"/>
      <c r="D902" s="80"/>
      <c r="E902" s="80"/>
      <c r="F902" s="80"/>
      <c r="G902" s="80"/>
      <c r="H902" s="80"/>
      <c r="I902" s="80"/>
      <c r="J902" s="80"/>
      <c r="K902" s="80"/>
      <c r="L902" s="80"/>
      <c r="M902" s="80"/>
      <c r="N902" s="80"/>
      <c r="O902" s="80"/>
      <c r="P902" s="80"/>
      <c r="Q902" s="80"/>
      <c r="R902" s="80"/>
      <c r="S902" s="80"/>
      <c r="T902" s="80"/>
      <c r="U902" s="80"/>
      <c r="V902" s="80"/>
      <c r="W902" s="80"/>
      <c r="X902" s="80"/>
      <c r="Y902" s="80"/>
      <c r="Z902" s="80"/>
      <c r="AA902" s="80"/>
      <c r="AB902" s="80"/>
      <c r="AC902" s="80"/>
    </row>
    <row r="903" spans="1:29" ht="12.75" customHeight="1" x14ac:dyDescent="0.2">
      <c r="A903" s="80"/>
      <c r="B903" s="80"/>
      <c r="C903" s="80"/>
      <c r="D903" s="80"/>
      <c r="E903" s="80"/>
      <c r="F903" s="80"/>
      <c r="G903" s="80"/>
      <c r="H903" s="80"/>
      <c r="I903" s="80"/>
      <c r="J903" s="80"/>
      <c r="K903" s="80"/>
      <c r="L903" s="80"/>
      <c r="M903" s="80"/>
      <c r="N903" s="80"/>
      <c r="O903" s="80"/>
      <c r="P903" s="80"/>
      <c r="Q903" s="80"/>
      <c r="R903" s="80"/>
      <c r="S903" s="80"/>
      <c r="T903" s="80"/>
      <c r="U903" s="80"/>
      <c r="V903" s="80"/>
      <c r="W903" s="80"/>
      <c r="X903" s="80"/>
      <c r="Y903" s="80"/>
      <c r="Z903" s="80"/>
      <c r="AA903" s="80"/>
      <c r="AB903" s="80"/>
      <c r="AC903" s="80"/>
    </row>
    <row r="904" spans="1:29" ht="12.75" customHeight="1" x14ac:dyDescent="0.2">
      <c r="A904" s="80"/>
      <c r="B904" s="80"/>
      <c r="C904" s="80"/>
      <c r="D904" s="80"/>
      <c r="E904" s="80"/>
      <c r="F904" s="80"/>
      <c r="G904" s="80"/>
      <c r="H904" s="80"/>
      <c r="I904" s="80"/>
      <c r="J904" s="80"/>
      <c r="K904" s="80"/>
      <c r="L904" s="80"/>
      <c r="M904" s="80"/>
      <c r="N904" s="80"/>
      <c r="O904" s="80"/>
      <c r="P904" s="80"/>
      <c r="Q904" s="80"/>
      <c r="R904" s="80"/>
      <c r="S904" s="80"/>
      <c r="T904" s="80"/>
      <c r="U904" s="80"/>
      <c r="V904" s="80"/>
      <c r="W904" s="80"/>
      <c r="X904" s="80"/>
      <c r="Y904" s="80"/>
      <c r="Z904" s="80"/>
      <c r="AA904" s="80"/>
      <c r="AB904" s="80"/>
      <c r="AC904" s="80"/>
    </row>
    <row r="905" spans="1:29" ht="12.75" customHeight="1" x14ac:dyDescent="0.2">
      <c r="A905" s="80"/>
      <c r="B905" s="80"/>
      <c r="C905" s="80"/>
      <c r="D905" s="80"/>
      <c r="E905" s="80"/>
      <c r="F905" s="80"/>
      <c r="G905" s="80"/>
      <c r="H905" s="80"/>
      <c r="I905" s="80"/>
      <c r="J905" s="80"/>
      <c r="K905" s="80"/>
      <c r="L905" s="80"/>
      <c r="M905" s="80"/>
      <c r="N905" s="80"/>
      <c r="O905" s="80"/>
      <c r="P905" s="80"/>
      <c r="Q905" s="80"/>
      <c r="R905" s="80"/>
      <c r="S905" s="80"/>
      <c r="T905" s="80"/>
      <c r="U905" s="80"/>
      <c r="V905" s="80"/>
      <c r="W905" s="80"/>
      <c r="X905" s="80"/>
      <c r="Y905" s="80"/>
      <c r="Z905" s="80"/>
      <c r="AA905" s="80"/>
      <c r="AB905" s="80"/>
      <c r="AC905" s="80"/>
    </row>
    <row r="906" spans="1:29" ht="12.75" customHeight="1" x14ac:dyDescent="0.2">
      <c r="A906" s="80"/>
      <c r="B906" s="80"/>
      <c r="C906" s="80"/>
      <c r="D906" s="80"/>
      <c r="E906" s="80"/>
      <c r="F906" s="80"/>
      <c r="G906" s="80"/>
      <c r="H906" s="80"/>
      <c r="I906" s="80"/>
      <c r="J906" s="80"/>
      <c r="K906" s="80"/>
      <c r="L906" s="80"/>
      <c r="M906" s="80"/>
      <c r="N906" s="80"/>
      <c r="O906" s="80"/>
      <c r="P906" s="80"/>
      <c r="Q906" s="80"/>
      <c r="R906" s="80"/>
      <c r="S906" s="80"/>
      <c r="T906" s="80"/>
      <c r="U906" s="80"/>
      <c r="V906" s="80"/>
      <c r="W906" s="80"/>
      <c r="X906" s="80"/>
      <c r="Y906" s="80"/>
      <c r="Z906" s="80"/>
      <c r="AA906" s="80"/>
      <c r="AB906" s="80"/>
      <c r="AC906" s="80"/>
    </row>
    <row r="907" spans="1:29" ht="12.75" customHeight="1" x14ac:dyDescent="0.2">
      <c r="A907" s="80"/>
      <c r="B907" s="80"/>
      <c r="C907" s="80"/>
      <c r="D907" s="80"/>
      <c r="E907" s="80"/>
      <c r="F907" s="80"/>
      <c r="G907" s="80"/>
      <c r="H907" s="80"/>
      <c r="I907" s="80"/>
      <c r="J907" s="80"/>
      <c r="K907" s="80"/>
      <c r="L907" s="80"/>
      <c r="M907" s="80"/>
      <c r="N907" s="80"/>
      <c r="O907" s="80"/>
      <c r="P907" s="80"/>
      <c r="Q907" s="80"/>
      <c r="R907" s="80"/>
      <c r="S907" s="80"/>
      <c r="T907" s="80"/>
      <c r="U907" s="80"/>
      <c r="V907" s="80"/>
      <c r="W907" s="80"/>
      <c r="X907" s="80"/>
      <c r="Y907" s="80"/>
      <c r="Z907" s="80"/>
      <c r="AA907" s="80"/>
      <c r="AB907" s="80"/>
      <c r="AC907" s="80"/>
    </row>
    <row r="908" spans="1:29" ht="12.75" customHeight="1" x14ac:dyDescent="0.2">
      <c r="A908" s="80"/>
      <c r="B908" s="80"/>
      <c r="C908" s="80"/>
      <c r="D908" s="80"/>
      <c r="E908" s="80"/>
      <c r="F908" s="80"/>
      <c r="G908" s="80"/>
      <c r="H908" s="80"/>
      <c r="I908" s="80"/>
      <c r="J908" s="80"/>
      <c r="K908" s="80"/>
      <c r="L908" s="80"/>
      <c r="M908" s="80"/>
      <c r="N908" s="80"/>
      <c r="O908" s="80"/>
      <c r="P908" s="80"/>
      <c r="Q908" s="80"/>
      <c r="R908" s="80"/>
      <c r="S908" s="80"/>
      <c r="T908" s="80"/>
      <c r="U908" s="80"/>
      <c r="V908" s="80"/>
      <c r="W908" s="80"/>
      <c r="X908" s="80"/>
      <c r="Y908" s="80"/>
      <c r="Z908" s="80"/>
      <c r="AA908" s="80"/>
      <c r="AB908" s="80"/>
      <c r="AC908" s="80"/>
    </row>
    <row r="909" spans="1:29" ht="12.75" customHeight="1" x14ac:dyDescent="0.2">
      <c r="A909" s="80"/>
      <c r="B909" s="80"/>
      <c r="C909" s="80"/>
      <c r="D909" s="80"/>
      <c r="E909" s="80"/>
      <c r="F909" s="80"/>
      <c r="G909" s="80"/>
      <c r="H909" s="80"/>
      <c r="I909" s="80"/>
      <c r="J909" s="80"/>
      <c r="K909" s="80"/>
      <c r="L909" s="80"/>
      <c r="M909" s="80"/>
      <c r="N909" s="80"/>
      <c r="O909" s="80"/>
      <c r="P909" s="80"/>
      <c r="Q909" s="80"/>
      <c r="R909" s="80"/>
      <c r="S909" s="80"/>
      <c r="T909" s="80"/>
      <c r="U909" s="80"/>
      <c r="V909" s="80"/>
      <c r="W909" s="80"/>
      <c r="X909" s="80"/>
      <c r="Y909" s="80"/>
      <c r="Z909" s="80"/>
      <c r="AA909" s="80"/>
      <c r="AB909" s="80"/>
      <c r="AC909" s="80"/>
    </row>
    <row r="910" spans="1:29" ht="12.75" customHeight="1" x14ac:dyDescent="0.2">
      <c r="A910" s="80"/>
      <c r="B910" s="80"/>
      <c r="C910" s="80"/>
      <c r="D910" s="80"/>
      <c r="E910" s="80"/>
      <c r="F910" s="80"/>
      <c r="G910" s="80"/>
      <c r="H910" s="80"/>
      <c r="I910" s="80"/>
      <c r="J910" s="80"/>
      <c r="K910" s="80"/>
      <c r="L910" s="80"/>
      <c r="M910" s="80"/>
      <c r="N910" s="80"/>
      <c r="O910" s="80"/>
      <c r="P910" s="80"/>
      <c r="Q910" s="80"/>
      <c r="R910" s="80"/>
      <c r="S910" s="80"/>
      <c r="T910" s="80"/>
      <c r="U910" s="80"/>
      <c r="V910" s="80"/>
      <c r="W910" s="80"/>
      <c r="X910" s="80"/>
      <c r="Y910" s="80"/>
      <c r="Z910" s="80"/>
      <c r="AA910" s="80"/>
      <c r="AB910" s="80"/>
      <c r="AC910" s="80"/>
    </row>
    <row r="911" spans="1:29" ht="12.75" customHeight="1" x14ac:dyDescent="0.2">
      <c r="A911" s="80"/>
      <c r="B911" s="80"/>
      <c r="C911" s="80"/>
      <c r="D911" s="80"/>
      <c r="E911" s="80"/>
      <c r="F911" s="80"/>
      <c r="G911" s="80"/>
      <c r="H911" s="80"/>
      <c r="I911" s="80"/>
      <c r="J911" s="80"/>
      <c r="K911" s="80"/>
      <c r="L911" s="80"/>
      <c r="M911" s="80"/>
      <c r="N911" s="80"/>
      <c r="O911" s="80"/>
      <c r="P911" s="80"/>
      <c r="Q911" s="80"/>
      <c r="R911" s="80"/>
      <c r="S911" s="80"/>
      <c r="T911" s="80"/>
      <c r="U911" s="80"/>
      <c r="V911" s="80"/>
      <c r="W911" s="80"/>
      <c r="X911" s="80"/>
      <c r="Y911" s="80"/>
      <c r="Z911" s="80"/>
      <c r="AA911" s="80"/>
      <c r="AB911" s="80"/>
      <c r="AC911" s="80"/>
    </row>
    <row r="912" spans="1:29" ht="12.75" customHeight="1" x14ac:dyDescent="0.2">
      <c r="A912" s="80"/>
      <c r="B912" s="80"/>
      <c r="C912" s="80"/>
      <c r="D912" s="80"/>
      <c r="E912" s="80"/>
      <c r="F912" s="80"/>
      <c r="G912" s="80"/>
      <c r="H912" s="80"/>
      <c r="I912" s="80"/>
      <c r="J912" s="80"/>
      <c r="K912" s="80"/>
      <c r="L912" s="80"/>
      <c r="M912" s="80"/>
      <c r="N912" s="80"/>
      <c r="O912" s="80"/>
      <c r="P912" s="80"/>
      <c r="Q912" s="80"/>
      <c r="R912" s="80"/>
      <c r="S912" s="80"/>
      <c r="T912" s="80"/>
      <c r="U912" s="80"/>
      <c r="V912" s="80"/>
      <c r="W912" s="80"/>
      <c r="X912" s="80"/>
      <c r="Y912" s="80"/>
      <c r="Z912" s="80"/>
      <c r="AA912" s="80"/>
      <c r="AB912" s="80"/>
      <c r="AC912" s="80"/>
    </row>
    <row r="913" spans="1:29" ht="12.75" customHeight="1" x14ac:dyDescent="0.2">
      <c r="A913" s="80"/>
      <c r="B913" s="80"/>
      <c r="C913" s="80"/>
      <c r="D913" s="80"/>
      <c r="E913" s="80"/>
      <c r="F913" s="80"/>
      <c r="G913" s="80"/>
      <c r="H913" s="80"/>
      <c r="I913" s="80"/>
      <c r="J913" s="80"/>
      <c r="K913" s="80"/>
      <c r="L913" s="80"/>
      <c r="M913" s="80"/>
      <c r="N913" s="80"/>
      <c r="O913" s="80"/>
      <c r="P913" s="80"/>
      <c r="Q913" s="80"/>
      <c r="R913" s="80"/>
      <c r="S913" s="80"/>
      <c r="T913" s="80"/>
      <c r="U913" s="80"/>
      <c r="V913" s="80"/>
      <c r="W913" s="80"/>
      <c r="X913" s="80"/>
      <c r="Y913" s="80"/>
      <c r="Z913" s="80"/>
      <c r="AA913" s="80"/>
      <c r="AB913" s="80"/>
      <c r="AC913" s="80"/>
    </row>
    <row r="914" spans="1:29" ht="12.75" customHeight="1" x14ac:dyDescent="0.2">
      <c r="A914" s="80"/>
      <c r="B914" s="80"/>
      <c r="C914" s="80"/>
      <c r="D914" s="80"/>
      <c r="E914" s="80"/>
      <c r="F914" s="80"/>
      <c r="G914" s="80"/>
      <c r="H914" s="80"/>
      <c r="I914" s="80"/>
      <c r="J914" s="80"/>
      <c r="K914" s="80"/>
      <c r="L914" s="80"/>
      <c r="M914" s="80"/>
      <c r="N914" s="80"/>
      <c r="O914" s="80"/>
      <c r="P914" s="80"/>
      <c r="Q914" s="80"/>
      <c r="R914" s="80"/>
      <c r="S914" s="80"/>
      <c r="T914" s="80"/>
      <c r="U914" s="80"/>
      <c r="V914" s="80"/>
      <c r="W914" s="80"/>
      <c r="X914" s="80"/>
      <c r="Y914" s="80"/>
      <c r="Z914" s="80"/>
      <c r="AA914" s="80"/>
      <c r="AB914" s="80"/>
      <c r="AC914" s="80"/>
    </row>
    <row r="915" spans="1:29" ht="12.75" customHeight="1" x14ac:dyDescent="0.2">
      <c r="A915" s="80"/>
      <c r="B915" s="80"/>
      <c r="C915" s="80"/>
      <c r="D915" s="80"/>
      <c r="E915" s="80"/>
      <c r="F915" s="80"/>
      <c r="G915" s="80"/>
      <c r="H915" s="80"/>
      <c r="I915" s="80"/>
      <c r="J915" s="80"/>
      <c r="K915" s="80"/>
      <c r="L915" s="80"/>
      <c r="M915" s="80"/>
      <c r="N915" s="80"/>
      <c r="O915" s="80"/>
      <c r="P915" s="80"/>
      <c r="Q915" s="80"/>
      <c r="R915" s="80"/>
      <c r="S915" s="80"/>
      <c r="T915" s="80"/>
      <c r="U915" s="80"/>
      <c r="V915" s="80"/>
      <c r="W915" s="80"/>
      <c r="X915" s="80"/>
      <c r="Y915" s="80"/>
      <c r="Z915" s="80"/>
      <c r="AA915" s="80"/>
      <c r="AB915" s="80"/>
      <c r="AC915" s="80"/>
    </row>
    <row r="916" spans="1:29" ht="12.75" customHeight="1" x14ac:dyDescent="0.2">
      <c r="A916" s="80"/>
      <c r="B916" s="80"/>
      <c r="C916" s="80"/>
      <c r="D916" s="80"/>
      <c r="E916" s="80"/>
      <c r="F916" s="80"/>
      <c r="G916" s="80"/>
      <c r="H916" s="80"/>
      <c r="I916" s="80"/>
      <c r="J916" s="80"/>
      <c r="K916" s="80"/>
      <c r="L916" s="80"/>
      <c r="M916" s="80"/>
      <c r="N916" s="80"/>
      <c r="O916" s="80"/>
      <c r="P916" s="80"/>
      <c r="Q916" s="80"/>
      <c r="R916" s="80"/>
      <c r="S916" s="80"/>
      <c r="T916" s="80"/>
      <c r="U916" s="80"/>
      <c r="V916" s="80"/>
      <c r="W916" s="80"/>
      <c r="X916" s="80"/>
      <c r="Y916" s="80"/>
      <c r="Z916" s="80"/>
      <c r="AA916" s="80"/>
      <c r="AB916" s="80"/>
      <c r="AC916" s="80"/>
    </row>
    <row r="917" spans="1:29" ht="12.75" customHeight="1" x14ac:dyDescent="0.2">
      <c r="A917" s="80"/>
      <c r="B917" s="80"/>
      <c r="C917" s="80"/>
      <c r="D917" s="80"/>
      <c r="E917" s="80"/>
      <c r="F917" s="80"/>
      <c r="G917" s="80"/>
      <c r="H917" s="80"/>
      <c r="I917" s="80"/>
      <c r="J917" s="80"/>
      <c r="K917" s="80"/>
      <c r="L917" s="80"/>
      <c r="M917" s="80"/>
      <c r="N917" s="80"/>
      <c r="O917" s="80"/>
      <c r="P917" s="80"/>
      <c r="Q917" s="80"/>
      <c r="R917" s="80"/>
      <c r="S917" s="80"/>
      <c r="T917" s="80"/>
      <c r="U917" s="80"/>
      <c r="V917" s="80"/>
      <c r="W917" s="80"/>
      <c r="X917" s="80"/>
      <c r="Y917" s="80"/>
      <c r="Z917" s="80"/>
      <c r="AA917" s="80"/>
      <c r="AB917" s="80"/>
      <c r="AC917" s="80"/>
    </row>
    <row r="918" spans="1:29" ht="12.75" customHeight="1" x14ac:dyDescent="0.2">
      <c r="A918" s="80"/>
      <c r="B918" s="80"/>
      <c r="C918" s="80"/>
      <c r="D918" s="80"/>
      <c r="E918" s="80"/>
      <c r="F918" s="80"/>
      <c r="G918" s="80"/>
      <c r="H918" s="80"/>
      <c r="I918" s="80"/>
      <c r="J918" s="80"/>
      <c r="K918" s="80"/>
      <c r="L918" s="80"/>
      <c r="M918" s="80"/>
      <c r="N918" s="80"/>
      <c r="O918" s="80"/>
      <c r="P918" s="80"/>
      <c r="Q918" s="80"/>
      <c r="R918" s="80"/>
      <c r="S918" s="80"/>
      <c r="T918" s="80"/>
      <c r="U918" s="80"/>
      <c r="V918" s="80"/>
      <c r="W918" s="80"/>
      <c r="X918" s="80"/>
      <c r="Y918" s="80"/>
      <c r="Z918" s="80"/>
      <c r="AA918" s="80"/>
      <c r="AB918" s="80"/>
      <c r="AC918" s="80"/>
    </row>
    <row r="919" spans="1:29" ht="12.75" customHeight="1" x14ac:dyDescent="0.2">
      <c r="A919" s="80"/>
      <c r="B919" s="80"/>
      <c r="C919" s="80"/>
      <c r="D919" s="80"/>
      <c r="E919" s="80"/>
      <c r="F919" s="80"/>
      <c r="G919" s="80"/>
      <c r="H919" s="80"/>
      <c r="I919" s="80"/>
      <c r="J919" s="80"/>
      <c r="K919" s="80"/>
      <c r="L919" s="80"/>
      <c r="M919" s="80"/>
      <c r="N919" s="80"/>
      <c r="O919" s="80"/>
      <c r="P919" s="80"/>
      <c r="Q919" s="80"/>
      <c r="R919" s="80"/>
      <c r="S919" s="80"/>
      <c r="T919" s="80"/>
      <c r="U919" s="80"/>
      <c r="V919" s="80"/>
      <c r="W919" s="80"/>
      <c r="X919" s="80"/>
      <c r="Y919" s="80"/>
      <c r="Z919" s="80"/>
      <c r="AA919" s="80"/>
      <c r="AB919" s="80"/>
      <c r="AC919" s="80"/>
    </row>
    <row r="920" spans="1:29" ht="12.75" customHeight="1" x14ac:dyDescent="0.2">
      <c r="A920" s="80"/>
      <c r="B920" s="80"/>
      <c r="C920" s="80"/>
      <c r="D920" s="80"/>
      <c r="E920" s="80"/>
      <c r="F920" s="80"/>
      <c r="G920" s="80"/>
      <c r="H920" s="80"/>
      <c r="I920" s="80"/>
      <c r="J920" s="80"/>
      <c r="K920" s="80"/>
      <c r="L920" s="80"/>
      <c r="M920" s="80"/>
      <c r="N920" s="80"/>
      <c r="O920" s="80"/>
      <c r="P920" s="80"/>
      <c r="Q920" s="80"/>
      <c r="R920" s="80"/>
      <c r="S920" s="80"/>
      <c r="T920" s="80"/>
      <c r="U920" s="80"/>
      <c r="V920" s="80"/>
      <c r="W920" s="80"/>
      <c r="X920" s="80"/>
      <c r="Y920" s="80"/>
      <c r="Z920" s="80"/>
      <c r="AA920" s="80"/>
      <c r="AB920" s="80"/>
      <c r="AC920" s="80"/>
    </row>
    <row r="921" spans="1:29" ht="12.75" customHeight="1" x14ac:dyDescent="0.2">
      <c r="A921" s="80"/>
      <c r="B921" s="80"/>
      <c r="C921" s="80"/>
      <c r="D921" s="80"/>
      <c r="E921" s="80"/>
      <c r="F921" s="80"/>
      <c r="G921" s="80"/>
      <c r="H921" s="80"/>
      <c r="I921" s="80"/>
      <c r="J921" s="80"/>
      <c r="K921" s="80"/>
      <c r="L921" s="80"/>
      <c r="M921" s="80"/>
      <c r="N921" s="80"/>
      <c r="O921" s="80"/>
      <c r="P921" s="80"/>
      <c r="Q921" s="80"/>
      <c r="R921" s="80"/>
      <c r="S921" s="80"/>
      <c r="T921" s="80"/>
      <c r="U921" s="80"/>
      <c r="V921" s="80"/>
      <c r="W921" s="80"/>
      <c r="X921" s="80"/>
      <c r="Y921" s="80"/>
      <c r="Z921" s="80"/>
      <c r="AA921" s="80"/>
      <c r="AB921" s="80"/>
      <c r="AC921" s="80"/>
    </row>
    <row r="922" spans="1:29" ht="12.75" customHeight="1" x14ac:dyDescent="0.2">
      <c r="A922" s="80"/>
      <c r="B922" s="80"/>
      <c r="C922" s="80"/>
      <c r="D922" s="80"/>
      <c r="E922" s="80"/>
      <c r="F922" s="80"/>
      <c r="G922" s="80"/>
      <c r="H922" s="80"/>
      <c r="I922" s="80"/>
      <c r="J922" s="80"/>
      <c r="K922" s="80"/>
      <c r="L922" s="80"/>
      <c r="M922" s="80"/>
      <c r="N922" s="80"/>
      <c r="O922" s="80"/>
      <c r="P922" s="80"/>
      <c r="Q922" s="80"/>
      <c r="R922" s="80"/>
      <c r="S922" s="80"/>
      <c r="T922" s="80"/>
      <c r="U922" s="80"/>
      <c r="V922" s="80"/>
      <c r="W922" s="80"/>
      <c r="X922" s="80"/>
      <c r="Y922" s="80"/>
      <c r="Z922" s="80"/>
      <c r="AA922" s="80"/>
      <c r="AB922" s="80"/>
      <c r="AC922" s="80"/>
    </row>
    <row r="923" spans="1:29" ht="12.75" customHeight="1" x14ac:dyDescent="0.2">
      <c r="A923" s="80"/>
      <c r="B923" s="80"/>
      <c r="C923" s="80"/>
      <c r="D923" s="80"/>
      <c r="E923" s="80"/>
      <c r="F923" s="80"/>
      <c r="G923" s="80"/>
      <c r="H923" s="80"/>
      <c r="I923" s="80"/>
      <c r="J923" s="80"/>
      <c r="K923" s="80"/>
      <c r="L923" s="80"/>
      <c r="M923" s="80"/>
      <c r="N923" s="80"/>
      <c r="O923" s="80"/>
      <c r="P923" s="80"/>
      <c r="Q923" s="80"/>
      <c r="R923" s="80"/>
      <c r="S923" s="80"/>
      <c r="T923" s="80"/>
      <c r="U923" s="80"/>
      <c r="V923" s="80"/>
      <c r="W923" s="80"/>
      <c r="X923" s="80"/>
      <c r="Y923" s="80"/>
      <c r="Z923" s="80"/>
      <c r="AA923" s="80"/>
      <c r="AB923" s="80"/>
      <c r="AC923" s="80"/>
    </row>
    <row r="924" spans="1:29" ht="12.75" customHeight="1" x14ac:dyDescent="0.2">
      <c r="A924" s="80"/>
      <c r="B924" s="80"/>
      <c r="C924" s="80"/>
      <c r="D924" s="80"/>
      <c r="E924" s="80"/>
      <c r="F924" s="80"/>
      <c r="G924" s="80"/>
      <c r="H924" s="80"/>
      <c r="I924" s="80"/>
      <c r="J924" s="80"/>
      <c r="K924" s="80"/>
      <c r="L924" s="80"/>
      <c r="M924" s="80"/>
      <c r="N924" s="80"/>
      <c r="O924" s="80"/>
      <c r="P924" s="80"/>
      <c r="Q924" s="80"/>
      <c r="R924" s="80"/>
      <c r="S924" s="80"/>
      <c r="T924" s="80"/>
      <c r="U924" s="80"/>
      <c r="V924" s="80"/>
      <c r="W924" s="80"/>
      <c r="X924" s="80"/>
      <c r="Y924" s="80"/>
      <c r="Z924" s="80"/>
      <c r="AA924" s="80"/>
      <c r="AB924" s="80"/>
      <c r="AC924" s="80"/>
    </row>
    <row r="925" spans="1:29" ht="12.75" customHeight="1" x14ac:dyDescent="0.2">
      <c r="A925" s="80"/>
      <c r="B925" s="80"/>
      <c r="C925" s="80"/>
      <c r="D925" s="80"/>
      <c r="E925" s="80"/>
      <c r="F925" s="80"/>
      <c r="G925" s="80"/>
      <c r="H925" s="80"/>
      <c r="I925" s="80"/>
      <c r="J925" s="80"/>
      <c r="K925" s="80"/>
      <c r="L925" s="80"/>
      <c r="M925" s="80"/>
      <c r="N925" s="80"/>
      <c r="O925" s="80"/>
      <c r="P925" s="80"/>
      <c r="Q925" s="80"/>
      <c r="R925" s="80"/>
      <c r="S925" s="80"/>
      <c r="T925" s="80"/>
      <c r="U925" s="80"/>
      <c r="V925" s="80"/>
      <c r="W925" s="80"/>
      <c r="X925" s="80"/>
      <c r="Y925" s="80"/>
      <c r="Z925" s="80"/>
      <c r="AA925" s="80"/>
      <c r="AB925" s="80"/>
      <c r="AC925" s="80"/>
    </row>
    <row r="926" spans="1:29" ht="12.75" customHeight="1" x14ac:dyDescent="0.2">
      <c r="A926" s="80"/>
      <c r="B926" s="80"/>
      <c r="C926" s="80"/>
      <c r="D926" s="80"/>
      <c r="E926" s="80"/>
      <c r="F926" s="80"/>
      <c r="G926" s="80"/>
      <c r="H926" s="80"/>
      <c r="I926" s="80"/>
      <c r="J926" s="80"/>
      <c r="K926" s="80"/>
      <c r="L926" s="80"/>
      <c r="M926" s="80"/>
      <c r="N926" s="80"/>
      <c r="O926" s="80"/>
      <c r="P926" s="80"/>
      <c r="Q926" s="80"/>
      <c r="R926" s="80"/>
      <c r="S926" s="80"/>
      <c r="T926" s="80"/>
      <c r="U926" s="80"/>
      <c r="V926" s="80"/>
      <c r="W926" s="80"/>
      <c r="X926" s="80"/>
      <c r="Y926" s="80"/>
      <c r="Z926" s="80"/>
      <c r="AA926" s="80"/>
      <c r="AB926" s="80"/>
      <c r="AC926" s="80"/>
    </row>
    <row r="927" spans="1:29" ht="12.75" customHeight="1" x14ac:dyDescent="0.2">
      <c r="A927" s="80"/>
      <c r="B927" s="80"/>
      <c r="C927" s="80"/>
      <c r="D927" s="80"/>
      <c r="E927" s="80"/>
      <c r="F927" s="80"/>
      <c r="G927" s="80"/>
      <c r="H927" s="80"/>
      <c r="I927" s="80"/>
      <c r="J927" s="80"/>
      <c r="K927" s="80"/>
      <c r="L927" s="80"/>
      <c r="M927" s="80"/>
      <c r="N927" s="80"/>
      <c r="O927" s="80"/>
      <c r="P927" s="80"/>
      <c r="Q927" s="80"/>
      <c r="R927" s="80"/>
      <c r="S927" s="80"/>
      <c r="T927" s="80"/>
      <c r="U927" s="80"/>
      <c r="V927" s="80"/>
      <c r="W927" s="80"/>
      <c r="X927" s="80"/>
      <c r="Y927" s="80"/>
      <c r="Z927" s="80"/>
      <c r="AA927" s="80"/>
      <c r="AB927" s="80"/>
      <c r="AC927" s="80"/>
    </row>
    <row r="928" spans="1:29" ht="12.75" customHeight="1" x14ac:dyDescent="0.2">
      <c r="A928" s="80"/>
      <c r="B928" s="80"/>
      <c r="C928" s="80"/>
      <c r="D928" s="80"/>
      <c r="E928" s="80"/>
      <c r="F928" s="80"/>
      <c r="G928" s="80"/>
      <c r="H928" s="80"/>
      <c r="I928" s="80"/>
      <c r="J928" s="80"/>
      <c r="K928" s="80"/>
      <c r="L928" s="80"/>
      <c r="M928" s="80"/>
      <c r="N928" s="80"/>
      <c r="O928" s="80"/>
      <c r="P928" s="80"/>
      <c r="Q928" s="80"/>
      <c r="R928" s="80"/>
      <c r="S928" s="80"/>
      <c r="T928" s="80"/>
      <c r="U928" s="80"/>
      <c r="V928" s="80"/>
      <c r="W928" s="80"/>
      <c r="X928" s="80"/>
      <c r="Y928" s="80"/>
      <c r="Z928" s="80"/>
      <c r="AA928" s="80"/>
      <c r="AB928" s="80"/>
      <c r="AC928" s="80"/>
    </row>
    <row r="929" spans="1:29" ht="12.75" customHeight="1" x14ac:dyDescent="0.2">
      <c r="A929" s="80"/>
      <c r="B929" s="80"/>
      <c r="C929" s="80"/>
      <c r="D929" s="80"/>
      <c r="E929" s="80"/>
      <c r="F929" s="80"/>
      <c r="G929" s="80"/>
      <c r="H929" s="80"/>
      <c r="I929" s="80"/>
      <c r="J929" s="80"/>
      <c r="K929" s="80"/>
      <c r="L929" s="80"/>
      <c r="M929" s="80"/>
      <c r="N929" s="80"/>
      <c r="O929" s="80"/>
      <c r="P929" s="80"/>
      <c r="Q929" s="80"/>
      <c r="R929" s="80"/>
      <c r="S929" s="80"/>
      <c r="T929" s="80"/>
      <c r="U929" s="80"/>
      <c r="V929" s="80"/>
      <c r="W929" s="80"/>
      <c r="X929" s="80"/>
      <c r="Y929" s="80"/>
      <c r="Z929" s="80"/>
      <c r="AA929" s="80"/>
      <c r="AB929" s="80"/>
      <c r="AC929" s="80"/>
    </row>
    <row r="930" spans="1:29" ht="12.75" customHeight="1" x14ac:dyDescent="0.2">
      <c r="A930" s="80"/>
      <c r="B930" s="80"/>
      <c r="C930" s="80"/>
      <c r="D930" s="80"/>
      <c r="E930" s="80"/>
      <c r="F930" s="80"/>
      <c r="G930" s="80"/>
      <c r="H930" s="80"/>
      <c r="I930" s="80"/>
      <c r="J930" s="80"/>
      <c r="K930" s="80"/>
      <c r="L930" s="80"/>
      <c r="M930" s="80"/>
      <c r="N930" s="80"/>
      <c r="O930" s="80"/>
      <c r="P930" s="80"/>
      <c r="Q930" s="80"/>
      <c r="R930" s="80"/>
      <c r="S930" s="80"/>
      <c r="T930" s="80"/>
      <c r="U930" s="80"/>
      <c r="V930" s="80"/>
      <c r="W930" s="80"/>
      <c r="X930" s="80"/>
      <c r="Y930" s="80"/>
      <c r="Z930" s="80"/>
      <c r="AA930" s="80"/>
      <c r="AB930" s="80"/>
      <c r="AC930" s="80"/>
    </row>
    <row r="931" spans="1:29" ht="12.75" customHeight="1" x14ac:dyDescent="0.2">
      <c r="A931" s="80"/>
      <c r="B931" s="80"/>
      <c r="C931" s="80"/>
      <c r="D931" s="80"/>
      <c r="E931" s="80"/>
      <c r="F931" s="80"/>
      <c r="G931" s="80"/>
      <c r="H931" s="80"/>
      <c r="I931" s="80"/>
      <c r="J931" s="80"/>
      <c r="K931" s="80"/>
      <c r="L931" s="80"/>
      <c r="M931" s="80"/>
      <c r="N931" s="80"/>
      <c r="O931" s="80"/>
      <c r="P931" s="80"/>
      <c r="Q931" s="80"/>
      <c r="R931" s="80"/>
      <c r="S931" s="80"/>
      <c r="T931" s="80"/>
      <c r="U931" s="80"/>
      <c r="V931" s="80"/>
      <c r="W931" s="80"/>
      <c r="X931" s="80"/>
      <c r="Y931" s="80"/>
      <c r="Z931" s="80"/>
      <c r="AA931" s="80"/>
      <c r="AB931" s="80"/>
      <c r="AC931" s="80"/>
    </row>
    <row r="932" spans="1:29" ht="12.75" customHeight="1" x14ac:dyDescent="0.2">
      <c r="A932" s="80"/>
      <c r="B932" s="80"/>
      <c r="C932" s="80"/>
      <c r="D932" s="80"/>
      <c r="E932" s="80"/>
      <c r="F932" s="80"/>
      <c r="G932" s="80"/>
      <c r="H932" s="80"/>
      <c r="I932" s="80"/>
      <c r="J932" s="80"/>
      <c r="K932" s="80"/>
      <c r="L932" s="80"/>
      <c r="M932" s="80"/>
      <c r="N932" s="80"/>
      <c r="O932" s="80"/>
      <c r="P932" s="80"/>
      <c r="Q932" s="80"/>
      <c r="R932" s="80"/>
      <c r="S932" s="80"/>
      <c r="T932" s="80"/>
      <c r="U932" s="80"/>
      <c r="V932" s="80"/>
      <c r="W932" s="80"/>
      <c r="X932" s="80"/>
      <c r="Y932" s="80"/>
      <c r="Z932" s="80"/>
      <c r="AA932" s="80"/>
      <c r="AB932" s="80"/>
      <c r="AC932" s="80"/>
    </row>
    <row r="933" spans="1:29" ht="12.75" customHeight="1" x14ac:dyDescent="0.2">
      <c r="A933" s="80"/>
      <c r="B933" s="80"/>
      <c r="C933" s="80"/>
      <c r="D933" s="80"/>
      <c r="E933" s="80"/>
      <c r="F933" s="80"/>
      <c r="G933" s="80"/>
      <c r="H933" s="80"/>
      <c r="I933" s="80"/>
      <c r="J933" s="80"/>
      <c r="K933" s="80"/>
      <c r="L933" s="80"/>
      <c r="M933" s="80"/>
      <c r="N933" s="80"/>
      <c r="O933" s="80"/>
      <c r="P933" s="80"/>
      <c r="Q933" s="80"/>
      <c r="R933" s="80"/>
      <c r="S933" s="80"/>
      <c r="T933" s="80"/>
      <c r="U933" s="80"/>
      <c r="V933" s="80"/>
      <c r="W933" s="80"/>
      <c r="X933" s="80"/>
      <c r="Y933" s="80"/>
      <c r="Z933" s="80"/>
      <c r="AA933" s="80"/>
      <c r="AB933" s="80"/>
      <c r="AC933" s="80"/>
    </row>
    <row r="934" spans="1:29" ht="12.75" customHeight="1" x14ac:dyDescent="0.2">
      <c r="A934" s="80"/>
      <c r="B934" s="80"/>
      <c r="C934" s="80"/>
      <c r="D934" s="80"/>
      <c r="E934" s="80"/>
      <c r="F934" s="80"/>
      <c r="G934" s="80"/>
      <c r="H934" s="80"/>
      <c r="I934" s="80"/>
      <c r="J934" s="80"/>
      <c r="K934" s="80"/>
      <c r="L934" s="80"/>
      <c r="M934" s="80"/>
      <c r="N934" s="80"/>
      <c r="O934" s="80"/>
      <c r="P934" s="80"/>
      <c r="Q934" s="80"/>
      <c r="R934" s="80"/>
      <c r="S934" s="80"/>
      <c r="T934" s="80"/>
      <c r="U934" s="80"/>
      <c r="V934" s="80"/>
      <c r="W934" s="80"/>
      <c r="X934" s="80"/>
      <c r="Y934" s="80"/>
      <c r="Z934" s="80"/>
      <c r="AA934" s="80"/>
      <c r="AB934" s="80"/>
      <c r="AC934" s="80"/>
    </row>
    <row r="935" spans="1:29" ht="12.75" customHeight="1" x14ac:dyDescent="0.2">
      <c r="A935" s="80"/>
      <c r="B935" s="80"/>
      <c r="C935" s="80"/>
      <c r="D935" s="80"/>
      <c r="E935" s="80"/>
      <c r="F935" s="80"/>
      <c r="G935" s="80"/>
      <c r="H935" s="80"/>
      <c r="I935" s="80"/>
      <c r="J935" s="80"/>
      <c r="K935" s="80"/>
      <c r="L935" s="80"/>
      <c r="M935" s="80"/>
      <c r="N935" s="80"/>
      <c r="O935" s="80"/>
      <c r="P935" s="80"/>
      <c r="Q935" s="80"/>
      <c r="R935" s="80"/>
      <c r="S935" s="80"/>
      <c r="T935" s="80"/>
      <c r="U935" s="80"/>
      <c r="V935" s="80"/>
      <c r="W935" s="80"/>
      <c r="X935" s="80"/>
      <c r="Y935" s="80"/>
      <c r="Z935" s="80"/>
      <c r="AA935" s="80"/>
      <c r="AB935" s="80"/>
      <c r="AC935" s="80"/>
    </row>
    <row r="936" spans="1:29" ht="12.75" customHeight="1" x14ac:dyDescent="0.2">
      <c r="A936" s="80"/>
      <c r="B936" s="80"/>
      <c r="C936" s="80"/>
      <c r="D936" s="80"/>
      <c r="E936" s="80"/>
      <c r="F936" s="80"/>
      <c r="G936" s="80"/>
      <c r="H936" s="80"/>
      <c r="I936" s="80"/>
      <c r="J936" s="80"/>
      <c r="K936" s="80"/>
      <c r="L936" s="80"/>
      <c r="M936" s="80"/>
      <c r="N936" s="80"/>
      <c r="O936" s="80"/>
      <c r="P936" s="80"/>
      <c r="Q936" s="80"/>
      <c r="R936" s="80"/>
      <c r="S936" s="80"/>
      <c r="T936" s="80"/>
      <c r="U936" s="80"/>
      <c r="V936" s="80"/>
      <c r="W936" s="80"/>
      <c r="X936" s="80"/>
      <c r="Y936" s="80"/>
      <c r="Z936" s="80"/>
      <c r="AA936" s="80"/>
      <c r="AB936" s="80"/>
      <c r="AC936" s="80"/>
    </row>
    <row r="937" spans="1:29" ht="12.75" customHeight="1" x14ac:dyDescent="0.2">
      <c r="A937" s="80"/>
      <c r="B937" s="80"/>
      <c r="C937" s="80"/>
      <c r="D937" s="80"/>
      <c r="E937" s="80"/>
      <c r="F937" s="80"/>
      <c r="G937" s="80"/>
      <c r="H937" s="80"/>
      <c r="I937" s="80"/>
      <c r="J937" s="80"/>
      <c r="K937" s="80"/>
      <c r="L937" s="80"/>
      <c r="M937" s="80"/>
      <c r="N937" s="80"/>
      <c r="O937" s="80"/>
      <c r="P937" s="80"/>
      <c r="Q937" s="80"/>
      <c r="R937" s="80"/>
      <c r="S937" s="80"/>
      <c r="T937" s="80"/>
      <c r="U937" s="80"/>
      <c r="V937" s="80"/>
      <c r="W937" s="80"/>
      <c r="X937" s="80"/>
      <c r="Y937" s="80"/>
      <c r="Z937" s="80"/>
      <c r="AA937" s="80"/>
      <c r="AB937" s="80"/>
      <c r="AC937" s="80"/>
    </row>
    <row r="938" spans="1:29" ht="12.75" customHeight="1" x14ac:dyDescent="0.2">
      <c r="A938" s="80"/>
      <c r="B938" s="80"/>
      <c r="C938" s="80"/>
      <c r="D938" s="80"/>
      <c r="E938" s="80"/>
      <c r="F938" s="80"/>
      <c r="G938" s="80"/>
      <c r="H938" s="80"/>
      <c r="I938" s="80"/>
      <c r="J938" s="80"/>
      <c r="K938" s="80"/>
      <c r="L938" s="80"/>
      <c r="M938" s="80"/>
      <c r="N938" s="80"/>
      <c r="O938" s="80"/>
      <c r="P938" s="80"/>
      <c r="Q938" s="80"/>
      <c r="R938" s="80"/>
      <c r="S938" s="80"/>
      <c r="T938" s="80"/>
      <c r="U938" s="80"/>
      <c r="V938" s="80"/>
      <c r="W938" s="80"/>
      <c r="X938" s="80"/>
      <c r="Y938" s="80"/>
      <c r="Z938" s="80"/>
      <c r="AA938" s="80"/>
      <c r="AB938" s="80"/>
      <c r="AC938" s="80"/>
    </row>
    <row r="939" spans="1:29" ht="12.75" customHeight="1" x14ac:dyDescent="0.2">
      <c r="A939" s="80"/>
      <c r="B939" s="80"/>
      <c r="C939" s="80"/>
      <c r="D939" s="80"/>
      <c r="E939" s="80"/>
      <c r="F939" s="80"/>
      <c r="G939" s="80"/>
      <c r="H939" s="80"/>
      <c r="I939" s="80"/>
      <c r="J939" s="80"/>
      <c r="K939" s="80"/>
      <c r="L939" s="80"/>
      <c r="M939" s="80"/>
      <c r="N939" s="80"/>
      <c r="O939" s="80"/>
      <c r="P939" s="80"/>
      <c r="Q939" s="80"/>
      <c r="R939" s="80"/>
      <c r="S939" s="80"/>
      <c r="T939" s="80"/>
      <c r="U939" s="80"/>
      <c r="V939" s="80"/>
      <c r="W939" s="80"/>
      <c r="X939" s="80"/>
      <c r="Y939" s="80"/>
      <c r="Z939" s="80"/>
      <c r="AA939" s="80"/>
      <c r="AB939" s="80"/>
      <c r="AC939" s="80"/>
    </row>
    <row r="940" spans="1:29" ht="12.75" customHeight="1" x14ac:dyDescent="0.2">
      <c r="A940" s="80"/>
      <c r="B940" s="80"/>
      <c r="C940" s="80"/>
      <c r="D940" s="80"/>
      <c r="E940" s="80"/>
      <c r="F940" s="80"/>
      <c r="G940" s="80"/>
      <c r="H940" s="80"/>
      <c r="I940" s="80"/>
      <c r="J940" s="80"/>
      <c r="K940" s="80"/>
      <c r="L940" s="80"/>
      <c r="M940" s="80"/>
      <c r="N940" s="80"/>
      <c r="O940" s="80"/>
      <c r="P940" s="80"/>
      <c r="Q940" s="80"/>
      <c r="R940" s="80"/>
      <c r="S940" s="80"/>
      <c r="T940" s="80"/>
      <c r="U940" s="80"/>
      <c r="V940" s="80"/>
      <c r="W940" s="80"/>
      <c r="X940" s="80"/>
      <c r="Y940" s="80"/>
      <c r="Z940" s="80"/>
      <c r="AA940" s="80"/>
      <c r="AB940" s="80"/>
      <c r="AC940" s="80"/>
    </row>
    <row r="941" spans="1:29" ht="12.75" customHeight="1" x14ac:dyDescent="0.2">
      <c r="A941" s="80"/>
      <c r="B941" s="80"/>
      <c r="C941" s="80"/>
      <c r="D941" s="80"/>
      <c r="E941" s="80"/>
      <c r="F941" s="80"/>
      <c r="G941" s="80"/>
      <c r="H941" s="80"/>
      <c r="I941" s="80"/>
      <c r="J941" s="80"/>
      <c r="K941" s="80"/>
      <c r="L941" s="80"/>
      <c r="M941" s="80"/>
      <c r="N941" s="80"/>
      <c r="O941" s="80"/>
      <c r="P941" s="80"/>
      <c r="Q941" s="80"/>
      <c r="R941" s="80"/>
      <c r="S941" s="80"/>
      <c r="T941" s="80"/>
      <c r="U941" s="80"/>
      <c r="V941" s="80"/>
      <c r="W941" s="80"/>
      <c r="X941" s="80"/>
      <c r="Y941" s="80"/>
      <c r="Z941" s="80"/>
      <c r="AA941" s="80"/>
      <c r="AB941" s="80"/>
      <c r="AC941" s="80"/>
    </row>
    <row r="942" spans="1:29" ht="12.75" customHeight="1" x14ac:dyDescent="0.2">
      <c r="A942" s="80"/>
      <c r="B942" s="80"/>
      <c r="C942" s="80"/>
      <c r="D942" s="80"/>
      <c r="E942" s="80"/>
      <c r="F942" s="80"/>
      <c r="G942" s="80"/>
      <c r="H942" s="80"/>
      <c r="I942" s="80"/>
      <c r="J942" s="80"/>
      <c r="K942" s="80"/>
      <c r="L942" s="80"/>
      <c r="M942" s="80"/>
      <c r="N942" s="80"/>
      <c r="O942" s="80"/>
      <c r="P942" s="80"/>
      <c r="Q942" s="80"/>
      <c r="R942" s="80"/>
      <c r="S942" s="80"/>
      <c r="T942" s="80"/>
      <c r="U942" s="80"/>
      <c r="V942" s="80"/>
      <c r="W942" s="80"/>
      <c r="X942" s="80"/>
      <c r="Y942" s="80"/>
      <c r="Z942" s="80"/>
      <c r="AA942" s="80"/>
      <c r="AB942" s="80"/>
      <c r="AC942" s="80"/>
    </row>
    <row r="943" spans="1:29" ht="12.75" customHeight="1" x14ac:dyDescent="0.2">
      <c r="A943" s="80"/>
      <c r="B943" s="80"/>
      <c r="C943" s="80"/>
      <c r="D943" s="80"/>
      <c r="E943" s="80"/>
      <c r="F943" s="80"/>
      <c r="G943" s="80"/>
      <c r="H943" s="80"/>
      <c r="I943" s="80"/>
      <c r="J943" s="80"/>
      <c r="K943" s="80"/>
      <c r="L943" s="80"/>
      <c r="M943" s="80"/>
      <c r="N943" s="80"/>
      <c r="O943" s="80"/>
      <c r="P943" s="80"/>
      <c r="Q943" s="80"/>
      <c r="R943" s="80"/>
      <c r="S943" s="80"/>
      <c r="T943" s="80"/>
      <c r="U943" s="80"/>
      <c r="V943" s="80"/>
      <c r="W943" s="80"/>
      <c r="X943" s="80"/>
      <c r="Y943" s="80"/>
      <c r="Z943" s="80"/>
      <c r="AA943" s="80"/>
      <c r="AB943" s="80"/>
      <c r="AC943" s="80"/>
    </row>
    <row r="944" spans="1:29" ht="12.75" customHeight="1" x14ac:dyDescent="0.2">
      <c r="A944" s="80"/>
      <c r="B944" s="80"/>
      <c r="C944" s="80"/>
      <c r="D944" s="80"/>
      <c r="E944" s="80"/>
      <c r="F944" s="80"/>
      <c r="G944" s="80"/>
      <c r="H944" s="80"/>
      <c r="I944" s="80"/>
      <c r="J944" s="80"/>
      <c r="K944" s="80"/>
      <c r="L944" s="80"/>
      <c r="M944" s="80"/>
      <c r="N944" s="80"/>
      <c r="O944" s="80"/>
      <c r="P944" s="80"/>
      <c r="Q944" s="80"/>
      <c r="R944" s="80"/>
      <c r="S944" s="80"/>
      <c r="T944" s="80"/>
      <c r="U944" s="80"/>
      <c r="V944" s="80"/>
      <c r="W944" s="80"/>
      <c r="X944" s="80"/>
      <c r="Y944" s="80"/>
      <c r="Z944" s="80"/>
      <c r="AA944" s="80"/>
      <c r="AB944" s="80"/>
      <c r="AC944" s="80"/>
    </row>
    <row r="945" spans="1:29" ht="12.75" customHeight="1" x14ac:dyDescent="0.2">
      <c r="A945" s="80"/>
      <c r="B945" s="80"/>
      <c r="C945" s="80"/>
      <c r="D945" s="80"/>
      <c r="E945" s="80"/>
      <c r="F945" s="80"/>
      <c r="G945" s="80"/>
      <c r="H945" s="80"/>
      <c r="I945" s="80"/>
      <c r="J945" s="80"/>
      <c r="K945" s="80"/>
      <c r="L945" s="80"/>
      <c r="M945" s="80"/>
      <c r="N945" s="80"/>
      <c r="O945" s="80"/>
      <c r="P945" s="80"/>
      <c r="Q945" s="80"/>
      <c r="R945" s="80"/>
      <c r="S945" s="80"/>
      <c r="T945" s="80"/>
      <c r="U945" s="80"/>
      <c r="V945" s="80"/>
      <c r="W945" s="80"/>
      <c r="X945" s="80"/>
      <c r="Y945" s="80"/>
      <c r="Z945" s="80"/>
      <c r="AA945" s="80"/>
      <c r="AB945" s="80"/>
      <c r="AC945" s="80"/>
    </row>
    <row r="946" spans="1:29" ht="12.75" customHeight="1" x14ac:dyDescent="0.2">
      <c r="A946" s="80"/>
      <c r="B946" s="80"/>
      <c r="C946" s="80"/>
      <c r="D946" s="80"/>
      <c r="E946" s="80"/>
      <c r="F946" s="80"/>
      <c r="G946" s="80"/>
      <c r="H946" s="80"/>
      <c r="I946" s="80"/>
      <c r="J946" s="80"/>
      <c r="K946" s="80"/>
      <c r="L946" s="80"/>
      <c r="M946" s="80"/>
      <c r="N946" s="80"/>
      <c r="O946" s="80"/>
      <c r="P946" s="80"/>
      <c r="Q946" s="80"/>
      <c r="R946" s="80"/>
      <c r="S946" s="80"/>
      <c r="T946" s="80"/>
      <c r="U946" s="80"/>
      <c r="V946" s="80"/>
      <c r="W946" s="80"/>
      <c r="X946" s="80"/>
      <c r="Y946" s="80"/>
      <c r="Z946" s="80"/>
      <c r="AA946" s="80"/>
      <c r="AB946" s="80"/>
      <c r="AC946" s="80"/>
    </row>
    <row r="947" spans="1:29" ht="12.75" customHeight="1" x14ac:dyDescent="0.2">
      <c r="A947" s="80"/>
      <c r="B947" s="80"/>
      <c r="C947" s="80"/>
      <c r="D947" s="80"/>
      <c r="E947" s="80"/>
      <c r="F947" s="80"/>
      <c r="G947" s="80"/>
      <c r="H947" s="80"/>
      <c r="I947" s="80"/>
      <c r="J947" s="80"/>
      <c r="K947" s="80"/>
      <c r="L947" s="80"/>
      <c r="M947" s="80"/>
      <c r="N947" s="80"/>
      <c r="O947" s="80"/>
      <c r="P947" s="80"/>
      <c r="Q947" s="80"/>
      <c r="R947" s="80"/>
      <c r="S947" s="80"/>
      <c r="T947" s="80"/>
      <c r="U947" s="80"/>
      <c r="V947" s="80"/>
      <c r="W947" s="80"/>
      <c r="X947" s="80"/>
      <c r="Y947" s="80"/>
      <c r="Z947" s="80"/>
      <c r="AA947" s="80"/>
      <c r="AB947" s="80"/>
      <c r="AC947" s="80"/>
    </row>
    <row r="948" spans="1:29" ht="12.75" customHeight="1" x14ac:dyDescent="0.2">
      <c r="A948" s="80"/>
      <c r="B948" s="80"/>
      <c r="C948" s="80"/>
      <c r="D948" s="80"/>
      <c r="E948" s="80"/>
      <c r="F948" s="80"/>
      <c r="G948" s="80"/>
      <c r="H948" s="80"/>
      <c r="I948" s="80"/>
      <c r="J948" s="80"/>
      <c r="K948" s="80"/>
      <c r="L948" s="80"/>
      <c r="M948" s="80"/>
      <c r="N948" s="80"/>
      <c r="O948" s="80"/>
      <c r="P948" s="80"/>
      <c r="Q948" s="80"/>
      <c r="R948" s="80"/>
      <c r="S948" s="80"/>
      <c r="T948" s="80"/>
      <c r="U948" s="80"/>
      <c r="V948" s="80"/>
      <c r="W948" s="80"/>
      <c r="X948" s="80"/>
      <c r="Y948" s="80"/>
      <c r="Z948" s="80"/>
      <c r="AA948" s="80"/>
      <c r="AB948" s="80"/>
      <c r="AC948" s="80"/>
    </row>
    <row r="949" spans="1:29" ht="12.75" customHeight="1" x14ac:dyDescent="0.2">
      <c r="A949" s="80"/>
      <c r="B949" s="80"/>
      <c r="C949" s="80"/>
      <c r="D949" s="80"/>
      <c r="E949" s="80"/>
      <c r="F949" s="80"/>
      <c r="G949" s="80"/>
      <c r="H949" s="80"/>
      <c r="I949" s="80"/>
      <c r="J949" s="80"/>
      <c r="K949" s="80"/>
      <c r="L949" s="80"/>
      <c r="M949" s="80"/>
      <c r="N949" s="80"/>
      <c r="O949" s="80"/>
      <c r="P949" s="80"/>
      <c r="Q949" s="80"/>
      <c r="R949" s="80"/>
      <c r="S949" s="80"/>
      <c r="T949" s="80"/>
      <c r="U949" s="80"/>
      <c r="V949" s="80"/>
      <c r="W949" s="80"/>
      <c r="X949" s="80"/>
      <c r="Y949" s="80"/>
      <c r="Z949" s="80"/>
      <c r="AA949" s="80"/>
      <c r="AB949" s="80"/>
      <c r="AC949" s="80"/>
    </row>
    <row r="950" spans="1:29" ht="12.75" customHeight="1" x14ac:dyDescent="0.2">
      <c r="A950" s="80"/>
      <c r="B950" s="80"/>
      <c r="C950" s="80"/>
      <c r="D950" s="80"/>
      <c r="E950" s="80"/>
      <c r="F950" s="80"/>
      <c r="G950" s="80"/>
      <c r="H950" s="80"/>
      <c r="I950" s="80"/>
      <c r="J950" s="80"/>
      <c r="K950" s="80"/>
      <c r="L950" s="80"/>
      <c r="M950" s="80"/>
      <c r="N950" s="80"/>
      <c r="O950" s="80"/>
      <c r="P950" s="80"/>
      <c r="Q950" s="80"/>
      <c r="R950" s="80"/>
      <c r="S950" s="80"/>
      <c r="T950" s="80"/>
      <c r="U950" s="80"/>
      <c r="V950" s="80"/>
      <c r="W950" s="80"/>
      <c r="X950" s="80"/>
      <c r="Y950" s="80"/>
      <c r="Z950" s="80"/>
      <c r="AA950" s="80"/>
      <c r="AB950" s="80"/>
      <c r="AC950" s="80"/>
    </row>
    <row r="951" spans="1:29" ht="12.75" customHeight="1" x14ac:dyDescent="0.2">
      <c r="A951" s="80"/>
      <c r="B951" s="80"/>
      <c r="C951" s="80"/>
      <c r="D951" s="80"/>
      <c r="E951" s="80"/>
      <c r="F951" s="80"/>
      <c r="G951" s="80"/>
      <c r="H951" s="80"/>
      <c r="I951" s="80"/>
      <c r="J951" s="80"/>
      <c r="K951" s="80"/>
      <c r="L951" s="80"/>
      <c r="M951" s="80"/>
      <c r="N951" s="80"/>
      <c r="O951" s="80"/>
      <c r="P951" s="80"/>
      <c r="Q951" s="80"/>
      <c r="R951" s="80"/>
      <c r="S951" s="80"/>
      <c r="T951" s="80"/>
      <c r="U951" s="80"/>
      <c r="V951" s="80"/>
      <c r="W951" s="80"/>
      <c r="X951" s="80"/>
      <c r="Y951" s="80"/>
      <c r="Z951" s="80"/>
      <c r="AA951" s="80"/>
      <c r="AB951" s="80"/>
      <c r="AC951" s="80"/>
    </row>
    <row r="952" spans="1:29" ht="12.75" customHeight="1" x14ac:dyDescent="0.2">
      <c r="A952" s="80"/>
      <c r="B952" s="80"/>
      <c r="C952" s="80"/>
      <c r="D952" s="80"/>
      <c r="E952" s="80"/>
      <c r="F952" s="80"/>
      <c r="G952" s="80"/>
      <c r="H952" s="80"/>
      <c r="I952" s="80"/>
      <c r="J952" s="80"/>
      <c r="K952" s="80"/>
      <c r="L952" s="80"/>
      <c r="M952" s="80"/>
      <c r="N952" s="80"/>
      <c r="O952" s="80"/>
      <c r="P952" s="80"/>
      <c r="Q952" s="80"/>
      <c r="R952" s="80"/>
      <c r="S952" s="80"/>
      <c r="T952" s="80"/>
      <c r="U952" s="80"/>
      <c r="V952" s="80"/>
      <c r="W952" s="80"/>
      <c r="X952" s="80"/>
      <c r="Y952" s="80"/>
      <c r="Z952" s="80"/>
      <c r="AA952" s="80"/>
      <c r="AB952" s="80"/>
      <c r="AC952" s="80"/>
    </row>
    <row r="953" spans="1:29" ht="12.75" customHeight="1" x14ac:dyDescent="0.2">
      <c r="A953" s="80"/>
      <c r="B953" s="80"/>
      <c r="C953" s="80"/>
      <c r="D953" s="80"/>
      <c r="E953" s="80"/>
      <c r="F953" s="80"/>
      <c r="G953" s="80"/>
      <c r="H953" s="80"/>
      <c r="I953" s="80"/>
      <c r="J953" s="80"/>
      <c r="K953" s="80"/>
      <c r="L953" s="80"/>
      <c r="M953" s="80"/>
      <c r="N953" s="80"/>
      <c r="O953" s="80"/>
      <c r="P953" s="80"/>
      <c r="Q953" s="80"/>
      <c r="R953" s="80"/>
      <c r="S953" s="80"/>
      <c r="T953" s="80"/>
      <c r="U953" s="80"/>
      <c r="V953" s="80"/>
      <c r="W953" s="80"/>
      <c r="X953" s="80"/>
      <c r="Y953" s="80"/>
      <c r="Z953" s="80"/>
      <c r="AA953" s="80"/>
      <c r="AB953" s="80"/>
      <c r="AC953" s="80"/>
    </row>
    <row r="954" spans="1:29" ht="12.75" customHeight="1" x14ac:dyDescent="0.2">
      <c r="A954" s="80"/>
      <c r="B954" s="80"/>
      <c r="C954" s="80"/>
      <c r="D954" s="80"/>
      <c r="E954" s="80"/>
      <c r="F954" s="80"/>
      <c r="G954" s="80"/>
      <c r="H954" s="80"/>
      <c r="I954" s="80"/>
      <c r="J954" s="80"/>
      <c r="K954" s="80"/>
      <c r="L954" s="80"/>
      <c r="M954" s="80"/>
      <c r="N954" s="80"/>
      <c r="O954" s="80"/>
      <c r="P954" s="80"/>
      <c r="Q954" s="80"/>
      <c r="R954" s="80"/>
      <c r="S954" s="80"/>
      <c r="T954" s="80"/>
      <c r="U954" s="80"/>
      <c r="V954" s="80"/>
      <c r="W954" s="80"/>
      <c r="X954" s="80"/>
      <c r="Y954" s="80"/>
      <c r="Z954" s="80"/>
      <c r="AA954" s="80"/>
      <c r="AB954" s="80"/>
      <c r="AC954" s="80"/>
    </row>
    <row r="955" spans="1:29" ht="12.75" customHeight="1" x14ac:dyDescent="0.2">
      <c r="A955" s="80"/>
      <c r="B955" s="80"/>
      <c r="C955" s="80"/>
      <c r="D955" s="80"/>
      <c r="E955" s="80"/>
      <c r="F955" s="80"/>
      <c r="G955" s="80"/>
      <c r="H955" s="80"/>
      <c r="I955" s="80"/>
      <c r="J955" s="80"/>
      <c r="K955" s="80"/>
      <c r="L955" s="80"/>
      <c r="M955" s="80"/>
      <c r="N955" s="80"/>
      <c r="O955" s="80"/>
      <c r="P955" s="80"/>
      <c r="Q955" s="80"/>
      <c r="R955" s="80"/>
      <c r="S955" s="80"/>
      <c r="T955" s="80"/>
      <c r="U955" s="80"/>
      <c r="V955" s="80"/>
      <c r="W955" s="80"/>
      <c r="X955" s="80"/>
      <c r="Y955" s="80"/>
      <c r="Z955" s="80"/>
      <c r="AA955" s="80"/>
      <c r="AB955" s="80"/>
      <c r="AC955" s="80"/>
    </row>
    <row r="956" spans="1:29" ht="12.75" customHeight="1" x14ac:dyDescent="0.2">
      <c r="A956" s="80"/>
      <c r="B956" s="80"/>
      <c r="C956" s="80"/>
      <c r="D956" s="80"/>
      <c r="E956" s="80"/>
      <c r="F956" s="80"/>
      <c r="G956" s="80"/>
      <c r="H956" s="80"/>
      <c r="I956" s="80"/>
      <c r="J956" s="80"/>
      <c r="K956" s="80"/>
      <c r="L956" s="80"/>
      <c r="M956" s="80"/>
      <c r="N956" s="80"/>
      <c r="O956" s="80"/>
      <c r="P956" s="80"/>
      <c r="Q956" s="80"/>
      <c r="R956" s="80"/>
      <c r="S956" s="80"/>
      <c r="T956" s="80"/>
      <c r="U956" s="80"/>
      <c r="V956" s="80"/>
      <c r="W956" s="80"/>
      <c r="X956" s="80"/>
      <c r="Y956" s="80"/>
      <c r="Z956" s="80"/>
      <c r="AA956" s="80"/>
      <c r="AB956" s="80"/>
      <c r="AC956" s="80"/>
    </row>
    <row r="957" spans="1:29" ht="12.75" customHeight="1" x14ac:dyDescent="0.2">
      <c r="A957" s="80"/>
      <c r="B957" s="80"/>
      <c r="C957" s="80"/>
      <c r="D957" s="80"/>
      <c r="E957" s="80"/>
      <c r="F957" s="80"/>
      <c r="G957" s="80"/>
      <c r="H957" s="80"/>
      <c r="I957" s="80"/>
      <c r="J957" s="80"/>
      <c r="K957" s="80"/>
      <c r="L957" s="80"/>
      <c r="M957" s="80"/>
      <c r="N957" s="80"/>
      <c r="O957" s="80"/>
      <c r="P957" s="80"/>
      <c r="Q957" s="80"/>
      <c r="R957" s="80"/>
      <c r="S957" s="80"/>
      <c r="T957" s="80"/>
      <c r="U957" s="80"/>
      <c r="V957" s="80"/>
      <c r="W957" s="80"/>
      <c r="X957" s="80"/>
      <c r="Y957" s="80"/>
      <c r="Z957" s="80"/>
      <c r="AA957" s="80"/>
      <c r="AB957" s="80"/>
      <c r="AC957" s="80"/>
    </row>
    <row r="958" spans="1:29" ht="12.75" customHeight="1" x14ac:dyDescent="0.2">
      <c r="A958" s="80"/>
      <c r="B958" s="80"/>
      <c r="C958" s="80"/>
      <c r="D958" s="80"/>
      <c r="E958" s="80"/>
      <c r="F958" s="80"/>
      <c r="G958" s="80"/>
      <c r="H958" s="80"/>
      <c r="I958" s="80"/>
      <c r="J958" s="80"/>
      <c r="K958" s="80"/>
      <c r="L958" s="80"/>
      <c r="M958" s="80"/>
      <c r="N958" s="80"/>
      <c r="O958" s="80"/>
      <c r="P958" s="80"/>
      <c r="Q958" s="80"/>
      <c r="R958" s="80"/>
      <c r="S958" s="80"/>
      <c r="T958" s="80"/>
      <c r="U958" s="80"/>
      <c r="V958" s="80"/>
      <c r="W958" s="80"/>
      <c r="X958" s="80"/>
      <c r="Y958" s="80"/>
      <c r="Z958" s="80"/>
      <c r="AA958" s="80"/>
      <c r="AB958" s="80"/>
      <c r="AC958" s="80"/>
    </row>
    <row r="959" spans="1:29" ht="12.75" customHeight="1" x14ac:dyDescent="0.2">
      <c r="A959" s="80"/>
      <c r="B959" s="80"/>
      <c r="C959" s="80"/>
      <c r="D959" s="80"/>
      <c r="E959" s="80"/>
      <c r="F959" s="80"/>
      <c r="G959" s="80"/>
      <c r="H959" s="80"/>
      <c r="I959" s="80"/>
      <c r="J959" s="80"/>
      <c r="K959" s="80"/>
      <c r="L959" s="80"/>
      <c r="M959" s="80"/>
      <c r="N959" s="80"/>
      <c r="O959" s="80"/>
      <c r="P959" s="80"/>
      <c r="Q959" s="80"/>
      <c r="R959" s="80"/>
      <c r="S959" s="80"/>
      <c r="T959" s="80"/>
      <c r="U959" s="80"/>
      <c r="V959" s="80"/>
      <c r="W959" s="80"/>
      <c r="X959" s="80"/>
      <c r="Y959" s="80"/>
      <c r="Z959" s="80"/>
      <c r="AA959" s="80"/>
      <c r="AB959" s="80"/>
      <c r="AC959" s="80"/>
    </row>
    <row r="960" spans="1:29" ht="12.75" customHeight="1" x14ac:dyDescent="0.2">
      <c r="A960" s="80"/>
      <c r="B960" s="80"/>
      <c r="C960" s="80"/>
      <c r="D960" s="80"/>
      <c r="E960" s="80"/>
      <c r="F960" s="80"/>
      <c r="G960" s="80"/>
      <c r="H960" s="80"/>
      <c r="I960" s="80"/>
      <c r="J960" s="80"/>
      <c r="K960" s="80"/>
      <c r="L960" s="80"/>
      <c r="M960" s="80"/>
      <c r="N960" s="80"/>
      <c r="O960" s="80"/>
      <c r="P960" s="80"/>
      <c r="Q960" s="80"/>
      <c r="R960" s="80"/>
      <c r="S960" s="80"/>
      <c r="T960" s="80"/>
      <c r="U960" s="80"/>
      <c r="V960" s="80"/>
      <c r="W960" s="80"/>
      <c r="X960" s="80"/>
      <c r="Y960" s="80"/>
      <c r="Z960" s="80"/>
      <c r="AA960" s="80"/>
      <c r="AB960" s="80"/>
      <c r="AC960" s="80"/>
    </row>
    <row r="961" spans="1:29" ht="12.75" customHeight="1" x14ac:dyDescent="0.2">
      <c r="A961" s="80"/>
      <c r="B961" s="80"/>
      <c r="C961" s="80"/>
      <c r="D961" s="80"/>
      <c r="E961" s="80"/>
      <c r="F961" s="80"/>
      <c r="G961" s="80"/>
      <c r="H961" s="80"/>
      <c r="I961" s="80"/>
      <c r="J961" s="80"/>
      <c r="K961" s="80"/>
      <c r="L961" s="80"/>
      <c r="M961" s="80"/>
      <c r="N961" s="80"/>
      <c r="O961" s="80"/>
      <c r="P961" s="80"/>
      <c r="Q961" s="80"/>
      <c r="R961" s="80"/>
      <c r="S961" s="80"/>
      <c r="T961" s="80"/>
      <c r="U961" s="80"/>
      <c r="V961" s="80"/>
      <c r="W961" s="80"/>
      <c r="X961" s="80"/>
      <c r="Y961" s="80"/>
      <c r="Z961" s="80"/>
      <c r="AA961" s="80"/>
      <c r="AB961" s="80"/>
      <c r="AC961" s="80"/>
    </row>
    <row r="962" spans="1:29" ht="12.75" customHeight="1" x14ac:dyDescent="0.2">
      <c r="A962" s="80"/>
      <c r="B962" s="80"/>
      <c r="C962" s="80"/>
      <c r="D962" s="80"/>
      <c r="E962" s="80"/>
      <c r="F962" s="80"/>
      <c r="G962" s="80"/>
      <c r="H962" s="80"/>
      <c r="I962" s="80"/>
      <c r="J962" s="80"/>
      <c r="K962" s="80"/>
      <c r="L962" s="80"/>
      <c r="M962" s="80"/>
      <c r="N962" s="80"/>
      <c r="O962" s="80"/>
      <c r="P962" s="80"/>
      <c r="Q962" s="80"/>
      <c r="R962" s="80"/>
      <c r="S962" s="80"/>
      <c r="T962" s="80"/>
      <c r="U962" s="80"/>
      <c r="V962" s="80"/>
      <c r="W962" s="80"/>
      <c r="X962" s="80"/>
      <c r="Y962" s="80"/>
      <c r="Z962" s="80"/>
      <c r="AA962" s="80"/>
      <c r="AB962" s="80"/>
      <c r="AC962" s="80"/>
    </row>
    <row r="963" spans="1:29" ht="12.75" customHeight="1" x14ac:dyDescent="0.2">
      <c r="A963" s="80"/>
      <c r="B963" s="80"/>
      <c r="C963" s="80"/>
      <c r="D963" s="80"/>
      <c r="E963" s="80"/>
      <c r="F963" s="80"/>
      <c r="G963" s="80"/>
      <c r="H963" s="80"/>
      <c r="I963" s="80"/>
      <c r="J963" s="80"/>
      <c r="K963" s="80"/>
      <c r="L963" s="80"/>
      <c r="M963" s="80"/>
      <c r="N963" s="80"/>
      <c r="O963" s="80"/>
      <c r="P963" s="80"/>
      <c r="Q963" s="80"/>
      <c r="R963" s="80"/>
      <c r="S963" s="80"/>
      <c r="T963" s="80"/>
      <c r="U963" s="80"/>
      <c r="V963" s="80"/>
      <c r="W963" s="80"/>
      <c r="X963" s="80"/>
      <c r="Y963" s="80"/>
      <c r="Z963" s="80"/>
      <c r="AA963" s="80"/>
      <c r="AB963" s="80"/>
      <c r="AC963" s="80"/>
    </row>
    <row r="964" spans="1:29" ht="12.75" customHeight="1" x14ac:dyDescent="0.2">
      <c r="A964" s="80"/>
      <c r="B964" s="80"/>
      <c r="C964" s="80"/>
      <c r="D964" s="80"/>
      <c r="E964" s="80"/>
      <c r="F964" s="80"/>
      <c r="G964" s="80"/>
      <c r="H964" s="80"/>
      <c r="I964" s="80"/>
      <c r="J964" s="80"/>
      <c r="K964" s="80"/>
      <c r="L964" s="80"/>
      <c r="M964" s="80"/>
      <c r="N964" s="80"/>
      <c r="O964" s="80"/>
      <c r="P964" s="80"/>
      <c r="Q964" s="80"/>
      <c r="R964" s="80"/>
      <c r="S964" s="80"/>
      <c r="T964" s="80"/>
      <c r="U964" s="80"/>
      <c r="V964" s="80"/>
      <c r="W964" s="80"/>
      <c r="X964" s="80"/>
      <c r="Y964" s="80"/>
      <c r="Z964" s="80"/>
      <c r="AA964" s="80"/>
      <c r="AB964" s="80"/>
      <c r="AC964" s="80"/>
    </row>
    <row r="965" spans="1:29" ht="12.75" customHeight="1" x14ac:dyDescent="0.2">
      <c r="A965" s="80"/>
      <c r="B965" s="80"/>
      <c r="C965" s="80"/>
      <c r="D965" s="80"/>
      <c r="E965" s="80"/>
      <c r="F965" s="80"/>
      <c r="G965" s="80"/>
      <c r="H965" s="80"/>
      <c r="I965" s="80"/>
      <c r="J965" s="80"/>
      <c r="K965" s="80"/>
      <c r="L965" s="80"/>
      <c r="M965" s="80"/>
      <c r="N965" s="80"/>
      <c r="O965" s="80"/>
      <c r="P965" s="80"/>
      <c r="Q965" s="80"/>
      <c r="R965" s="80"/>
      <c r="S965" s="80"/>
      <c r="T965" s="80"/>
      <c r="U965" s="80"/>
      <c r="V965" s="80"/>
      <c r="W965" s="80"/>
      <c r="X965" s="80"/>
      <c r="Y965" s="80"/>
      <c r="Z965" s="80"/>
      <c r="AA965" s="80"/>
      <c r="AB965" s="80"/>
      <c r="AC965" s="80"/>
    </row>
    <row r="966" spans="1:29" ht="12.75" customHeight="1" x14ac:dyDescent="0.2">
      <c r="A966" s="80"/>
      <c r="B966" s="80"/>
      <c r="C966" s="80"/>
      <c r="D966" s="80"/>
      <c r="E966" s="80"/>
      <c r="F966" s="80"/>
      <c r="G966" s="80"/>
      <c r="H966" s="80"/>
      <c r="I966" s="80"/>
      <c r="J966" s="80"/>
      <c r="K966" s="80"/>
      <c r="L966" s="80"/>
      <c r="M966" s="80"/>
      <c r="N966" s="80"/>
      <c r="O966" s="80"/>
      <c r="P966" s="80"/>
      <c r="Q966" s="80"/>
      <c r="R966" s="80"/>
      <c r="S966" s="80"/>
      <c r="T966" s="80"/>
      <c r="U966" s="80"/>
      <c r="V966" s="80"/>
      <c r="W966" s="80"/>
      <c r="X966" s="80"/>
      <c r="Y966" s="80"/>
      <c r="Z966" s="80"/>
      <c r="AA966" s="80"/>
      <c r="AB966" s="80"/>
      <c r="AC966" s="80"/>
    </row>
    <row r="967" spans="1:29" ht="12.75" customHeight="1" x14ac:dyDescent="0.2">
      <c r="A967" s="80"/>
      <c r="B967" s="80"/>
      <c r="C967" s="80"/>
      <c r="D967" s="80"/>
      <c r="E967" s="80"/>
      <c r="F967" s="80"/>
      <c r="G967" s="80"/>
      <c r="H967" s="80"/>
      <c r="I967" s="80"/>
      <c r="J967" s="80"/>
      <c r="K967" s="80"/>
      <c r="L967" s="80"/>
      <c r="M967" s="80"/>
      <c r="N967" s="80"/>
      <c r="O967" s="80"/>
      <c r="P967" s="80"/>
      <c r="Q967" s="80"/>
      <c r="R967" s="80"/>
      <c r="S967" s="80"/>
      <c r="T967" s="80"/>
      <c r="U967" s="80"/>
      <c r="V967" s="80"/>
      <c r="W967" s="80"/>
      <c r="X967" s="80"/>
      <c r="Y967" s="80"/>
      <c r="Z967" s="80"/>
      <c r="AA967" s="80"/>
      <c r="AB967" s="80"/>
      <c r="AC967" s="80"/>
    </row>
    <row r="968" spans="1:29" ht="12.75" customHeight="1" x14ac:dyDescent="0.2">
      <c r="A968" s="80"/>
      <c r="B968" s="80"/>
      <c r="C968" s="80"/>
      <c r="D968" s="80"/>
      <c r="E968" s="80"/>
      <c r="F968" s="80"/>
      <c r="G968" s="80"/>
      <c r="H968" s="80"/>
      <c r="I968" s="80"/>
      <c r="J968" s="80"/>
      <c r="K968" s="80"/>
      <c r="L968" s="80"/>
      <c r="M968" s="80"/>
      <c r="N968" s="80"/>
      <c r="O968" s="80"/>
      <c r="P968" s="80"/>
      <c r="Q968" s="80"/>
      <c r="R968" s="80"/>
      <c r="S968" s="80"/>
      <c r="T968" s="80"/>
      <c r="U968" s="80"/>
      <c r="V968" s="80"/>
      <c r="W968" s="80"/>
      <c r="X968" s="80"/>
      <c r="Y968" s="80"/>
      <c r="Z968" s="80"/>
      <c r="AA968" s="80"/>
      <c r="AB968" s="80"/>
      <c r="AC968" s="80"/>
    </row>
    <row r="969" spans="1:29" ht="12.75" customHeight="1" x14ac:dyDescent="0.2">
      <c r="A969" s="80"/>
      <c r="B969" s="80"/>
      <c r="C969" s="80"/>
      <c r="D969" s="80"/>
      <c r="E969" s="80"/>
      <c r="F969" s="80"/>
      <c r="G969" s="80"/>
      <c r="H969" s="80"/>
      <c r="I969" s="80"/>
      <c r="J969" s="80"/>
      <c r="K969" s="80"/>
      <c r="L969" s="80"/>
      <c r="M969" s="80"/>
      <c r="N969" s="80"/>
      <c r="O969" s="80"/>
      <c r="P969" s="80"/>
      <c r="Q969" s="80"/>
      <c r="R969" s="80"/>
      <c r="S969" s="80"/>
      <c r="T969" s="80"/>
      <c r="U969" s="80"/>
      <c r="V969" s="80"/>
      <c r="W969" s="80"/>
      <c r="X969" s="80"/>
      <c r="Y969" s="80"/>
      <c r="Z969" s="80"/>
      <c r="AA969" s="80"/>
      <c r="AB969" s="80"/>
      <c r="AC969" s="80"/>
    </row>
    <row r="970" spans="1:29" ht="12.75" customHeight="1" x14ac:dyDescent="0.2">
      <c r="A970" s="80"/>
      <c r="B970" s="80"/>
      <c r="C970" s="80"/>
      <c r="D970" s="80"/>
      <c r="E970" s="80"/>
      <c r="F970" s="80"/>
      <c r="G970" s="80"/>
      <c r="H970" s="80"/>
      <c r="I970" s="80"/>
      <c r="J970" s="80"/>
      <c r="K970" s="80"/>
      <c r="L970" s="80"/>
      <c r="M970" s="80"/>
      <c r="N970" s="80"/>
      <c r="O970" s="80"/>
      <c r="P970" s="80"/>
      <c r="Q970" s="80"/>
      <c r="R970" s="80"/>
      <c r="S970" s="80"/>
      <c r="T970" s="80"/>
      <c r="U970" s="80"/>
      <c r="V970" s="80"/>
      <c r="W970" s="80"/>
      <c r="X970" s="80"/>
      <c r="Y970" s="80"/>
      <c r="Z970" s="80"/>
      <c r="AA970" s="80"/>
      <c r="AB970" s="80"/>
      <c r="AC970" s="80"/>
    </row>
    <row r="971" spans="1:29" ht="12.75" customHeight="1" x14ac:dyDescent="0.2">
      <c r="A971" s="80"/>
      <c r="B971" s="80"/>
      <c r="C971" s="80"/>
      <c r="D971" s="80"/>
      <c r="E971" s="80"/>
      <c r="F971" s="80"/>
      <c r="G971" s="80"/>
      <c r="H971" s="80"/>
      <c r="I971" s="80"/>
      <c r="J971" s="80"/>
      <c r="K971" s="80"/>
      <c r="L971" s="80"/>
      <c r="M971" s="80"/>
      <c r="N971" s="80"/>
      <c r="O971" s="80"/>
      <c r="P971" s="80"/>
      <c r="Q971" s="80"/>
      <c r="R971" s="80"/>
      <c r="S971" s="80"/>
      <c r="T971" s="80"/>
      <c r="U971" s="80"/>
      <c r="V971" s="80"/>
      <c r="W971" s="80"/>
      <c r="X971" s="80"/>
      <c r="Y971" s="80"/>
      <c r="Z971" s="80"/>
      <c r="AA971" s="80"/>
      <c r="AB971" s="80"/>
      <c r="AC971" s="80"/>
    </row>
    <row r="972" spans="1:29" ht="12.75" customHeight="1" x14ac:dyDescent="0.2">
      <c r="A972" s="80"/>
      <c r="B972" s="80"/>
      <c r="C972" s="80"/>
      <c r="D972" s="80"/>
      <c r="E972" s="80"/>
      <c r="F972" s="80"/>
      <c r="G972" s="80"/>
      <c r="H972" s="80"/>
      <c r="I972" s="80"/>
      <c r="J972" s="80"/>
      <c r="K972" s="80"/>
      <c r="L972" s="80"/>
      <c r="M972" s="80"/>
      <c r="N972" s="80"/>
      <c r="O972" s="80"/>
      <c r="P972" s="80"/>
      <c r="Q972" s="80"/>
      <c r="R972" s="80"/>
      <c r="S972" s="80"/>
      <c r="T972" s="80"/>
      <c r="U972" s="80"/>
      <c r="V972" s="80"/>
      <c r="W972" s="80"/>
      <c r="X972" s="80"/>
      <c r="Y972" s="80"/>
      <c r="Z972" s="80"/>
      <c r="AA972" s="80"/>
      <c r="AB972" s="80"/>
      <c r="AC972" s="80"/>
    </row>
    <row r="973" spans="1:29" ht="12.75" customHeight="1" x14ac:dyDescent="0.2">
      <c r="A973" s="80"/>
      <c r="B973" s="80"/>
      <c r="C973" s="80"/>
      <c r="D973" s="80"/>
      <c r="E973" s="80"/>
      <c r="F973" s="80"/>
      <c r="G973" s="80"/>
      <c r="H973" s="80"/>
      <c r="I973" s="80"/>
      <c r="J973" s="80"/>
      <c r="K973" s="80"/>
      <c r="L973" s="80"/>
      <c r="M973" s="80"/>
      <c r="N973" s="80"/>
      <c r="O973" s="80"/>
      <c r="P973" s="80"/>
      <c r="Q973" s="80"/>
      <c r="R973" s="80"/>
      <c r="S973" s="80"/>
      <c r="T973" s="80"/>
      <c r="U973" s="80"/>
      <c r="V973" s="80"/>
      <c r="W973" s="80"/>
      <c r="X973" s="80"/>
      <c r="Y973" s="80"/>
      <c r="Z973" s="80"/>
      <c r="AA973" s="80"/>
      <c r="AB973" s="80"/>
      <c r="AC973" s="80"/>
    </row>
    <row r="974" spans="1:29" ht="12.75" customHeight="1" x14ac:dyDescent="0.2">
      <c r="A974" s="80"/>
      <c r="B974" s="80"/>
      <c r="C974" s="80"/>
      <c r="D974" s="80"/>
      <c r="E974" s="80"/>
      <c r="F974" s="80"/>
      <c r="G974" s="80"/>
      <c r="H974" s="80"/>
      <c r="I974" s="80"/>
      <c r="J974" s="80"/>
      <c r="K974" s="80"/>
      <c r="L974" s="80"/>
      <c r="M974" s="80"/>
      <c r="N974" s="80"/>
      <c r="O974" s="80"/>
      <c r="P974" s="80"/>
      <c r="Q974" s="80"/>
      <c r="R974" s="80"/>
      <c r="S974" s="80"/>
      <c r="T974" s="80"/>
      <c r="U974" s="80"/>
      <c r="V974" s="80"/>
      <c r="W974" s="80"/>
      <c r="X974" s="80"/>
      <c r="Y974" s="80"/>
      <c r="Z974" s="80"/>
      <c r="AA974" s="80"/>
      <c r="AB974" s="80"/>
      <c r="AC974" s="80"/>
    </row>
    <row r="975" spans="1:29" ht="12.75" customHeight="1" x14ac:dyDescent="0.2">
      <c r="A975" s="80"/>
      <c r="B975" s="80"/>
      <c r="C975" s="80"/>
      <c r="D975" s="80"/>
      <c r="E975" s="80"/>
      <c r="F975" s="80"/>
      <c r="G975" s="80"/>
      <c r="H975" s="80"/>
      <c r="I975" s="80"/>
      <c r="J975" s="80"/>
      <c r="K975" s="80"/>
      <c r="L975" s="80"/>
      <c r="M975" s="80"/>
      <c r="N975" s="80"/>
      <c r="O975" s="80"/>
      <c r="P975" s="80"/>
      <c r="Q975" s="80"/>
      <c r="R975" s="80"/>
      <c r="S975" s="80"/>
      <c r="T975" s="80"/>
      <c r="U975" s="80"/>
      <c r="V975" s="80"/>
      <c r="W975" s="80"/>
      <c r="X975" s="80"/>
      <c r="Y975" s="80"/>
      <c r="Z975" s="80"/>
      <c r="AA975" s="80"/>
      <c r="AB975" s="80"/>
      <c r="AC975" s="80"/>
    </row>
    <row r="976" spans="1:29" ht="12.75" customHeight="1" x14ac:dyDescent="0.2">
      <c r="A976" s="80"/>
      <c r="B976" s="80"/>
      <c r="C976" s="80"/>
      <c r="D976" s="80"/>
      <c r="E976" s="80"/>
      <c r="F976" s="80"/>
      <c r="G976" s="80"/>
      <c r="H976" s="80"/>
      <c r="I976" s="80"/>
      <c r="J976" s="80"/>
      <c r="K976" s="80"/>
      <c r="L976" s="80"/>
      <c r="M976" s="80"/>
      <c r="N976" s="80"/>
      <c r="O976" s="80"/>
      <c r="P976" s="80"/>
      <c r="Q976" s="80"/>
      <c r="R976" s="80"/>
      <c r="S976" s="80"/>
      <c r="T976" s="80"/>
      <c r="U976" s="80"/>
      <c r="V976" s="80"/>
      <c r="W976" s="80"/>
      <c r="X976" s="80"/>
      <c r="Y976" s="80"/>
      <c r="Z976" s="80"/>
      <c r="AA976" s="80"/>
      <c r="AB976" s="80"/>
      <c r="AC976" s="80"/>
    </row>
    <row r="977" spans="1:29" ht="12.75" customHeight="1" x14ac:dyDescent="0.2">
      <c r="A977" s="80"/>
      <c r="B977" s="80"/>
      <c r="C977" s="80"/>
      <c r="D977" s="80"/>
      <c r="E977" s="80"/>
      <c r="F977" s="80"/>
      <c r="G977" s="80"/>
      <c r="H977" s="80"/>
      <c r="I977" s="80"/>
      <c r="J977" s="80"/>
      <c r="K977" s="80"/>
      <c r="L977" s="80"/>
      <c r="M977" s="80"/>
      <c r="N977" s="80"/>
      <c r="O977" s="80"/>
      <c r="P977" s="80"/>
      <c r="Q977" s="80"/>
      <c r="R977" s="80"/>
      <c r="S977" s="80"/>
      <c r="T977" s="80"/>
      <c r="U977" s="80"/>
      <c r="V977" s="80"/>
      <c r="W977" s="80"/>
      <c r="X977" s="80"/>
      <c r="Y977" s="80"/>
      <c r="Z977" s="80"/>
      <c r="AA977" s="80"/>
      <c r="AB977" s="80"/>
      <c r="AC977" s="80"/>
    </row>
    <row r="978" spans="1:29" ht="12.75" customHeight="1" x14ac:dyDescent="0.2">
      <c r="A978" s="80"/>
      <c r="B978" s="80"/>
      <c r="C978" s="80"/>
      <c r="D978" s="80"/>
      <c r="E978" s="80"/>
      <c r="F978" s="80"/>
      <c r="G978" s="80"/>
      <c r="H978" s="80"/>
      <c r="I978" s="80"/>
      <c r="J978" s="80"/>
      <c r="K978" s="80"/>
      <c r="L978" s="80"/>
      <c r="M978" s="80"/>
      <c r="N978" s="80"/>
      <c r="O978" s="80"/>
      <c r="P978" s="80"/>
      <c r="Q978" s="80"/>
      <c r="R978" s="80"/>
      <c r="S978" s="80"/>
      <c r="T978" s="80"/>
      <c r="U978" s="80"/>
      <c r="V978" s="80"/>
      <c r="W978" s="80"/>
      <c r="X978" s="80"/>
      <c r="Y978" s="80"/>
      <c r="Z978" s="80"/>
      <c r="AA978" s="80"/>
      <c r="AB978" s="80"/>
      <c r="AC978" s="80"/>
    </row>
    <row r="979" spans="1:29" ht="12.75" customHeight="1" x14ac:dyDescent="0.2">
      <c r="A979" s="80"/>
      <c r="B979" s="80"/>
      <c r="C979" s="80"/>
      <c r="D979" s="80"/>
      <c r="E979" s="80"/>
      <c r="F979" s="80"/>
      <c r="G979" s="80"/>
      <c r="H979" s="80"/>
      <c r="I979" s="80"/>
      <c r="J979" s="80"/>
      <c r="K979" s="80"/>
      <c r="L979" s="80"/>
      <c r="M979" s="80"/>
      <c r="N979" s="80"/>
      <c r="O979" s="80"/>
      <c r="P979" s="80"/>
      <c r="Q979" s="80"/>
      <c r="R979" s="80"/>
      <c r="S979" s="80"/>
      <c r="T979" s="80"/>
      <c r="U979" s="80"/>
      <c r="V979" s="80"/>
      <c r="W979" s="80"/>
      <c r="X979" s="80"/>
      <c r="Y979" s="80"/>
      <c r="Z979" s="80"/>
      <c r="AA979" s="80"/>
      <c r="AB979" s="80"/>
      <c r="AC979" s="80"/>
    </row>
    <row r="980" spans="1:29" ht="12.75" customHeight="1" x14ac:dyDescent="0.2">
      <c r="A980" s="80"/>
      <c r="B980" s="80"/>
      <c r="C980" s="80"/>
      <c r="D980" s="80"/>
      <c r="E980" s="80"/>
      <c r="F980" s="80"/>
      <c r="G980" s="80"/>
      <c r="H980" s="80"/>
      <c r="I980" s="80"/>
      <c r="J980" s="80"/>
      <c r="K980" s="80"/>
      <c r="L980" s="80"/>
      <c r="M980" s="80"/>
      <c r="N980" s="80"/>
      <c r="O980" s="80"/>
      <c r="P980" s="80"/>
      <c r="Q980" s="80"/>
      <c r="R980" s="80"/>
      <c r="S980" s="80"/>
      <c r="T980" s="80"/>
      <c r="U980" s="80"/>
      <c r="V980" s="80"/>
      <c r="W980" s="80"/>
      <c r="X980" s="80"/>
      <c r="Y980" s="80"/>
      <c r="Z980" s="80"/>
      <c r="AA980" s="80"/>
      <c r="AB980" s="80"/>
      <c r="AC980" s="80"/>
    </row>
    <row r="981" spans="1:29" ht="12.75" customHeight="1" x14ac:dyDescent="0.2">
      <c r="A981" s="80"/>
      <c r="B981" s="80"/>
      <c r="C981" s="80"/>
      <c r="D981" s="80"/>
      <c r="E981" s="80"/>
      <c r="F981" s="80"/>
      <c r="G981" s="80"/>
      <c r="H981" s="80"/>
      <c r="I981" s="80"/>
      <c r="J981" s="80"/>
      <c r="K981" s="80"/>
      <c r="L981" s="80"/>
      <c r="M981" s="80"/>
      <c r="N981" s="80"/>
      <c r="O981" s="80"/>
      <c r="P981" s="80"/>
      <c r="Q981" s="80"/>
      <c r="R981" s="80"/>
      <c r="S981" s="80"/>
      <c r="T981" s="80"/>
      <c r="U981" s="80"/>
      <c r="V981" s="80"/>
      <c r="W981" s="80"/>
      <c r="X981" s="80"/>
      <c r="Y981" s="80"/>
      <c r="Z981" s="80"/>
      <c r="AA981" s="80"/>
      <c r="AB981" s="80"/>
      <c r="AC981" s="80"/>
    </row>
    <row r="982" spans="1:29" ht="12.75" customHeight="1" x14ac:dyDescent="0.2">
      <c r="A982" s="80"/>
      <c r="B982" s="80"/>
      <c r="C982" s="80"/>
      <c r="D982" s="80"/>
      <c r="E982" s="80"/>
      <c r="F982" s="80"/>
      <c r="G982" s="80"/>
      <c r="H982" s="80"/>
      <c r="I982" s="80"/>
      <c r="J982" s="80"/>
      <c r="K982" s="80"/>
      <c r="L982" s="80"/>
      <c r="M982" s="80"/>
      <c r="N982" s="80"/>
      <c r="O982" s="80"/>
      <c r="P982" s="80"/>
      <c r="Q982" s="80"/>
      <c r="R982" s="80"/>
      <c r="S982" s="80"/>
      <c r="T982" s="80"/>
      <c r="U982" s="80"/>
      <c r="V982" s="80"/>
      <c r="W982" s="80"/>
      <c r="X982" s="80"/>
      <c r="Y982" s="80"/>
      <c r="Z982" s="80"/>
      <c r="AA982" s="80"/>
      <c r="AB982" s="80"/>
      <c r="AC982" s="80"/>
    </row>
    <row r="983" spans="1:29" ht="12.75" customHeight="1" x14ac:dyDescent="0.2">
      <c r="A983" s="80"/>
      <c r="B983" s="80"/>
      <c r="C983" s="80"/>
      <c r="D983" s="80"/>
      <c r="E983" s="80"/>
      <c r="F983" s="80"/>
      <c r="G983" s="80"/>
      <c r="H983" s="80"/>
      <c r="I983" s="80"/>
      <c r="J983" s="80"/>
      <c r="K983" s="80"/>
      <c r="L983" s="80"/>
      <c r="M983" s="80"/>
      <c r="N983" s="80"/>
      <c r="O983" s="80"/>
      <c r="P983" s="80"/>
      <c r="Q983" s="80"/>
      <c r="R983" s="80"/>
      <c r="S983" s="80"/>
      <c r="T983" s="80"/>
      <c r="U983" s="80"/>
      <c r="V983" s="80"/>
      <c r="W983" s="80"/>
      <c r="X983" s="80"/>
      <c r="Y983" s="80"/>
      <c r="Z983" s="80"/>
      <c r="AA983" s="80"/>
      <c r="AB983" s="80"/>
      <c r="AC983" s="80"/>
    </row>
    <row r="984" spans="1:29" ht="12.75" customHeight="1" x14ac:dyDescent="0.2">
      <c r="A984" s="80"/>
      <c r="B984" s="80"/>
      <c r="C984" s="80"/>
      <c r="D984" s="80"/>
      <c r="E984" s="80"/>
      <c r="F984" s="80"/>
      <c r="G984" s="80"/>
      <c r="H984" s="80"/>
      <c r="I984" s="80"/>
      <c r="J984" s="80"/>
      <c r="K984" s="80"/>
      <c r="L984" s="80"/>
      <c r="M984" s="80"/>
      <c r="N984" s="80"/>
      <c r="O984" s="80"/>
      <c r="P984" s="80"/>
      <c r="Q984" s="80"/>
      <c r="R984" s="80"/>
      <c r="S984" s="80"/>
      <c r="T984" s="80"/>
      <c r="U984" s="80"/>
      <c r="V984" s="80"/>
      <c r="W984" s="80"/>
      <c r="X984" s="80"/>
      <c r="Y984" s="80"/>
      <c r="Z984" s="80"/>
      <c r="AA984" s="80"/>
      <c r="AB984" s="80"/>
      <c r="AC984" s="80"/>
    </row>
    <row r="985" spans="1:29" ht="12.75" customHeight="1" x14ac:dyDescent="0.2">
      <c r="A985" s="80"/>
      <c r="B985" s="80"/>
      <c r="C985" s="80"/>
      <c r="D985" s="80"/>
      <c r="E985" s="80"/>
      <c r="F985" s="80"/>
      <c r="G985" s="80"/>
      <c r="H985" s="80"/>
      <c r="I985" s="80"/>
      <c r="J985" s="80"/>
      <c r="K985" s="80"/>
      <c r="L985" s="80"/>
      <c r="M985" s="80"/>
      <c r="N985" s="80"/>
      <c r="O985" s="80"/>
      <c r="P985" s="80"/>
      <c r="Q985" s="80"/>
      <c r="R985" s="80"/>
      <c r="S985" s="80"/>
      <c r="T985" s="80"/>
      <c r="U985" s="80"/>
      <c r="V985" s="80"/>
      <c r="W985" s="80"/>
      <c r="X985" s="80"/>
      <c r="Y985" s="80"/>
      <c r="Z985" s="80"/>
      <c r="AA985" s="80"/>
      <c r="AB985" s="80"/>
      <c r="AC985" s="80"/>
    </row>
    <row r="986" spans="1:29" ht="12.75" customHeight="1" x14ac:dyDescent="0.2">
      <c r="A986" s="80"/>
      <c r="B986" s="80"/>
      <c r="C986" s="80"/>
      <c r="D986" s="80"/>
      <c r="E986" s="80"/>
      <c r="F986" s="80"/>
      <c r="G986" s="80"/>
      <c r="H986" s="80"/>
      <c r="I986" s="80"/>
      <c r="J986" s="80"/>
      <c r="K986" s="80"/>
      <c r="L986" s="80"/>
      <c r="M986" s="80"/>
      <c r="N986" s="80"/>
      <c r="O986" s="80"/>
      <c r="P986" s="80"/>
      <c r="Q986" s="80"/>
      <c r="R986" s="80"/>
      <c r="S986" s="80"/>
      <c r="T986" s="80"/>
      <c r="U986" s="80"/>
      <c r="V986" s="80"/>
      <c r="W986" s="80"/>
      <c r="X986" s="80"/>
      <c r="Y986" s="80"/>
      <c r="Z986" s="80"/>
      <c r="AA986" s="80"/>
      <c r="AB986" s="80"/>
      <c r="AC986" s="80"/>
    </row>
    <row r="987" spans="1:29" ht="12.75" customHeight="1" x14ac:dyDescent="0.2">
      <c r="A987" s="80"/>
      <c r="B987" s="80"/>
      <c r="C987" s="80"/>
      <c r="D987" s="80"/>
      <c r="E987" s="80"/>
      <c r="F987" s="80"/>
      <c r="G987" s="80"/>
      <c r="H987" s="80"/>
      <c r="I987" s="80"/>
      <c r="J987" s="80"/>
      <c r="K987" s="80"/>
      <c r="L987" s="80"/>
      <c r="M987" s="80"/>
      <c r="N987" s="80"/>
      <c r="O987" s="80"/>
      <c r="P987" s="80"/>
      <c r="Q987" s="80"/>
      <c r="R987" s="80"/>
      <c r="S987" s="80"/>
      <c r="T987" s="80"/>
      <c r="U987" s="80"/>
      <c r="V987" s="80"/>
      <c r="W987" s="80"/>
      <c r="X987" s="80"/>
      <c r="Y987" s="80"/>
      <c r="Z987" s="80"/>
      <c r="AA987" s="80"/>
      <c r="AB987" s="80"/>
      <c r="AC987" s="80"/>
    </row>
    <row r="988" spans="1:29" ht="12.75" customHeight="1" x14ac:dyDescent="0.2">
      <c r="A988" s="80"/>
      <c r="B988" s="80"/>
      <c r="C988" s="80"/>
      <c r="D988" s="80"/>
      <c r="E988" s="80"/>
      <c r="F988" s="80"/>
      <c r="G988" s="80"/>
      <c r="H988" s="80"/>
      <c r="I988" s="80"/>
      <c r="J988" s="80"/>
      <c r="K988" s="80"/>
      <c r="L988" s="80"/>
      <c r="M988" s="80"/>
      <c r="N988" s="80"/>
      <c r="O988" s="80"/>
      <c r="P988" s="80"/>
      <c r="Q988" s="80"/>
      <c r="R988" s="80"/>
      <c r="S988" s="80"/>
      <c r="T988" s="80"/>
      <c r="U988" s="80"/>
      <c r="V988" s="80"/>
      <c r="W988" s="80"/>
      <c r="X988" s="80"/>
      <c r="Y988" s="80"/>
      <c r="Z988" s="80"/>
      <c r="AA988" s="80"/>
      <c r="AB988" s="80"/>
      <c r="AC988" s="80"/>
    </row>
    <row r="989" spans="1:29" ht="12.75" customHeight="1" x14ac:dyDescent="0.2">
      <c r="A989" s="80"/>
      <c r="B989" s="80"/>
      <c r="C989" s="80"/>
      <c r="D989" s="80"/>
      <c r="E989" s="80"/>
      <c r="F989" s="80"/>
      <c r="G989" s="80"/>
      <c r="H989" s="80"/>
      <c r="I989" s="80"/>
      <c r="J989" s="80"/>
      <c r="K989" s="80"/>
      <c r="L989" s="80"/>
      <c r="M989" s="80"/>
      <c r="N989" s="80"/>
      <c r="O989" s="80"/>
      <c r="P989" s="80"/>
      <c r="Q989" s="80"/>
      <c r="R989" s="80"/>
      <c r="S989" s="80"/>
      <c r="T989" s="80"/>
      <c r="U989" s="80"/>
      <c r="V989" s="80"/>
      <c r="W989" s="80"/>
      <c r="X989" s="80"/>
      <c r="Y989" s="80"/>
      <c r="Z989" s="80"/>
      <c r="AA989" s="80"/>
      <c r="AB989" s="80"/>
      <c r="AC989" s="80"/>
    </row>
    <row r="990" spans="1:29" ht="12.75" customHeight="1" x14ac:dyDescent="0.2">
      <c r="A990" s="80"/>
      <c r="B990" s="80"/>
      <c r="C990" s="80"/>
      <c r="D990" s="80"/>
      <c r="E990" s="80"/>
      <c r="F990" s="80"/>
      <c r="G990" s="80"/>
      <c r="H990" s="80"/>
      <c r="I990" s="80"/>
      <c r="J990" s="80"/>
      <c r="K990" s="80"/>
      <c r="L990" s="80"/>
      <c r="M990" s="80"/>
      <c r="N990" s="80"/>
      <c r="O990" s="80"/>
      <c r="P990" s="80"/>
      <c r="Q990" s="80"/>
      <c r="R990" s="80"/>
      <c r="S990" s="80"/>
      <c r="T990" s="80"/>
      <c r="U990" s="80"/>
      <c r="V990" s="80"/>
      <c r="W990" s="80"/>
      <c r="X990" s="80"/>
      <c r="Y990" s="80"/>
      <c r="Z990" s="80"/>
      <c r="AA990" s="80"/>
      <c r="AB990" s="80"/>
      <c r="AC990" s="80"/>
    </row>
    <row r="991" spans="1:29" ht="12.75" customHeight="1" x14ac:dyDescent="0.2">
      <c r="A991" s="80"/>
      <c r="B991" s="80"/>
      <c r="C991" s="80"/>
      <c r="D991" s="80"/>
      <c r="E991" s="80"/>
      <c r="F991" s="80"/>
      <c r="G991" s="80"/>
      <c r="H991" s="80"/>
      <c r="I991" s="80"/>
      <c r="J991" s="80"/>
      <c r="K991" s="80"/>
      <c r="L991" s="80"/>
      <c r="M991" s="80"/>
      <c r="N991" s="80"/>
      <c r="O991" s="80"/>
      <c r="P991" s="80"/>
      <c r="Q991" s="80"/>
      <c r="R991" s="80"/>
      <c r="S991" s="80"/>
      <c r="T991" s="80"/>
      <c r="U991" s="80"/>
      <c r="V991" s="80"/>
      <c r="W991" s="80"/>
      <c r="X991" s="80"/>
      <c r="Y991" s="80"/>
      <c r="Z991" s="80"/>
      <c r="AA991" s="80"/>
      <c r="AB991" s="80"/>
      <c r="AC991" s="80"/>
    </row>
    <row r="992" spans="1:29" ht="12.75" customHeight="1" x14ac:dyDescent="0.2">
      <c r="A992" s="80"/>
      <c r="B992" s="80"/>
      <c r="C992" s="80"/>
      <c r="D992" s="80"/>
      <c r="E992" s="80"/>
      <c r="F992" s="80"/>
      <c r="G992" s="80"/>
      <c r="H992" s="80"/>
      <c r="I992" s="80"/>
      <c r="J992" s="80"/>
      <c r="K992" s="80"/>
      <c r="L992" s="80"/>
      <c r="M992" s="80"/>
      <c r="N992" s="80"/>
      <c r="O992" s="80"/>
      <c r="P992" s="80"/>
      <c r="Q992" s="80"/>
      <c r="R992" s="80"/>
      <c r="S992" s="80"/>
      <c r="T992" s="80"/>
      <c r="U992" s="80"/>
      <c r="V992" s="80"/>
      <c r="W992" s="80"/>
      <c r="X992" s="80"/>
      <c r="Y992" s="80"/>
      <c r="Z992" s="80"/>
      <c r="AA992" s="80"/>
      <c r="AB992" s="80"/>
      <c r="AC992" s="80"/>
    </row>
    <row r="993" spans="1:29" ht="12.75" customHeight="1" x14ac:dyDescent="0.2">
      <c r="A993" s="80"/>
      <c r="B993" s="80"/>
      <c r="C993" s="80"/>
      <c r="D993" s="80"/>
      <c r="E993" s="80"/>
      <c r="F993" s="80"/>
      <c r="G993" s="80"/>
      <c r="H993" s="80"/>
      <c r="I993" s="80"/>
      <c r="J993" s="80"/>
      <c r="K993" s="80"/>
      <c r="L993" s="80"/>
      <c r="M993" s="80"/>
      <c r="N993" s="80"/>
      <c r="O993" s="80"/>
      <c r="P993" s="80"/>
      <c r="Q993" s="80"/>
      <c r="R993" s="80"/>
      <c r="S993" s="80"/>
      <c r="T993" s="80"/>
      <c r="U993" s="80"/>
      <c r="V993" s="80"/>
      <c r="W993" s="80"/>
      <c r="X993" s="80"/>
      <c r="Y993" s="80"/>
      <c r="Z993" s="80"/>
      <c r="AA993" s="80"/>
      <c r="AB993" s="80"/>
      <c r="AC993" s="80"/>
    </row>
    <row r="994" spans="1:29" ht="12.75" customHeight="1" x14ac:dyDescent="0.2">
      <c r="A994" s="80"/>
      <c r="B994" s="80"/>
      <c r="C994" s="80"/>
      <c r="D994" s="80"/>
      <c r="E994" s="80"/>
      <c r="F994" s="80"/>
      <c r="G994" s="80"/>
      <c r="H994" s="80"/>
      <c r="I994" s="80"/>
      <c r="J994" s="80"/>
      <c r="K994" s="80"/>
      <c r="L994" s="80"/>
      <c r="M994" s="80"/>
      <c r="N994" s="80"/>
      <c r="O994" s="80"/>
      <c r="P994" s="80"/>
      <c r="Q994" s="80"/>
      <c r="R994" s="80"/>
      <c r="S994" s="80"/>
      <c r="T994" s="80"/>
      <c r="U994" s="80"/>
      <c r="V994" s="80"/>
      <c r="W994" s="80"/>
      <c r="X994" s="80"/>
      <c r="Y994" s="80"/>
      <c r="Z994" s="80"/>
      <c r="AA994" s="80"/>
      <c r="AB994" s="80"/>
      <c r="AC994" s="80"/>
    </row>
    <row r="995" spans="1:29" ht="12.75" customHeight="1" x14ac:dyDescent="0.2">
      <c r="A995" s="80"/>
      <c r="B995" s="80"/>
      <c r="C995" s="80"/>
      <c r="D995" s="80"/>
      <c r="E995" s="80"/>
      <c r="F995" s="80"/>
      <c r="G995" s="80"/>
      <c r="H995" s="80"/>
      <c r="I995" s="80"/>
      <c r="J995" s="80"/>
      <c r="K995" s="80"/>
      <c r="L995" s="80"/>
      <c r="M995" s="80"/>
      <c r="N995" s="80"/>
      <c r="O995" s="80"/>
      <c r="P995" s="80"/>
      <c r="Q995" s="80"/>
      <c r="R995" s="80"/>
      <c r="S995" s="80"/>
      <c r="T995" s="80"/>
      <c r="U995" s="80"/>
      <c r="V995" s="80"/>
      <c r="W995" s="80"/>
      <c r="X995" s="80"/>
      <c r="Y995" s="80"/>
      <c r="Z995" s="80"/>
      <c r="AA995" s="80"/>
      <c r="AB995" s="80"/>
      <c r="AC995" s="80"/>
    </row>
    <row r="996" spans="1:29" ht="12.75" customHeight="1" x14ac:dyDescent="0.2">
      <c r="A996" s="80"/>
      <c r="B996" s="80"/>
      <c r="C996" s="80"/>
      <c r="D996" s="80"/>
      <c r="E996" s="80"/>
      <c r="F996" s="80"/>
      <c r="G996" s="80"/>
      <c r="H996" s="80"/>
      <c r="I996" s="80"/>
      <c r="J996" s="80"/>
      <c r="K996" s="80"/>
      <c r="L996" s="80"/>
      <c r="M996" s="80"/>
      <c r="N996" s="80"/>
      <c r="O996" s="80"/>
      <c r="P996" s="80"/>
      <c r="Q996" s="80"/>
      <c r="R996" s="80"/>
      <c r="S996" s="80"/>
      <c r="T996" s="80"/>
      <c r="U996" s="80"/>
      <c r="V996" s="80"/>
      <c r="W996" s="80"/>
      <c r="X996" s="80"/>
      <c r="Y996" s="80"/>
      <c r="Z996" s="80"/>
      <c r="AA996" s="80"/>
      <c r="AB996" s="80"/>
      <c r="AC996" s="80"/>
    </row>
    <row r="997" spans="1:29" ht="12.75" customHeight="1" x14ac:dyDescent="0.2">
      <c r="A997" s="80"/>
      <c r="B997" s="80"/>
      <c r="C997" s="80"/>
      <c r="D997" s="80"/>
      <c r="E997" s="80"/>
      <c r="F997" s="80"/>
      <c r="G997" s="80"/>
      <c r="H997" s="80"/>
      <c r="I997" s="80"/>
      <c r="J997" s="80"/>
      <c r="K997" s="80"/>
      <c r="L997" s="80"/>
      <c r="M997" s="80"/>
      <c r="N997" s="80"/>
      <c r="O997" s="80"/>
      <c r="P997" s="80"/>
      <c r="Q997" s="80"/>
      <c r="R997" s="80"/>
      <c r="S997" s="80"/>
      <c r="T997" s="80"/>
      <c r="U997" s="80"/>
      <c r="V997" s="80"/>
      <c r="W997" s="80"/>
      <c r="X997" s="80"/>
      <c r="Y997" s="80"/>
      <c r="Z997" s="80"/>
      <c r="AA997" s="80"/>
      <c r="AB997" s="80"/>
      <c r="AC997" s="80"/>
    </row>
    <row r="998" spans="1:29" ht="12.75" customHeight="1" x14ac:dyDescent="0.2">
      <c r="A998" s="80"/>
      <c r="B998" s="80"/>
      <c r="C998" s="80"/>
      <c r="D998" s="80"/>
      <c r="E998" s="80"/>
      <c r="F998" s="80"/>
      <c r="G998" s="80"/>
      <c r="H998" s="80"/>
      <c r="I998" s="80"/>
      <c r="J998" s="80"/>
      <c r="K998" s="80"/>
      <c r="L998" s="80"/>
      <c r="M998" s="80"/>
      <c r="N998" s="80"/>
      <c r="O998" s="80"/>
      <c r="P998" s="80"/>
      <c r="Q998" s="80"/>
      <c r="R998" s="80"/>
      <c r="S998" s="80"/>
      <c r="T998" s="80"/>
      <c r="U998" s="80"/>
      <c r="V998" s="80"/>
      <c r="W998" s="80"/>
      <c r="X998" s="80"/>
      <c r="Y998" s="80"/>
      <c r="Z998" s="80"/>
      <c r="AA998" s="80"/>
      <c r="AB998" s="80"/>
      <c r="AC998" s="80"/>
    </row>
    <row r="999" spans="1:29" ht="12.75" customHeight="1" x14ac:dyDescent="0.2">
      <c r="A999" s="80"/>
      <c r="B999" s="80"/>
      <c r="C999" s="80"/>
      <c r="D999" s="80"/>
      <c r="E999" s="80"/>
      <c r="F999" s="80"/>
      <c r="G999" s="80"/>
      <c r="H999" s="80"/>
      <c r="I999" s="80"/>
      <c r="J999" s="80"/>
      <c r="K999" s="80"/>
      <c r="L999" s="80"/>
      <c r="M999" s="80"/>
      <c r="N999" s="80"/>
      <c r="O999" s="80"/>
      <c r="P999" s="80"/>
      <c r="Q999" s="80"/>
      <c r="R999" s="80"/>
      <c r="S999" s="80"/>
      <c r="T999" s="80"/>
      <c r="U999" s="80"/>
      <c r="V999" s="80"/>
      <c r="W999" s="80"/>
      <c r="X999" s="80"/>
      <c r="Y999" s="80"/>
      <c r="Z999" s="80"/>
      <c r="AA999" s="80"/>
      <c r="AB999" s="80"/>
      <c r="AC999" s="80"/>
    </row>
    <row r="1000" spans="1:29" ht="12.75" customHeight="1" x14ac:dyDescent="0.2">
      <c r="A1000" s="80"/>
      <c r="B1000" s="80"/>
      <c r="C1000" s="80"/>
      <c r="D1000" s="80"/>
      <c r="E1000" s="80"/>
      <c r="F1000" s="80"/>
      <c r="G1000" s="80"/>
      <c r="H1000" s="80"/>
      <c r="I1000" s="80"/>
      <c r="J1000" s="80"/>
      <c r="K1000" s="80"/>
      <c r="L1000" s="80"/>
      <c r="M1000" s="80"/>
      <c r="N1000" s="80"/>
      <c r="O1000" s="80"/>
      <c r="P1000" s="80"/>
      <c r="Q1000" s="80"/>
      <c r="R1000" s="80"/>
      <c r="S1000" s="80"/>
      <c r="T1000" s="80"/>
      <c r="U1000" s="80"/>
      <c r="V1000" s="80"/>
      <c r="W1000" s="80"/>
      <c r="X1000" s="80"/>
      <c r="Y1000" s="80"/>
      <c r="Z1000" s="80"/>
      <c r="AA1000" s="80"/>
      <c r="AB1000" s="80"/>
      <c r="AC1000" s="80"/>
    </row>
    <row r="1001" spans="1:29" ht="12.75" customHeight="1" x14ac:dyDescent="0.2">
      <c r="A1001" s="80"/>
      <c r="B1001" s="80"/>
      <c r="C1001" s="80"/>
      <c r="D1001" s="80"/>
      <c r="E1001" s="80"/>
      <c r="F1001" s="80"/>
      <c r="G1001" s="80"/>
      <c r="H1001" s="80"/>
      <c r="I1001" s="80"/>
      <c r="J1001" s="80"/>
      <c r="K1001" s="80"/>
      <c r="L1001" s="80"/>
      <c r="M1001" s="80"/>
      <c r="N1001" s="80"/>
      <c r="O1001" s="80"/>
      <c r="P1001" s="80"/>
      <c r="Q1001" s="80"/>
      <c r="R1001" s="80"/>
      <c r="S1001" s="80"/>
      <c r="T1001" s="80"/>
      <c r="U1001" s="80"/>
      <c r="V1001" s="80"/>
      <c r="W1001" s="80"/>
      <c r="X1001" s="80"/>
      <c r="Y1001" s="80"/>
      <c r="Z1001" s="80"/>
      <c r="AA1001" s="80"/>
      <c r="AB1001" s="80"/>
      <c r="AC1001" s="80"/>
    </row>
  </sheetData>
  <autoFilter ref="A4:AC70" xr:uid="{00000000-0009-0000-0000-00000C000000}">
    <filterColumn colId="10" showButton="0"/>
    <filterColumn colId="11" showButton="0"/>
    <filterColumn colId="13" showButton="0"/>
    <filterColumn colId="14" showButton="0"/>
    <filterColumn colId="16" showButton="0"/>
    <filterColumn colId="17" showButton="0"/>
    <filterColumn colId="19" showButton="0"/>
    <filterColumn colId="20" showButton="0"/>
    <filterColumn colId="22" showButton="0"/>
    <filterColumn colId="23" showButton="0"/>
    <filterColumn colId="26" showButton="0"/>
    <filterColumn colId="27" showButton="0"/>
  </autoFilter>
  <mergeCells count="12">
    <mergeCell ref="A4:A5"/>
    <mergeCell ref="AA3:AC3"/>
    <mergeCell ref="AA4:AC4"/>
    <mergeCell ref="AA2:AC2"/>
    <mergeCell ref="AA1:AC1"/>
    <mergeCell ref="Q4:S4"/>
    <mergeCell ref="D1:Y3"/>
    <mergeCell ref="T4:V4"/>
    <mergeCell ref="W4:Y4"/>
    <mergeCell ref="K4:M4"/>
    <mergeCell ref="N4:P4"/>
    <mergeCell ref="A1:C3"/>
  </mergeCells>
  <dataValidations count="11">
    <dataValidation type="list" allowBlank="1" showErrorMessage="1" sqref="B44" xr:uid="{00000000-0002-0000-0C00-000000000000}">
      <formula1>$C$427:$C$439</formula1>
    </dataValidation>
    <dataValidation type="list" allowBlank="1" showErrorMessage="1" sqref="B40:B43 B45:B46" xr:uid="{00000000-0002-0000-0C00-000001000000}">
      <formula1>$C$419:$C$431</formula1>
    </dataValidation>
    <dataValidation type="list" allowBlank="1" showErrorMessage="1" sqref="B66:B67" xr:uid="{00000000-0002-0000-0C00-000002000000}">
      <formula1>$B$448:$B$460</formula1>
    </dataValidation>
    <dataValidation type="list" allowBlank="1" showErrorMessage="1" sqref="B6:B33 B54:B56" xr:uid="{00000000-0002-0000-0C00-000003000000}">
      <formula1>$C$426:$C$438</formula1>
    </dataValidation>
    <dataValidation type="list" allowBlank="1" showErrorMessage="1" sqref="B34:B39" xr:uid="{00000000-0002-0000-0C00-000004000000}">
      <formula1>$C$433:$C$445</formula1>
    </dataValidation>
    <dataValidation type="list" allowBlank="1" showErrorMessage="1" sqref="B57" xr:uid="{00000000-0002-0000-0C00-000005000000}">
      <formula1>$B$414:$B$426</formula1>
    </dataValidation>
    <dataValidation type="list" allowBlank="1" showErrorMessage="1" sqref="B49:B53" xr:uid="{00000000-0002-0000-0C00-000006000000}">
      <formula1>$C$430:$C$442</formula1>
    </dataValidation>
    <dataValidation type="list" allowBlank="1" showErrorMessage="1" sqref="B58:B65" xr:uid="{00000000-0002-0000-0C00-000007000000}">
      <formula1>$B$435:$B$447</formula1>
    </dataValidation>
    <dataValidation type="list" allowBlank="1" showErrorMessage="1" sqref="B47" xr:uid="{00000000-0002-0000-0C00-000008000000}">
      <formula1>$C$397:$C$409</formula1>
    </dataValidation>
    <dataValidation type="list" allowBlank="1" showInputMessage="1" showErrorMessage="1" sqref="B68:B70" xr:uid="{00000000-0002-0000-0C00-000009000000}">
      <formula1>$B$451:$B$463</formula1>
    </dataValidation>
    <dataValidation type="list" allowBlank="1" showErrorMessage="1" sqref="B48" xr:uid="{00000000-0002-0000-0C00-00000A000000}">
      <formula1>$C$396:$C$408</formula1>
    </dataValidation>
  </dataValidations>
  <pageMargins left="0.7" right="0.7" top="0.75" bottom="0.75" header="0" footer="0"/>
  <pageSetup orientation="portrait"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13</vt:i4>
      </vt:variant>
      <vt:variant>
        <vt:lpstr>Rangos con nombre</vt:lpstr>
      </vt:variant>
      <vt:variant>
        <vt:i4>1</vt:i4>
      </vt:variant>
    </vt:vector>
  </HeadingPairs>
  <TitlesOfParts>
    <vt:vector size="14" baseType="lpstr">
      <vt:lpstr>Conveciones Riesgo Ajustada</vt:lpstr>
      <vt:lpstr>Tablas de apoyo</vt:lpstr>
      <vt:lpstr>Matriz RI-RC</vt:lpstr>
      <vt:lpstr>contexto por proceso</vt:lpstr>
      <vt:lpstr>Impacto R.Institucional (2)</vt:lpstr>
      <vt:lpstr>Análisis contexto DT y AP </vt:lpstr>
      <vt:lpstr>Det imp Rcorrupcion</vt:lpstr>
      <vt:lpstr>Impacto R.Institucional</vt:lpstr>
      <vt:lpstr>Impacto R. Corrupción</vt:lpstr>
      <vt:lpstr>Análisis contexto DT y AP  (2)</vt:lpstr>
      <vt:lpstr>Análisis contexto procesos  </vt:lpstr>
      <vt:lpstr>mapa de riesgos </vt:lpstr>
      <vt:lpstr>Matriz oportunidades</vt:lpstr>
      <vt:lpstr>Clasificacion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PNNC</dc:creator>
  <cp:lastModifiedBy>MIREYA CUBILLOS CUELLAR</cp:lastModifiedBy>
  <dcterms:created xsi:type="dcterms:W3CDTF">2019-05-02T15:11:53Z</dcterms:created>
  <dcterms:modified xsi:type="dcterms:W3CDTF">2020-01-02T15:12:34Z</dcterms:modified>
</cp:coreProperties>
</file>